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andomised w Annotations" sheetId="1" r:id="rId4"/>
    <sheet state="visible" name="Sheet5" sheetId="2" r:id="rId5"/>
    <sheet state="visible" name="Dan" sheetId="3" r:id="rId6"/>
    <sheet state="visible" name="Sahil" sheetId="4" r:id="rId7"/>
    <sheet state="visible" name="Arpan" sheetId="5" r:id="rId8"/>
    <sheet state="visible" name="Master sheet" sheetId="6" r:id="rId9"/>
    <sheet state="visible" name="Randomised Master" sheetId="7" r:id="rId10"/>
    <sheet state="visible" name="Agreement" sheetId="8" r:id="rId11"/>
    <sheet state="visible" name="Blank annotation sheet" sheetId="9" r:id="rId12"/>
    <sheet state="visible" name="Sheet2" sheetId="10" r:id="rId13"/>
  </sheets>
  <definedNames>
    <definedName hidden="1" localSheetId="0" name="_xlnm._FilterDatabase">'Randomised w Annotations'!$A$1:$AM$1000</definedName>
    <definedName hidden="1" localSheetId="6" name="_xlnm._FilterDatabase">'Randomised Master'!$A$1:$U$145</definedName>
    <definedName hidden="1" localSheetId="9" name="_xlnm._FilterDatabase">Sheet2!$A$1:$G$108</definedName>
  </definedNames>
  <calcPr/>
</workbook>
</file>

<file path=xl/sharedStrings.xml><?xml version="1.0" encoding="utf-8"?>
<sst xmlns="http://schemas.openxmlformats.org/spreadsheetml/2006/main" count="6940" uniqueCount="1229">
  <si>
    <t>URL</t>
  </si>
  <si>
    <t>Ref</t>
  </si>
  <si>
    <t>Year</t>
  </si>
  <si>
    <t>PFD Toolkit: child suicide</t>
  </si>
  <si>
    <t>Agreement between reviewers?</t>
  </si>
  <si>
    <t>Dan: child</t>
  </si>
  <si>
    <t>Dan: suicide</t>
  </si>
  <si>
    <t>Dan: child &amp; suicide</t>
  </si>
  <si>
    <t>Dan notes</t>
  </si>
  <si>
    <t>Dan: Agreement with Toolkit</t>
  </si>
  <si>
    <t>Arpan: child</t>
  </si>
  <si>
    <t>Arpan: suicide</t>
  </si>
  <si>
    <t>Arpan: child &amp; suicide</t>
  </si>
  <si>
    <t>Arpan notes</t>
  </si>
  <si>
    <t>Arpan: Agreement with Toolkit</t>
  </si>
  <si>
    <t>Sahil: child</t>
  </si>
  <si>
    <t>Sahil: suicide</t>
  </si>
  <si>
    <t>Sahil: child &amp; suicide</t>
  </si>
  <si>
    <t>Sahil notes</t>
  </si>
  <si>
    <t>Consensus</t>
  </si>
  <si>
    <t>Sahil: Agreement with Toolkit</t>
  </si>
  <si>
    <t>Investigation section</t>
  </si>
  <si>
    <t>Circumstances of death section</t>
  </si>
  <si>
    <t>Matters of concern section</t>
  </si>
  <si>
    <t>PFD Toolkit identified text spans</t>
  </si>
  <si>
    <t>https://www.judiciary.uk/prevention-of-future-death-reports/liam-turner-prevention-of-future-deaths-report/</t>
  </si>
  <si>
    <t>2024-0055</t>
  </si>
  <si>
    <t>No</t>
  </si>
  <si>
    <t>A jury concluded the inquest into the death of Liam Turner on 31 January 2024 and recorded that he died from toxicity of ADB-BUTINACA novel psychoactive substance in combination with The jury returned a conclusion of drug related death</t>
  </si>
  <si>
    <t>The deceased died at HMP Manchester on 6 December 2021. His death was caused by a mixed toxicity of a psychoactive substance and prescription medication. There were admitted failings made by the Ministry of Justice on behalf of HMP Manchester relating to the fact that a prison officer should have raised concerns that the deceased was under the influence of an illicit substance with healthcare earlier than he did; however, these failings did not contribute to the deceased's death.
When three officers found the deceased unresponsive in his cell, they moved him from his bed to the floor in preparation to commence cardiopulmonary resuscitation CPR; however, CPR was not commenced until the healthcare nurses and subsequently paramedic arrived.</t>
  </si>
  <si>
    <t>It is not mandatory for prison officers to have basic first aid training which includes the provision of CPR which is in-date. Once a prison officer's three-year period has expired, whilst they may be reminded by the prison establishment that their certification is no longer live, it is not mandatory for them to renew this. For example, at HMP Manchester, at present 52% of prison staff received Emergency First Aid at Work training within the past three years as part of their initial officer training. Therefore, 48% of prison staff will have training certification which includes CPR which has expired. The evidence admitted was that the main reason for this is due to it not being mandatory for prison staff to have up-to-date training.</t>
  </si>
  <si>
    <t>https://www.judiciary.uk/prevention-of-future-death-reports/susan-young-prevention-of-future-deaths-report/</t>
  </si>
  <si>
    <t>2024-0182</t>
  </si>
  <si>
    <t>On 22 December 2022 I commenced an investigation into the death of Susan Mary Young aged 57. The investigation concluded at the end of the inquest on 31 January 2024. The overall conclusion of the inquest was a narrative conclusion which stated that “Susan Mary Young died from an accidental ingestion of prescribed co-codamol tablets.”</t>
  </si>
  <si>
    <t>On 20 December 2022 Susan died at her home address at [REDACTED] West Sussex. Susan had been feeling unwell and had been prescribed antibiotics for an ear infection and co-codamol tablets as pain relief. Sadly due to the pain she was in Susan took too many tablets over a short period of time and this led to a fatal toxicity. There was no evidence that this was a deliberate act to end her life</t>
  </si>
  <si>
    <t>The possible toxicity from the co-codamol tablets was not considered by the ambulance crew who attended to Mrs Young following a 999 call. The ambulance service was not aware that Mrs Young had recently been prescribed co-codamol as the ambulance service does not currently have access to GP records. There was a short period of time in which the naloxone antidote could have been given and evidence was heard from the expert at the inquest that if the toxicity had been recognised earlier and naloxone administered there was a good chance that Mrs Young would have survived. As the ambulance service did not have the GP records readily available to them this meant that there was a missed opportunity to treat Mrs Young appropriately.</t>
  </si>
  <si>
    <t>"Susan Mary Young aged 57"; "Susan Mary Young died from an accidental ingestion of prescribed co-codamol tablets."; "There was no evidence that this was a deliberate act to end her life"</t>
  </si>
  <si>
    <t>https://www.judiciary.uk/prevention-of-future-death-reports/molly-russell-prevention-of-future-deaths-report/</t>
  </si>
  <si>
    <t>2022-0315</t>
  </si>
  <si>
    <t>Yes</t>
  </si>
  <si>
    <t>On the 21 November 2017 I opened an investigation touching the death of Molly Rose Russell aged 14 years old. I opened an inquest on the 1 December 2017. The inquest concluded on the 30 September 2022. The conclusion of the inquest was “Molly Rose Russell died from an act of self-harm whilst suffering from depression and the negative effects of on-line content”. The medical cause of death was 1a Suspension.</t>
  </si>
  <si>
    <t>Molly Rose Russell was found having hanged herself on the twenty-first of November two thousand and seventeen. Molly was 14 years old. Molly appeared a normal healthy girl who was flourishing at school, having settled well into secondary school life and displayed an enthusiastic interest in the performing arts. However, Molly had become depressed, a common condition affecting children of this age. This then worsened into a depressive illness. Molly subscribed to a number of online sites. At the time that these sites were viewed by Molly some of these sites were not safe as they allowed access to adult content that should not have been available for a 14-year-old child to see. The way that the platforms operated meant that Molly had access to images, video clips and text concerning or concerned with self-harm, suicide or that were otherwise negative or depressing in nature. The platform operated in such a way using algorithms as to result, in some circumstances, of binge periods of images, video clips and text some of which were selected and provided without Molly requesting them. These binge periods, if involving this content are likely to have had a negative effect on Molly. Some of this content romanticised acts of self-harm by young people on themselves. Other content sought to isolate and discourage discussion with those who may have been able to help. Molly turned to celebrities for help not realising there was little prospect of a reply. In some cases, the content was particularly graphic, tending to portray self-harm and suicide as an inevitable consequence of a condition that could not be recovered from. The sites normalised her condition focusing on a limited and irrational view without any counterbalance of normality. It is likely that the above material viewed by Molly, already suffering with a depressive illness and vulnerable due to her age, affected her mental health in a negative way and contributed to her death in a more than minimal way.</t>
  </si>
  <si>
    <t>There was no separation between adult and child parts of the platforms or separate platforms for children and adults. There was no age verification when signing up to the online platform. That the content was not controlled so as to be age specific. That algorithms were used to provide content together with adverts. That the parent, guardian or carer did not have access to the material being viewed or any control over that material. That the child's account was not capable of being separately linked to the parent, guardian or carer's account for monitoring.</t>
  </si>
  <si>
    <t>"Molly Rose Russell aged 14 years old"; "Molly Rose Russell died from an act of self-harm whilst suffering from depression and the negative effects of on-line content"; "Molly was 14 years old"; "Molly was found having hanged herself"; "content concerning or concerned with self-harm, suicide"; "portray self-harm and suicide as an inevitable consequence"</t>
  </si>
  <si>
    <t>https://www.judiciary.uk/prevention-of-future-death-reports/fallon-abby/</t>
  </si>
  <si>
    <t>2017-0288</t>
  </si>
  <si>
    <t>On 19 February 2002, one of my assistant coroners, Heather Williams, commenced an investigation into the death of Fallon Abby, aged 18 years. The investigation concluded at the end of the inquest on 7 August 2017.</t>
  </si>
  <si>
    <t>Fallon had attended the emergency unit at the Royal London Hospital a week before her death following an intentional overdose then represented with alcohol toxicity. She was admitted to Roman Ward of Mile End Hospital because she was thought to be at high risk of suicide. She was discharged to the care of the home treatment team on Thursday 16 February 2017.</t>
  </si>
  <si>
    <t>I heard at inquest that no member of the team on Roman Ward contacted Fallon’s social worker. There was no protocol for this. If they had sought a collateral history from the social worker, they would have discovered that Fallon’s mum was not dead as Fallon had told them, but was alive and living in a hostel. The social worker had been rung by a nurse at the Royal London Hospital, but she was waiting to be invited to a ward round at Mile End Hospital and such invitation was never made. It seems unlikely that proper discussion with the social worker would have changed the outcome for Fallon, but it would have meant that valuable information would have been shared, and it would have meant that Fallon would have had the benefit of her social worker on hand upon discharge. This might be very important for another patient.</t>
  </si>
  <si>
    <t>"Fallon Abby, aged 18 years"; "intentional overdose"; "she was thought to be at high risk of suicide"</t>
  </si>
  <si>
    <t>https://www.judiciary.uk/prevention-of-future-death-reports/amy-el-keria/</t>
  </si>
  <si>
    <t>2016-0347</t>
  </si>
  <si>
    <t>On 1 June 2016 I, together with a jury, concluded the inquest into the death of Amy Rose El-Keria born 14 May 1998 aged 14 years who died on 13 November 2012. The jury determined that Amy had died from the complications arising from hypoxic ischaemic brain damage following the tying of a ligature around her neck. The jury returned a narrative questionnaire in which they found that Amy's death had been contributed to by neglect and they also found that there were a number of causative failures which led to her death. A copy of the narrative questionnaire is attached.</t>
  </si>
  <si>
    <t>Amy El Keria was aged 14 years old at the material time. She had a range of complex needs associated with a number of mental health diagnoses. Up until the time of her hospital admission she lived with her mother and sister in Hounslow. Following her exclusion from school in early 2012 her mental health deteriorated and she started to ligature. In August 2012 she was seen for an emergency outpatient assessment and a planned inpatient admission was sought. However there were no specialist Child and Adolescent high dependency beds available immediately and Amy had to be admitted to the Priory Hospital at Roehampton. The following day she transferred to the Ticehurst House Hospital which is part of the Priory Group. During her stay at Ticehurst Amy's mental health fluctuated and at times she had to be forcefully restrained and sedated.
On twelfth November 2012, having told staff earlier in the day that she wanted to kill herself, she tied a ligature, namely a football scarf, around her neck and suspended herself from a radiator in her room. She subsequently died from her injuries the following day.</t>
  </si>
  <si>
    <t>The evidence given at the inquest showed that there was a clear misapprehension by Hounslow Social Services as to their role in supporting Amy whilst at Ticehurst. It appears that Social Services did not appreciate their important ongoing role to ensure Amy's welfare whilst placed at Ticehurst. The Court expert gave evidence that Hounslow may have seen this health funded placement as a stand-alone intervention that did not require their input. Social Services clearly have a vital role to play in ensuring family contact where a child is placed far from their family home where difficulties arise. There was no assessment carried out to assess whether there was any need to provide support to a child in need under Section 17 Children Act 1989 even when Amy's mother had specifically raised the difficulties she was having with contact with Amy including the cost of travel with her support worker. The family gave evidence to the extent that having better contact with Amy and more input into her care may have brought about a different outcome particularly when she was distressed.</t>
  </si>
  <si>
    <t>"Amy Rose El-Keria born 14 May 1998 aged 14 years who died on 13 November 2012"; "Amy El Keria was aged 14 years old at the material time"; "having told staff earlier in the day that she wanted to kill herself, she tied a ligature, namely a football scarf, around her neck and suspended herself from a radiator in her room. She subsequently died from her injuries the following day."</t>
  </si>
  <si>
    <t>https://www.judiciary.uk/prevention-of-future-death-reports/sean-crawford-prevention-of-future-deaths-report/</t>
  </si>
  <si>
    <t>2024-0085</t>
  </si>
  <si>
    <t>On 30 December 2020 an investigation was commenced into the death of Sean Benjamin Crawford born 29 December 1978. The investigation concluded at the end of the inquest on 13 February 2024. The conclusion of the inquest was that Sean died on 18 December 2020 at [REDACTED] Darlington. His death resulted from the unpredicted combined toxic effect of alcohol and clozapine.</t>
  </si>
  <si>
    <t>Sean died on 18 December 2020 at [REDACTED] Darlington. His death resulted from the combined toxic effect of alcohol and clozapine individually not at toxic levels acting to suppress his central nervous system.</t>
  </si>
  <si>
    <t>The circumstances in which Sean came by his death, the combined effects of clozapine with alcohol, seems to be, statistically, very rare. None of the professionals who gave evidence in this case could cite a death with the same cause of death as that suffered by Sean. This said, clozapine is a well-established medication whose side effects are well known. It was originally developed in the 1950s. It is well known that it requires careful management and monitoring. The side effects are recognised ones and widely known. None of the professional witnesses expressed any lack of familiarity with it or its side effects. One of these side effects is sedation. Likewise, obviously, alcohol is a recognised central nervous system depressant. This is a death from central nervous system depression, consequent to a comparatively high level of clozapine and a comparatively high level of ethanol in the blood neither individually fatal. It is evident that there is no guidance in any academic literature, British National Formulary, or NICE or MHRA advices on the dangers of death in this scenario. It is noticeable that the leaflet that comes with the Clozaril clozapine packages clearly states that it must not be taken with alcohol, and the evidence to me was that the medication comes with a further label, in a similar vein, on the packaging. Neither, however, advises of death being a possibility. All the literature advises that sedation is a potentially dangerous side effect of clozapine. Death from central nervous system depression, over sedation, is not uncommon. It is often associated with alcohol and other substance use.</t>
  </si>
  <si>
    <t>"Sean Benjamin Crawford born 29 December 1978"; "death resulted from the unpredicted combined toxic effect of alcohol and clozapine"</t>
  </si>
  <si>
    <t>https://www.judiciary.uk/prevention-of-future-death-reports/deborah-cooper-prevention-of-future-deaths-report/</t>
  </si>
  <si>
    <t>2024-0199</t>
  </si>
  <si>
    <t>I have commenced as of twenty-second February two thousand and twenty-four a coronial investigation into Deborah’s death and will shortly be opening an inquest into her death once the postmortem examination has taken place and I am in a position to release her body back to the family.</t>
  </si>
  <si>
    <t>From information provided by the police I have reason to suspect that her death is unnatural and given the cherry red complexion noted in relation to photographs that I have seen of Deborah’s body and the presence of apparatus some of which was purchased online from Amazon it appears that she has put together an apparatus died from carbon monoxide poisoning. Notes were left at the scene as regards her intention to end her life.</t>
  </si>
  <si>
    <t>I am concerned that the marketing and supply of such a book giving clear instructions and advice as regards different methods for an individual to end his or her life at their own hands is of the utmost concern as is the regulation as regards the supply of such publications whose sole purpose is to provide information to those contemplating ending their lives. I have identified two publications that give such advice and there may be more currently being marketed on the Amazon.co.uk website. I have raised the concern and ask that both Amazon.co.uk and His Majesty’s Government consider how best to address the concern raised in this letter.</t>
  </si>
  <si>
    <t>"her intention to end her life"; "died from carbon monoxide poisoning"</t>
  </si>
  <si>
    <t>https://www.judiciary.uk/prevention-of-future-death-reports/sofia-legg/</t>
  </si>
  <si>
    <t>2017-0293</t>
  </si>
  <si>
    <t>On 22nd September 2016 I commenced an investigation into the death of Sofia Ann Legg. Sofia was aged 14 years when she died on 26th September 2016. The medical cause of death was hanging. The conclusion of the inquest was suicide, that on 20th September 2016 at 25 Saxon Way, Cheddar, Sofia deliberately suspended herself by the neck with the intention of ending her life.</t>
  </si>
  <si>
    <t>Sofia had previously suffered from low mood. In Year 8 both school and family noticed significant changes in Sofia's behaviour, including self-harming. Sofia's mother was sufficiently concerned to attend the family GP who wrote to CAMHS West supporting a referral from Sofia's school. By letter dated 2 April 2015 CAMHS West stated that Sofia's difficulties did not meet criteria for specialist CAMHS intervention. In February 2016 Sofia attended her GP with her mother, Sofia's hair was starting to break, her self-confidence fell as her hair became thinner. Sofia and her mother returned to the GP a number of times and in June 2016 the GP agreed if Sofia was stressed, it was documented that Sofia has been low for months, was self-harming again but denied any suicidal thoughts. Following an attendance at the GP on 12 July 2016 it was noted that Sofia has expressed some suicidal thoughts. An expert referral was made to CAMHS West. Sofia was seen by a care coordinator at CAMHS West on 15 July 2016 and again on 29 July 2016. Sofia was given the opportunity to speak to the care coordinator alone. Sofia was placed on a six month waiting list for CBT. Sofia appeared to her mother to have a good summer holiday but upon returning to school in September 2016 Sofia started to isolate herself. Sofia's mother arranged an appointment with Sofia's care coordinator at CAMHS on 19 September 2016. Again Sofia had the chance to speak to the care coordinator alone and again Sofia admitted to suicidal thoughts. From the evidence of the care coordinator and Sofia's mother it was identified that there was a difference in recollection of what was discussed and expressed at that meeting. Matters that the care coordinator identified as discussed were not subsequently identified in Sofia's care plan, the care coordinator has no urgent contact with Sofia's school and no urgent contact with a psychiatrist. No follow up appointment was made. On the following day 26 September 2016 Sofia's mother following discussions with Sofia attended work and upon return home discovered Sofia hanging. Sofia left an apologetic suicide note.</t>
  </si>
  <si>
    <t>Access to CAMHS. Sofia was rejected for referral in April 2015. Might a lower threshold and earlier proactive interventionist policy have been of positive benefits to Sofia. Availability of CBT. Sofia was placed on a six month waiting list for CBT. This delay appears considerable. Sofia's care co-ordinator at CAMHS did not obtain the urgent input of a psychiatrist in accordance with NICE guidance. The recollections of Sofia's care co-ordinator and Sofia's mother as to the meeting of the nineteenth September were at odds with each other. Sofia's care co-ordinator recollected in her evidence telling Sofia's mother that Sofia was not to be left alone. Sofia's mother deemed the impression from Sofia's care co-ordinator's evidence was of Sofia being in an extremely vulnerable and dangerous position but this was not reflected in Sofia's care plan which made no mention of her not being left alone and it was not reflected in the care co-ordinator's actions in not urgently contacting Sofia's school, where she would be during the following days, to a psychiatrist. Her care plan appears to be the critical written record of the outcomes of this meeting as it was not of sufficient detail to safeguard Sofia. Language used in the SIRI report was felt to be inappropriate. The SIRI report effectively said if the care plan had been followed the outcome might have been different and that no change in clinical practice would have resulted in any different outcome. I do not believe either of these statements were true.</t>
  </si>
  <si>
    <t>"Sofia was aged 14 years when she died"; "The conclusion of the inquest was suicide"</t>
  </si>
  <si>
    <t>https://www.judiciary.uk/prevention-of-future-death-reports/george-werb/</t>
  </si>
  <si>
    <t>2014-0510</t>
  </si>
  <si>
    <t>On 26 August 2013 I commenced an investigation into the death of George Christian Werb aged 15. The investigation concluded at the end of the inquest on 8 October 2014. The conclusion of the inquest was a narrative verdict: George died on 28 June 2013 on the railway track at Seaton Station, Seaton, Devon. At that time he was on home leave from inpatient care in a child psychiatric unit. Before he went on leave he was assessed as having no suicidal risk but the information used in this assessment was incomplete inaccurate and did not reflect the actual situation. Poor engagement with the family placing him in a unit a long distance from home absent note keeping and inadequate internal communications all contributed to this outcome.</t>
  </si>
  <si>
    <t>George Christian Werb was receiving treatment for serious mental health issues, including a probable diagnosis of psychosis and depression, and was detained under Section 3 of the Mental Health Act and admitted to the Priory Hospital, Southampton on twenty-third May two thousand and fourteen for treatment. This was the nearest unit available for a child with George's needs, notwithstanding this was more than a two hour drive away from the home address, and friend and family support. George continued to receive treatment for a number of weeks, then the Section was lifted, and periods of home leave were commenced. The second of these periods of home leave commenced on twenty-seventh June two thousand and fourteen, notwithstanding that the situation had not been effectively risk assessed. Communication with the family was poor and due to the distance between the treating hospital and home address. No family therapy had been undertaken and the family had not received appropriate and full information of their son's diagnosis and the risk of suicide had not been adequately considered before leave was allowed. George walked onto a railway track near his home the morning after his home leave commenced and died when he was hit by an express train.</t>
  </si>
  <si>
    <t>The community team had to spend much time making numerous telephone calls to locate a child psychiatric bed. There was not at the time, and still appears to be no, or no effective bed bureau system to identify spaces. This is wasteful of clinician time, creates inevitable delays and is indicative that there are routinely too few available beds to serve the needs of our child psychiatric patients. On a previous admission during May 2014 the bed located was in Huntercombe, and George was removed by his father as the bedroom had inadequate furniture, had no bed linen and there was concern the environment was adding to George's distress. The distance between home and this placement was in excess of three hours travel time. On the index admission, George was placed in the Priory Hospital, Southampton, a distance of over two hours travelling time from home. This is not an NHS facility and is specifically for overflow patients from all across England, many of whom are therefore huge distances from their home, their family, their friends and community support. Due to the distance, the hospital made the decision that family therapy could not take place although the parents would have engaged if the importance of this was explained and periods of home leave were extended due to travelling times, rather than in response to clinical need. There was poor attendance at the CPA meeting, and both parents and the community team only attended by telephone, which was far from ideal and impacted on the effectiveness of communication between all parties. Having local accessibility where inpatient care is required was recognised in the Mental Health Crisis Care Concordat published eighteenth February two thousand and fourteen to be important to keep the young person close to home, school and friends and this was also recognised by all the clinicians at inquest to be important and necessary. With current provision of beds this need is not being met, and is impacting on patient care. In this case I consider the distance of the unit directly contributed to the circumstances that led to George's death.</t>
  </si>
  <si>
    <t>"George Christian Werb aged 15"; "the risk of suicide had not been adequately considered before leave was allowed"; "George walked onto a railway track near his home the morning after his home leave commenced and died when he was hit by an express train"</t>
  </si>
  <si>
    <t>https://www.judiciary.uk/prevention-of-future-death-reports/rebecca-romero/</t>
  </si>
  <si>
    <t>2017-0369</t>
  </si>
  <si>
    <t>On 28 July 2017 I commenced an investigation into the death of Rebecca Jay Romero aged 15 years. The investigation concluded at the end of the inquest on 13 December 2017.</t>
  </si>
  <si>
    <t>Rebecca Romero died on nineteenth July two thousand and seventeen at her home address. She had been found in the bathroom with a ligature around her neck and she died from the injuries sustained. Rebecca had been discharged from a psychiatric unit on fourteenth July two thousand and seventeen and was under the care of the community team at the time of her death. She had not been seen since her discharge. Rebecca had a long history of self harm and mental health problems; she was described as appearing very vulnerable with very few factors of resilience. In June two thousand and sixteen she began using ligaturing as a means of self harm. It was agreed by a number of witnesses that that elevated Becky's risk. On tenth June two thousand and seventeen she was admitted to Pebble Lodge Adolescent Unit in Dorset as there were no beds for her in the local area of Bristol at the Unit called Riverside. On sixth July she was released for a period of leave; what in fact transpired was she never returned to Pebble Lodge after this period of leave. On fourteenth July there was a discharge meeting and a community care package was put into place. I was told that the original plan was to arrange to transfer Becky to Riverside but as there was no place available attempts were made to discharge her to Riverside as a day placement patient. Unfortunately there were no day placements available either and therefore a community care package was put into place. One witness described the community care package as "it just didn't feel very comfortable." Furthermore the evidence at the inquest from NHS England was at the time of Becky's discharge that a day patient placement was available at Riverside. An independent witness also gave evidence at the inquest and said he was concerned about the length of time that Becky was without a medical review and that post discharge was at a very high risk time. He stated that the amount of contact from the sixth July to the time of her death was not acceptable and that the plan to see Becky once a week following her discharge was not sufficient. A number of other points were raised at the inquest as follows: in relation to the transfer from Pebble Lodge to Riverside it appears that a Form 1 was submitted to Riverside on fifteenth June but that the referral was closed on sixth July. There appeared to be confusion by some as to whether this was being followed up. The community care plan that was in place from fourteenth July had no dates for tasks to be completed or for meetings to take place, by way of example at the time of her death a medical review appointment was still not in the diary. Different people described Becky's risks in different ways, terminology such as low, medium or high were used to describe her risk but others used significant or low and even on the date of discharge her risks were described in different ways. Part of the care plan was for there to be communication by text with Becky up until the time of her death there was only one text sent which was effectively confirming an appointment for after her death and simply stating "how are you". I was told that there is no current training or guidance given to staff. This case highlighted some of the difficulties in transferring children to an in-patient unit out of the area and then arranging to transfer them back to the area.</t>
  </si>
  <si>
    <t>In this case there was confusion as to whether on an in-patient transfer there should be a Form 2 to go alongside the Form 1 procedure. As well as clarifying this process with all providers concerned consideration should be given that a clear documented process is put in place for in-patient transfers so that all those involved understand clearly the situation and the decision made in relation to the patient. Consideration should be given to ensuring that all care plans are time specific so that dates of meetings or dates for tasks to be completed are set at the time of the meeting so again expectations are managed and everyone knows exactly what the plan is and when actions will occur. That the issue of inconsistent terminology when assessing risk is reviewed to ensure a consistent approach. In this case there were a number of different phrases and gradings used to determine the deceased's risk. That consideration should be given to training and or guidance issued for staff communicating with young persons by text or any means of social media. Consideration should be given to reviewing whether there ought to be guidance issued when managing children who go out of area for psychiatric in-patient care and further guidance issued in the management of children when returning to their local area when they have been an in-patient out of area. Whether certain steps should be taken to ensure best practice and a consistent approach e.g. risk assessing; face to face meetings; robust care planning; parental involvement; how best to re-integrate back into the local area/team.</t>
  </si>
  <si>
    <t>"Rebecca Jay Romero aged 15 years"; "found in the bathroom with a ligature around her neck and she died from the injuries sustained"; "long history of self harm and mental health problems"; "very vulnerable"; "admitted to Pebble Lodge Adolescent Unit"; "children to an in-patient unit"</t>
  </si>
  <si>
    <t>https://www.judiciary.uk/prevention-of-future-death-reports/sian-armstrong/</t>
  </si>
  <si>
    <t>2015-0019</t>
  </si>
  <si>
    <t>On 11 June 2014 I commenced an investigation into the death of Sian Leigh Armstrong, aged 17. The investigation concluded at the end of the inquest on 14 January 2015. The conclusion of the inquest was as follows Medical cause of death 1a Hanging Conclusion Sian Armstrong had a history of depression she was under the care of the mental health service and on the balance of probability took her own life</t>
  </si>
  <si>
    <t>Sian had a history of depression. In March 2014 she made an attempt on her life by way of an overdose. Following this she had been seen by the Mental Health Team. Sian was assessed as needing to receive CBT but from the time of the assessment in March 2014 until her death in June 2014 she had not received CBT</t>
  </si>
  <si>
    <t>There was a delay in Sian receiving CBT which she was assessed as requiring. At the inquest I indicated that I would ask North Bristol NHS Trust for reassurance that steps will be taken to ensure that this therapy is available to children who are assessed as needing it in a timely manner</t>
  </si>
  <si>
    <t>"aged 17"; "took her own life"; "therapy is available to children who are assessed as needing it"</t>
  </si>
  <si>
    <t>https://www.judiciary.uk/prevention-of-future-death-reports/anielka-jennings/</t>
  </si>
  <si>
    <t>2016-0236</t>
  </si>
  <si>
    <t>On the twelfth February two thousand and fifteen I commenced an investigation into the death of Anielka Agnes Grace Marie Jennings The investigation concluded at the end of the inquest on the fifteenth June two thousand and sixteen The conclusion of the inquest was a short form suicide with narrative conclusion The medical cause of death was 1A Vasovagal inhibition as a result of 1B Hanging</t>
  </si>
  <si>
    <t>This 17 year old young lady Anielka was diagnosed with cardiomyopathy in March 2010, aged 12 years and she suffered a stroke. She underwent a heart transplant in April 2010. Post procedure she recovered well from a cardiac perspective. However, she developed complicated neuro-psychological problems arising from the brain injury caused by the stroke. Anielka's home life was difficult, and she was often reluctant to engage with professionals. She engaged in risk taking behaviours, which included on occasion self-harming, alcohol, illicit drug use, and becoming involved in inappropriate relationships. In December 2014, Anielka was taken off a child protection plan which had been in place since 2011. Her care was being transitioned from child and young person's services to adult services. Multiple agencies were involved with Anielka's care, and her complex needs were identified. However, no lead professional was identified to coordinate her care. On more than one occasion the agencies did not communicate with each other. This led to missed opportunities to provide a structured care plan for Anielka. In January 2015, Anielka drew on her bedroom walls a number of images which indicated suicidal intent. Local mental health services were not made aware of this. On the 4th of February 2015, she attended her final appointment at the children's transplant clinic. She travelled to Great Ormond Street with her father. Her journey was delayed by a fatality occurring on the railway line. She was also very upset after reading a report that referred to her ongoing need for support and services. The following day on the 5th of February 2015, she left her father in Gloucester City centre at approximately 1000 hours. She made her way to her training college. She then departed for home. Her father returned home at about 1500 hours and found Anielka hanging by the neck from the bannister. A dressing gown cord had been used as the ligature. Her father cut her down and dialled emergency services. Paramedics arrived shortly thereafter and pronounced Anielka deceased at 1510 hours. Police are satisfied there are no suspicious circumstances. A suicide note was found at scene.</t>
  </si>
  <si>
    <t>When an individual is being cared for by numerous agencies, in particular when said individual is a child transitioning to adult services, there is no lead key professional identified, which can result in a breakdown of communication between the agencies.</t>
  </si>
  <si>
    <t>"This 17 year old young lady Anielka"; "The conclusion of the inquest was a short form suicide"; "A suicide note was found at scene."</t>
  </si>
  <si>
    <t>https://www.judiciary.uk/prevention-of-future-death-reports/kelly-campbell/</t>
  </si>
  <si>
    <t>2018-0271</t>
  </si>
  <si>
    <t>On 21 February 2018 I commenced an investigation into the death of Kelly Marie Campbell. The investigation concluded at the end of the inquest on 8 August 2018. The conclusion of the inquest was that Kelly Marie killed herself. The jury added a narrative conclusion numerous failings of the state to protect her life contributed to her death.</t>
  </si>
  <si>
    <t>Kelly was a 17 year old girl who had suffered from bulimia nervosa for about a year. She had a history of self-harm and suicidal feelings. At the time of her death she was detained under s3 Mental Health Act in Rochford Hospital. She was found hanging by ligature of shoe laces from light fitting in her bathroom.</t>
  </si>
  <si>
    <t>The evidence revealed that some time previously Kelly shoe laces had been returned to her. The court accepts that this sort of decision is a clinical decision but wants to be assured that there are rigorous trust policies surrounding such decisions. Kelly mother lamented the fact that the physical surroundings in the rooms were so dreary she cited magnolia paint everywhere, no colourful pictures to brighten up the environment etc. She observed that the lack of mobiles, a clock etc. in the rooms led to boredom in the long night hours.</t>
  </si>
  <si>
    <t>"Kelly was a 17 year old girl"; "Kelly Marie killed herself"</t>
  </si>
  <si>
    <t>https://www.judiciary.uk/prevention-of-future-death-reports/paula-elsley-prevention-of-future-deaths-report/</t>
  </si>
  <si>
    <t>2024-0361</t>
  </si>
  <si>
    <t>On 11 April 2022 I commenced an investigation into the death of Paula Elizabeth Elsley aged 54. The investigation concluded at the end of the inquest on 6 February 2024. The conclusion of the inquest was that:</t>
  </si>
  <si>
    <t>On the 9th December 2021 Paula spoke to a GP on the phone reporting an ongoing cough. She had previously reported a shortness of breath in November 2021 which improved with antibiotics. She had also reported left leg pain and her leg giving way in the same month. Paula was not assessed further on this occasion and given worsening advice.
On the 5th January 2022 Paula spoke to a GP reporting a new chest pain. She was not assessed further and given worsening advice. On the 17th February 2022 she spoke to another GP reporting back and leg pains. She was offered an assessment at the musculoskeletal clinic but declined. Paula had visited an osteopath on the 8th February and did so again on the 21st February.
On the 25th February 2022 she reported to a GP that she had almost collapsed and that her legs had felt like jelly. The GP was concerned by these symptoms and booked her for a face to face assessment on the 1st March 2022.
On the 4th March 2022 Paula attended the emergency department with left leg weakness, new left arm weakness and intermittent headaches. She was admitted for further investigations but decided to leave prior to these being completed. An outpatient MRI was arranged.
On the 16th March 2022 she returned to the emergency department due to the severity of her headaches which were causing her to black out. She was not admitted on this occasion and was due to attend her MRI on the 27th March 2022. She did not make this scan due to circumstances beyond her control.
Paula was found unresponsive at home on the 28th March 2022 and declared deceased. A post-mortem examination revealed a primary lung tumour with abscess formation and a brain abscess. The brain abscess was likely the result of a secondary brain tumour.</t>
  </si>
  <si>
    <t>Smoking status during the inquest I heard evidence that a patient's smoking status current or former was not routinely recorded by the GP practice in a manner that was immediately accessible when reviewing the medical records I heard that it may be necessary to search through consultation notes and other records to discover this information and GPs do not necessarily have time to do so A patient's current or former smoking status is relevant information for a GP considering whether a chest x-ray ought to be considered in line with NICE guideline entitled 'Suspected cancer recognition and referral' NG12 The GPs who gave evidence agreed that it would be helpful if this information was flagged and the GP practice has indicated that it intends to introduce such a system However this is not yet in place and I am concerned that the risk of this information not being highlighted remains a current risk Thresholds for referral for a chest x-ray based on evidence heard at inquest I am concerned that at the time of Paula's death on the first of March two thousand and twenty-two the same NICE guideline was not being routinely considered by GPs I was very pleased to hear that the practice subsequently introduced their own internal tool for considering if the threshold for a chest x-ray had been reached and that this has been discussed at GP and partner meetings However some twenty-two months have now elapsed since Paula's death and no formal policy has been prepared I remain concerned that the risk of the guideline not being considered remains whilst the change is procedure is informal especially when it needs to be disseminated to new or locum GPs and other healthcare professionals such as nurses paramedics and physician associates</t>
  </si>
  <si>
    <t>"Paula Elizabeth Elsley aged 54"; "primary lung tumour with abscess formation and a brain abscess"</t>
  </si>
  <si>
    <t>https://www.judiciary.uk/prevention-of-future-death-reports/aleysha-mcloughlin/</t>
  </si>
  <si>
    <t>2015-0136</t>
  </si>
  <si>
    <t>On 4 April 2014 I commenced an investigation into the death of Aleysha Martine Karla McLoughlin, aged 16. The investigation concluded at the end of the inquest on 20 March 2015. The conclusion of the inquest was that Aleysha Martine Karla McLoughlin had committed suicide. The medical cause of her death was 1a hanging.</t>
  </si>
  <si>
    <t>On the 15th of July 2003 a Care Order relating to Aleysha McLoughlin was made at Manchester County Court upon the application of Bolton Council. Aleysha was then placed with a family member, where she remained settled until the 9th of September 2012 when she went to stay with her mother and refused to return. On the 8th of October Aleysha left her mother's address and although there was a short period thereafter when Aleysha returned to live with her family member the placement broke down. Accordingly on the 26th of November 2012 Aleysha was placed with a foster carer where she remained until her death in April 2014. As the foster carer lived in a different area Aleysha also changed schools, and at first she appeared to make a positive start at her new school. However from in or about March 2013 her schoolwork and behaviour began to deteriorate. Likewise Aleysha appeared to settle well with her foster carer. However on the 13th of March 2013 she left her foster carer's home and did not return until the 20th of March 2013. When asked where she had been Aleysha said that she had been with her mother. In early June 2013 the head of Aleysha's year at school had a preventative meeting with her and her foster carer to address a perceived deterioration in Aleysha's behaviour. Aleysha did not engage at that meeting, and her behaviour was perceived to continue to be poor. On or about the 8th of June 2013 Aleysha again left her foster carer's home and did not return until the 20th of June, on this occasion saying that she had been with her sister. On the 25th of June 2013 whilst Aleysha's sister was visiting her at her foster carer's home Aleysha reported to her carer that her sister had taken an overdose. The following evening, the 27th of June, Aleysha herself took an overdose of aspirin and paracetamol. She was taken to the Royal Bolton Hospital where she initially refused treatment, and even after consenting she later removed the cannula administering intravenous medication and had to be persuaded to have it restored. During Aleysha's hospital admission clinicians from the Child and Adolescent Mental Health Services CAMHS assessed her and a further appointment was made for her to see a CAMHS clinical psychologist after her discharge from hospital. On the 5th of July 2013 Aleysha attended that appointment with her foster carer. Aleysha did not want any further involvement with CAMHS and as Aleysha's risk of further self harm was, for various reasons, believed to be reduced, it was decided that there was no ongoing role for CAMHS at that time, although an offer of re-referral was made should matters change. When Aleysha returned to school after the summer holiday in September 2013 she was perceived as continuing to be uncooperative and difficult to engage. On a date between in or about October 2013 and at or about Christmas of 2013 one of the social workers involved with Aleysha was informed by Aleysha's foster carer that Aleysha had inflicted some superficial cuts upon herself. The social worker believed that this was a historical event and did not ask Aleysha about it. On the 7th of January 2014 Aleysha and her sister both took overdoses of aspirin and they were taken to the Royal Bolton Hospital. Clinicians wanted to admit Aleysha to the hospital for observation because she was believed to have taken a potentially life threatening overdose, but Aleysha refused to be admitted. She was seen by a doctor in the Accident and Emergency Department of the Hospital, who decided that she had the capacity to refuse treatment and noted that she was discharged. Aleysha was subsequently seen by a doctor specialising in mental health, who had concerns that Aleysha did not, in fact, have the capacity to refuse treatment. However medical staff would not then admit Aleysha to the hospital because a medical doctor had discharged her. Whilst discussions about this were continuing Aleysha left the hospital with her sister, who was also refusing treatment. Aleysha and her sister were returned to the hospital the following morning, and a mental health nurse who was a member of the Rapid Assessment Interface Discharge RAID team then assessed Aleysha. Aleysha continued to refuse to be admitted to hospital and was then assessed to have the capacity to make that decision. In the course of the assessment Aleysha told the mental health nurse that she had self harmed by cutting herself, although she had not done that recently. That information was not passed to other agencies. Particularly it was not contained in the information subsequently passed to CAMHS nor was it given to Social Services nor Aleysha's school. During the assessment Aleysha stated that she did not then want to end her life but that she had wanted to do so at the time when she had taken the overdose. At the conclusion of the assessment it was determined that whilst Aleysha was not at immediate risk of self harm she was at ongoing risk of impulsive self harm, and arrangements were made for her to have an appointment with CAMHS, despite Aleysha stating that she would not attend. Aleysha was also referred to the Safeguarding Children Team at the Royal Bolton Hospital. On the 8th of January 2014 Aleysha was seen by her school nurse, who had been informed of her hospital attendance by the Safeguarding team. Aleysha declined further support from the nurse, who did not then contact Aleysha again. On the 8th of February 2014 Aleysha and her sister were seen to be on the wrong side of the fencing of a road bridge where they were at risk of jumping or falling onto the carriageway below. Police Officers attended, and Aleysha walked off the bridge. She was then detained by the Police under the terms of the Mental Health Act and taken to the Royal Bolton Hospital, where she was seen by two doctors specialising in psychiatry and an Approved Mental Health Professional who was a social worker, for the purpose of a Mental Health Act assessment. Aleysha did not fully engage during the assessment, and denied that she had intended to harm herself when she had been on the bridge. The assessment concluded that Aleysha was not at immediate risk of self harm, but that she remained at ongoing risk of impulsive self harm. Aleysha was then discharged from detention under the Mental Health Act. A further referral was made to the Safeguarding team and to CAMHS, although Aleysha again said that she would not attend at CAMHS, stating that she did not need it. On the 11th of February 2014 a secretary working for the CAMHS team telephoned Aleysha and offered her an appointment with a mental health practitioner on the 17th of February, which Aleysha refused. On the 18th of February a social worker contacted a mental health nurse at CAMHS in order to share information regarding Aleysha particularly with regard to the events of the 8th of February described above. The ensuing discussion included an acknowledgement of the risks presented to Aleysha as a consequence of her impulsive behaviour when she was with her sister. Aleysha's refusal to engage with CAMHS was also discussed and the social worker planned that Aleysha's foster carer should be contacted and asked to encourage Aleysha to attend an appointment with CAMHS. On the 25th of February a multi agency meeting was held by social services to address Aleysha's self harming behaviour and her refusal to engage with CAMHS. CAMHS were not invited to this, nor to any other meeting. It was agreed that in view of Aleysha's refusal to engage with mental health services her foster carer should receive some training as to means of promoting Aleysha's engagement with those services. This training had not been put into place by the time of Aleysha's death on the 3rd of April 2014. On the 6th of March 2014 Aleysha was excluded from school for five days due to her bad behaviour. A meeting took place with Aleysha and her foster carer and an individual programme of lessons was agreed, so as to support Aleysha during the period leading up to her forthcoming public examinations. On the 2nd of April 2014 a pupil at Aleysha's school told Aleysha's head of year that Aleysha had self harmed by cutting her arms. Aleysha's social worker and her foster carer were informed and when they saw Aleysha an ambulance was summoned and Aleysha was taken to the Royal Bolton Hospital with her foster carer following. When Aleysha was treated she was found to have twenty nine recent lacerations on her left arm, together with scarring from older wounds. Neither Aleysha's foster carer nor Social Services had previously been aware that Aleysha was self harming to this level. Whilst Aleysha's wounds were being closed the treating nurse asked Aleysha if she wanted to see anyone from the RAID team, but Aleysha declined. Despite this the nurse contacted the RAID team and a mental health nurse assessed Aleysha. The assessment concluded that on this occasion Aleysha's self harm was not an acute incident of attempted suicide but that Aleysha remained at ongoing risk of impulsive self harm. The means of treating this risk was ongoing psychological therapy such as was offered by CAMHS and the nurse conducting the assessment encouraged Aleysha to attend CAMHS despite her expressed reluctance to do so. At about 3pm on the 3rd of April 2014 Aleysha was found deceased by her foster carer at their home address. She had hanged herself. Prior to her death she had been researching websites relating to suicide and hanging. She had also taken amphetamine, which could have induced depression.</t>
  </si>
  <si>
    <t>Evidence was given at the inquest that self harm in young people is becoming a public health crisis. Evidence revealed that three out of ten young people have self harmed at some time during their lives. Accordingly the matters of concern revealed were as follows
That it should be considered that the system of training for those working with young people, including teachers, school nurses, foster carers, social workers, mental health workers and medical nurses and doctors should be reviewed so as to ensure that these professionals should be alert for signs of self harm and should take opportunities to discover themselves so that those harming themselves can be offered help and support. By way of example evidence was given at the inquest that the annual health check offered to looked after children did not include a blood pressure check. If a blood pressure check was included this would provide an opportunity for signs of self harm to be revealed
That it should be considered that additional information and encouragement could be offered to young people to inform those able to help for example teachers, nurses, health professionals etc when a young person becomes aware that another young person is self harming. The shocking self harm to which Aleysha Martine Karla McLoughlin had subjected herself was only revealed when a school friend brought it to the attention of a teacher. There was no evidence that there was any system in place to encourage the passing of such information
That it should be considered that systems such as those now being developed in Bolton should be further developed so as to ensure that multi agency discussions involving all relevant agencies are held urgently for those at risk of self harm and particularly for those who do not engage. Evidence was given that meetings concerning Aleysha Martine Karle McLoughlin did not include the Child and Adolescent Mental Health Services although evidence was given that their input would have been valuable
That it should be considered that a particular pathway of help for young people who resist engagement should be developed. There was no evidence that any such formal pathway had been shared at the present time
That a review of the capacity of the agencies involved in helping young people who are self harming to address those matters appropriately should be considered</t>
  </si>
  <si>
    <t>"aged 16"; "Aleysha Martine Karla McLoughlin had committed suicide"; "medical cause of her death was 1a hanging"</t>
  </si>
  <si>
    <t>https://www.judiciary.uk/prevention-of-future-death-reports/michael-pegg-prevention-of-future-deaths-report/</t>
  </si>
  <si>
    <t>2024-0306</t>
  </si>
  <si>
    <t>On 28 July 2023 I commenced an investigation and opened an inquest into the death of Michael Leslie Pegg. The investigation concluded at the end of the inquest on 23 January 2024</t>
  </si>
  <si>
    <t>On 13 January 2023 Michael Pegg, who lived with congenital adrenal insufficiency and epilepsy, was admitted to Worcestershire Royal Hospital after suffering two significant seizures at home earlier that morning. Early the following morning he suffered a significant deterioration in his condition and developed pneumonia. Despite treatment, he continued to decline and died in hospital on 15 January 2023.</t>
  </si>
  <si>
    <t>Over the two days that Mr Pegg was at Worcestershire Royal Hospital, those treating him failed to apply the NICE guidelines which relate to the treatment of those with adrenal insufficiency conditions who are being treated for intercurrent illness. In fact, the steroid treatment provided to Mr Pegg during this admission fell far short of those guidelines, in that he only received one double dose of his oral hydrocortisone medication, which he was usually required to take twice a day; he received no doses at all of his oral prednisolone medication, which he was usually required to take once a day; although he did eventually receive a 100mg dose of IV hydrocortisone on the fourteenth of January two thousand and twenty-three, this should have been given much earlier that day when his condition seriously deteriorated. Although in this case, I was unable to conclude that the above omissions in steroid treatment probably caused or contributed to Mr Pegg’s death, it was nonetheless concerning to hear that none of those treating him had sufficient awareness of the NICE guidelines as to be able to apply them properly in his case. Unless action is taken to ensure clinicians employed by the Trust are aware of, and able to apply these guidelines, there remains a risk that another patient with adrenal insufficiency may die in similar circumstances. For a substantial part of his time at Worcestershire Royal Hospital, Mr Pegg was being treated in a bed in a corridor in the Emergency Department, and then in the Majors Overflow area, both busy, crowded and noisy areas ill-suited to the proper treatment of patients. It is particularly concerning to hear that patients’ wellbeing may be put at risk because a hospital Trust may not be able properly to ensure that the staff it employs are aware of, and able to apply NICE guidelines. It is perhaps unfair to put responsibility for rectifying this situation solely at the door of the Worcestershire Acute Hospitals NHS Trust, which is why this report is also being sent to NHS England and Health Education England.</t>
  </si>
  <si>
    <t>https://www.judiciary.uk/prevention-of-future-death-reports/rosie-young-prevention-of-future-deaths-report/</t>
  </si>
  <si>
    <t>2024-0246</t>
  </si>
  <si>
    <t>On 17 November 2021 I commenced an investigation and opened an inquest into the death of Rosie Catherine Young. The investigation concluded at the end of the inquest on 8 February 2024.</t>
  </si>
  <si>
    <t>Over the course of the inquest, it was quite apparent that few, if any, of the witnesses who gave evidence, including several employees of your Trust, were familiar with the version of the Mental Health Act Transportation Policy which was in force at the time of these events. This policy governed the assessment of the risk involved in transporting a patient detained under the Mental Health Act 1983 (the MHA) to a psychiatric unit, and stipulated the measures to be deployed to mitigate that risk
The witness who presented your Trust’s internal investigation report into the events surrounding Rosie’s death told the inquest: “None of our employees would have received specific training about the Transportation Policy – I accept that means this crew would not have known to ask for the Risk Assessment Tool [an important document provided in the Policy to assess the risk posed by the patient to be transported]. I would have thought they would have known to ask for the Written Authority to Transport [another important document provided in the Policy, by which the Approved Mental Health Professional (AMHP) delegates responsibility for the detained patient to those transporting her], as they do receive training about that. If they didn’t know about either of those forms, I accept that they may not have been an appropriate crew for this job.”
It seems that your Trust appeared at the time of these events to have had no system in place to ensure that those of your employees who dealt with the transportation of patients detained under the MHA were familiar with and trained to apply the provisions of the version of this Policy which was in force at the time. It is of concern therefore that if that remains the case, not only in relation to the MHA Transportation Policy, but in relation to other policies and procedures under the MHA, circumstances creating a risk of other deaths will occur, or will continue to exist, in the future.</t>
  </si>
  <si>
    <t>https://www.judiciary.uk/prevention-of-future-death-reports/daniel-shorrocks/</t>
  </si>
  <si>
    <t>2019-0282</t>
  </si>
  <si>
    <t>Following an investigation commenced on the eighth day of January two thousand and eighteen and inquest opened on the eighth day of January two thousand and eighteen at an inquest hearing at Coroner's Court Derriford Park Plymouth on the thirtieth day of July two thousand and nineteen heard before Ian Michael Arrow Senior Coroner in the coroner's area for Plymouth Torbay and South Devon the following findings and determinations were made</t>
  </si>
  <si>
    <t>The deceased was born in Torbay on 3rd September 2000. Before his birth Torbay Children's Social Care had identified potential for his significant harm following his birth. He was known to the police by September 2002 when he was found playing alone in a park. Reports were made to Torbay Children's Social Care indicating that he had been neglected. At age five, consideration was given to long term care by Torbay Children's Services. In June 2007 approval was given for a kinship care in Essex. This was brought to an end at short notice and he was returned to Torbay. He spent several years in various foster care and respite care placements. The precise number of placements could not be identified. In January 2010 he was made known to the Child Adolescent Mental Health Service following his jumping a river and expressing a wish to die. On 18th September 2017 the deceased's then foster carer became concerned for his welfare, having found a note. The police were notified. The deceased was located on a viaduct by the police and taken to a place of safety for assessment. He was referred to the Child Adolescent Mental Health Service Crisis Team. The Crisis Team subsequently closed his support case. On 14th December 2017 he was accepted into the Torbay Autism Assessment Service. On 1st January 2018 the deceased told his then foster carer that he was going to visit a friend and would return at 7pm. The deceased visited his friend. The account of the investigating police officer is that he discussed ending his own life with the friend. At 7.01pm his foster carer received a text 'Dead at Berry Head'. The deceased's jacket was located at the top of a cliff at Berry Head. His dead body was at the foot of the cliff.</t>
  </si>
  <si>
    <t>I ask please that your Department reviews the availability of resources to those Local Authorities which have a high proportion of young people in care and disproportionately few qualified and experienced staff. I would also ask your Department to review the integration of services between Local Authority Care Services, Adolescent Mental Health Services and Pastoral Care provided in education settings.</t>
  </si>
  <si>
    <t>"The deceased was born in Torbay on 3rd September 2000"; "On 1st January 2018 ... The deceased visited his friend. The account of the investigating police officer is that he discussed ending his own life with the friend. ... The deceased's jacket was located at the top of a cliff at Berry Head. His dead body was at the foot of the cliff."</t>
  </si>
  <si>
    <t>https://www.judiciary.uk/prevention-of-future-death-reports/shahzadi-khan-prevention-of-future-deaths-report/</t>
  </si>
  <si>
    <t>2024-0046</t>
  </si>
  <si>
    <t>On 15 February 2023 I commenced an investigation into the death of Shahzadi Khan. The investigation concluded on 23 November 2023 and the conclusion was one of narrative suicide contributed to by a failure to effectively and appropriately manage her care in the community following discharge from hospital. The medical cause of death was 1a drug toxicity.</t>
  </si>
  <si>
    <t>On 29th December 2022, Shahzadi Khan was detained under section 2 of the Mental Health Act due to her mental state and the risks she presented. She was found to have had a manic episode with psychotic symptoms. Due to a lack of beds, she was placed in a privately run mental health hospital in Norfolk. She remained there until her discharge to the family home on 26th January 2023. She was commenced on olanzapine and zopiclone for her mental health whilst an inpatient.
Her diagnosis on discharge was mania with psychotic symptoms. She was to remain on olanzapine in the community. Her placement out of area contributed to disjointed and inadequate discharge planning to support her in the community and was exacerbated by poor communication between the team managing out of area placements and the local team. As a consequence, the aftercare planning did not take place in accordance with S117 Mental Health Act.
This was exacerbated by a failure by all health professionals involved in her care within the mental health trust to recognise that she needed to be referred on to the Trafford Shared Care pathway. A referral would have ensured she received support and care for at least 12 weeks when she returned to the community. There is no clear reason for this failure.
She was seen by the Home-Based Treatment Team (HBTT) on 28th January and 2nd February, then discharged back to her GP. Within a week of that discharge from HBTT, which meant she had been left with no mental health support, she had deteriorated significantly. On 9th February her GP sent her to hospital for emergency assessment due to her presentation. She was discharged home to be seen by the Home-Based Treatment Team on 11th February. She was seen by that team on 11th, 12th, and 13th February.
There was still no recognition of the fact that the Trafford policy was not being followed. She had indicated her lack of compliance with olanzapine, suicidal thoughts and her behaviour on 13th February was erratic. On 14th February 2023 she took a fatal overdose of prescribed zopiclone at her home address.</t>
  </si>
  <si>
    <t>The inquest heard evidence that a shortage of mental health beds nationally meant that the situation that arose here of a placement out of area many miles from home was not unusual and that private beds were being used on a regular basis due to a shortage of NHS beds. The inquest heard that this meant that there were a number of consequences as a result all of such placements which could as in Ms Khan’s case impact on a patient and increase the risk they presented. In particular: a family could not easily stay in contact and visiting was almost impossible. This meant a patient felt more isolated and their family could not provide information effectively to the treating clinicians. Where a non-NHS bed was being used or an out of trust bed was being used notes were not easily shared as different electronic systems were used. Out of area trusts/private providers would not be familiar with local arrangements to support discharge and had to rely on local trust teams to put plans in place which could as in this case lead to less effective communication. There was evidence from her family that her deterioration was in part due to her going through the menopause and that had there been better awareness of this as a factor in mental health deterioration for some women and better support in place, interventions could have taken place at an earlier stage and been more effective. The inquest heard that due to its size the mental health trust covers a number of areas. Each area has its own systems and pathways. Lack of understanding of these pathways by coordinating teams meant that patients were not being moved onto the correct pathway for care. The inquest heard that this was compounded by a lack of awareness by the Trafford HBTT of the local pathway for a patient such as Ms Khan and the need for a clear discharge plan to be in place that was understood by all those involved in a patient’s care including her family and mental health care workers.</t>
  </si>
  <si>
    <t>"the conclusion was one of narrative suicide"; "Shahzadi Khan"; "her deterioration was in part due to her going through the menopause"</t>
  </si>
  <si>
    <t>https://www.judiciary.uk/prevention-of-future-death-reports/georgia-dehaney-perkins-prevention-of-future-deaths-report/</t>
  </si>
  <si>
    <t>2024-0059</t>
  </si>
  <si>
    <t>On 13 September 2022 an investigation was commenced into the death of Georgia Gypsy Catherine Dehaney-Perkins aged 36 years. Georgia Dehaney-Perkins died on the 6 September 2022. The investigation concluded at the end of the inquest on 6 December 2023. The conclusion of the inquest was narrative Ms Dehaney-Perkins consumed prescription medication and alcohol and had been previously found at the same location when she went missing. It is not possible to determine if Ms Dehaney-Perkins intended the outcome to be fatal with a medical cause of death of a combined alcohol and drug toxicity.</t>
  </si>
  <si>
    <t>Georgia Dehaney-Perkins was found deceased on 6th September 2022 on Latton Common, Harlow by her family who had reported her missing that morning and gave this as the last known location of Georgia. Police did not attend Georgia's home address and downgraded her from a missing person to a concern and did not inform the family of the decision. Ms Dehaney-Perkins sought medical assistance when she began to struggle with her mental health and following a misdiagnosis of cancer. Ms Dehaney-Perkins had a known history of self-harm, suicidal ideation and being found as an at-risk missing person with inpatient admissions for care and treatment due to her deteriorating mental health. Ms Dehaney-Perkins' recent overdose of medication required admission to hospital as she could not keep herself safe. Ms Dehaney-Perkins attempted to hang herself on 28th August whilst in her bathroom on the ward. Ms Dehaney-Perkins was discharged on 2nd September 2022 with 14 days' supply of her medication. A 24-hour follow-up call had not been made by mental health services. The Home First Treatment Team assessed Ms Dehaney-Perkins on 4th September at home and transferred her care back to her care co-ordinator. Ms Dehaney-Perkins was suffering from mental health disorder with features of self-harm that elevated when she consumed alcohol. Ms Dehaney-Perkins' father contacted the Home First Treatment Team on the evening of 4th September asking if they had attended that day and informed the nurse that he understood that Ms Dehaney-Perkins had consumed alcohol, police had attended, and she left home with her medication. The Home First Treatment Team nurse did not attempt to contact Ms Dehaney-Perkins, her partner or the police. Ms Dehaney-Perkins died due to combined alcohol and drug toxicity that interacted to increase sedation and cardiac arrhythmia causing death.</t>
  </si>
  <si>
    <t>On 28 August Ms Dehaney-Perkins was agitated and distressed on return to the ward from leave and had consumed alcohol that was known to increase her risk of self-harm. Staff found Ms Dehaney-Perkins and removed the ligature. Ms Dehaney-Perkins was admitted to a room with an assisted bathroom this was not a requirement for her with a fault in the anti-ligature safety mechanism meant that the safety feature could not be implemented. There was no risk assessment about the suitability of this room for Ms Dehaney-Perkins a patient with a self-harming history at the time of the admission. The fixed-point ligature was not appropriately updated in the risk assessment and was not discussed at a discharge planning meeting. The Trust Datix Report was incomplete. Medication was appropriately withheld on 28 August when Ms Dehaney-Perkins returned to the ward intoxicated due to potential interaction with alcohol that can cause increased sedation arrhythmia and fatality. This risk of consuming alcohol with her specific medication was not discussed with Ms Dehaney-Perkins or family. Not all incidents of consumption of alcohol on return from leave were recorded and risk assessments were not updated. Ms Dehaney-Perkins had agreed to mitigations of medication management by her family that were not recorded on the care plan on discharge on 2 September. Ms Dehaney-Perkins demanded control of her medication on 4 September against concerns of her family who were forced to return medication. The Home First Treatment Team attended a scheduled appointment on 4 September and Ms Dehaney-Perkins appeared stable and updated the risk assessment that the risk of self-harm remained significant when alcohol was consumed. No action was taken following a call raising some queries and concerns from family that evening that Ms Dehaney-Perkins had left her home with her medication.</t>
  </si>
  <si>
    <t>"Georgia Gypsy Catherine Dehaney-Perkins aged 36 years"; "Ms Dehaney-Perkins had a known history of self-harm, suicidal ideation"; "attempted to hang herself"; "died due to combined alcohol and drug toxicity"</t>
  </si>
  <si>
    <t>https://www.judiciary.uk/prevention-of-future-death-reports/brandon-singh-rayat/</t>
  </si>
  <si>
    <t>2017-0231</t>
  </si>
  <si>
    <t>On 10 August 2016 I commenced an investigation into the death of Brandon Singh Rayat, aged 15 years. The investigation concluded at the end of the inquest on 31 August 2017. The conclusion of the inquest was suicide.</t>
  </si>
  <si>
    <t>In April two thousand and fifteen Brandon refused to go to school and became more and more reclusive and anxious. He was taken to the GP by his mum and he was entered into the care of the Child and Adolescent Mental Health Services. He was diagnosed with low mood and anxiety and was treated with fluoxetine. His mental health continued to deteriorate and he refused to engage with any professionals tasked with trying to assist him. His mother went to his mental health appointments alone without her son and the majority of the contact with either her or Brandon was by telephone. At times she managed to get him into the car but when they arrived at the appointment he absolutely refused to get out of the car in order to see the clinician due to his anxieties. Appointments were made appropriately by health care staff but contact with him by health professionals was via occasional telephone calls, when he agreed to speak to them. The last face to face contact with any member of the health care team was on the thirty first May two thousand and sixteen and his suicide occurred on the ninth August two thousand and sixteen. It was established that the efficacy of his care was compromised because of this lack of contact but Brandon was simply too anxious to attend out patients appointments and there was no provision or funding for the clinicians to go to Brandon's home to treat him.</t>
  </si>
  <si>
    <t>That there is no provision of mental health care for children in Leicestershire who due to their anxiety are unable to attend hospital for treatment. There is a CRISIS team for children but I have been told that this cannot fulfil the function of long term treatment.</t>
  </si>
  <si>
    <t>"Brandon Singh Rayat, aged 15 years"; "The conclusion of the inquest was suicide."</t>
  </si>
  <si>
    <t>https://www.judiciary.uk/prevention-of-future-death-reports/philip-taylor-prevention-of-future-deaths-report/</t>
  </si>
  <si>
    <t>2024-0051</t>
  </si>
  <si>
    <t>On 1 September 2023 an investigation was commenced into the death of Philip David Taylor who died on 23 August 2023. The investigation concluded at the end of the inquest on 30 January 2024. The conclusion of the inquest was suicide.</t>
  </si>
  <si>
    <t>Philip David Taylor had a short history of mental health difficulties from April 2023 for which he was receiving support from the Community Mental Health Team and Home Treatment Team, part of the Betsi Cadwaladr University Local Health Board. On 28th July 2023 he was admitted as an informal patient to a private psychiatric unit at Elysium Ty Grosvenor Hospital, Wrexham. He was admitted to there as there were no beds available within the NHS North Wales area. He was discharged on 15th August 2023 to the care of the Home Treatment Team. On 23rd August 2023 Philip Taylor died by suicide at his home address.</t>
  </si>
  <si>
    <t>a The Health Board utilises facilities out of area for acute psychiatric care when there are no available beds in the NHS in North Wales I was informed that the patients however remain the responsibility of the Health Board During the deceased’s time at Ty Grosvenor it does not appear that any or all relevant information was shared between the two organisations eg deceased’s progress medication treatment etc except for few telephone conversations
b There was no joined up planning or joint meeting between the Health Board and Ty Grosvenor prior to the deceased’s discharge
c The prescription and administration record together with a copy of the pre admission paperwork were only sent to the Health Board two days after the deceased was discharged
d The discharge summary was emailed to the Health Board three days after discharge but this was either not received by the Health Board or received and not acted upon In fact it is the deceased’s wife who had informed the Home Treatment Team that the deceased had been discharged On knowing this no one sought to request the discharge summary from Ty Grosvenor even where there was a change in medication dosage
e There was no evidence at inquest of any written agreement or standard operating procedure or similar between the Health Board and private facility as to minimum standard requirements or expectations between both organisations eg what documentation should be shared how it is to be shared when documentation should be shared the timeliness of sharing documentation etc
f It is concerning that such minimum standards are not set out and agreed between the Health Board and this private psychiatric unit in a situation where many patients are likely to be treated there It is not known whether or not such minimum standards or agreement exists with other out of area private units
g In the event that patients are to be treated in private units out of the area then there will be a risk of future deaths if such minimum standards regarding sharing of information and communication are not set and agreed between the Health Board and private facility There had been no consideration of this as part of the actions arising from the Health Board’s own investigation</t>
  </si>
  <si>
    <t>"the conclusion of the inquest was suicide"; "Philip David Taylor died by suicide at his home address"</t>
  </si>
  <si>
    <t>https://www.judiciary.uk/prevention-of-future-death-reports/karen-edgar/</t>
  </si>
  <si>
    <t>2018-0106</t>
  </si>
  <si>
    <t>On twelfth April two thousand and seventeen I commenced an investigation into the death of Karen Jane Edgar. The investigation concluded at the end of the inquest on thirteenth April two thousand and eighteen. The conclusion of the inquest was Karen was suffering from emotional and behavioural issues and was referred to Child and Adolescent Mental Health Services CAMHS in October two thousand and fifteen aged fifteen. Her first substantive meeting with her mental health practitioner was on eighth February two thousand and sixteen when family work was planned. She did not start individual talking therapy until seventh April. Family therapy had ceased to be available. After only one more one to one session on twenty fifth April she was on fifth May seen by a psychiatrist who prescribed fluoxetine ten mg. In July it was increased to twenty mg. On twenty ninth September she took an overdose of paracetamol then raised the alarm and received inpatient general hospital attention. Her true intention was not clear. The psychiatrist changed her medication to sertraline fifty mg which commenced on about seventh March two thousand and seventeen after only twelve one to one sessions. On twenty second March she was involved in an outburst at school relating to her boyfriend from whom she had split in February. At the one to one on twenty ninth March she was angry and upset and later that day researched suicide note on the internet. Sertraline was increased to one hundred mg on thirtieth March. She had convinced herself she was pregnant and told her former boyfriend on first April. She admitted to a friend having tried to hang herself. On the evening of seventh April she had an angry exchange with her former boyfriend over the pregnancy issue via text and went home. Whilst her parents were not in the house she hanged herself from a dressing gown cord in a wardrobe in her bedroom. She was discovered soon afterwards but despite medical treatment did not recover and was pronounced dead at West Cumberland Hospital at 01 10 hours on eighth April. She had made a cut in the ligature with a pair of scissors. Medical cause Hanging. Conclusion Misadventure she hanged herself as a gesture intending to be discovered.</t>
  </si>
  <si>
    <t>Karen had been displaying behavioural and anger problems for many months when there was a major incident in August 2015 which resulted in her and her parents seeking help. Despite a referral to CAMHS in October 2015 assessment appointments did not take place until early December and January. Family work was proposed but only two meetings took place before it ceased to be available. Karen did not start one-to-one work until April 2016, nearly six months from first seeing her GP. She only had thirteen talking sessions from the first assessment in December 2015 until her death in April 2017. The psychiatrist diagnosed her with moderately severe depressive disorder and prescribed antidepressants after only two one-to-one sessions. NICE suggests four to six sessions. She was not monitored closely on four drug changes. It remains an open question as to whether the introduction of sertraline a month before is implicated in her death. Whilst the mental health worker did her level best it seems that the resources were inadequate to support Karen and she received sub-optimal care. The Trust's own report revealed a long list of failings including no care plan, lack of packages of care, gaps in workforce and skills base, absence of family therapy, failure to re-assess risk formally, lack of multi-disciplinary meetings, absence of holistic approach and not engaging more productively with her school. Many of these issues were themes found to be endemic in the Trust by the CQC in its report of twenty-sixth January 2018.</t>
  </si>
  <si>
    <t>The provision of mental health services for children and young people in Cumbria is underfunded. There are long delays in getting treatment. Failure to provide for these young people means they risk entering adulthood with unresolved mental health issues. Lives are lost and damaged including the effect on families as a whole. The financial cost to the state of such deaths is huge paramedics attended as did an out of hours doctor at least police staff hospital staff A&amp;E consultant Local Safeguarding processes costs of inquests and Trust's legal representation all of which would be better spent on prevention. It is likely that any of these problems are replicated across the country hence the reference to the Secretary for State.</t>
  </si>
  <si>
    <t>"referred to Child and Adolescent Mental Health Services CAMHS in October two thousand and fifteen aged fifteen"; "she hanged herself from a dressing gown cord in a wardrobe in her bedroom. She was discovered soon afterwards but despite medical treatment did not recover and was pronounced dead at West Cumberland Hospital at 01 10 hours on eighth April. She had made a cut in the ligature with a pair of scissors. Medical cause Hanging. Conclusion Misadventure she hanged herself as a gesture intending to be discovered."</t>
  </si>
  <si>
    <t>https://www.judiciary.uk/prevention-of-future-death-reports/kim-stroud-prevention-of-future-deaths-report/</t>
  </si>
  <si>
    <t>2024-0105</t>
  </si>
  <si>
    <t>On 27 October 2022 I commenced an investigation into the death of Kim Georgina Stroud aged 65. The investigation concluded at the end of the inquest on 14 February 2024.</t>
  </si>
  <si>
    <t>Mrs Stroud was admitted to hospital on 4 August 2022 for a transurethral resection of bladder tumour which had been cancelled five times. She became unwell on 15 August 2022 with a chest infection against a background of severe interstitial lung disease and chronic type 1 respiratory failure. She tested positive for covid on 10 September 2022. Despite being on multiple antibiotics for chest infections and all other treatment she remained on high oxygen demand and was episodically confused. She died suddenly on 11 October 2022.</t>
  </si>
  <si>
    <t>Mrs Stroud's care appears to have been non-compliant with both hospital policies and the Nursing and Midwifery Council regulations for the administration of medication Mrs Stroud's relatives found pots with tablets in on several occasions just left on their mother's bedside table These had been signed for as given On one occasion Mrs Stroud had concealed tablets inside her incontinence pads because she thought she was being poisoned clearly not supervised in taking those either It was extremely unsafe to leave tablets in this way Mrs Stroud had delirium and could not be left to take them herself There were other confused and mobile patients on the same ward who could have picked them up On several occasions Mrs Stroud was found in her bed so soaked in urine I have seen photographs of this that the urine was dripping off the edge of the bed and the family had to wash and change her themselves Also wash faeces from her body</t>
  </si>
  <si>
    <t>"Kim Georgina Stroud aged 65"</t>
  </si>
  <si>
    <t>https://www.judiciary.uk/prevention-of-future-death-reports/helena-farrell/</t>
  </si>
  <si>
    <t>2014-0309</t>
  </si>
  <si>
    <t>On 10 January 2013 I commenced an inquest into the death of Helena Kathleen Farrell date of birth 20 February 1997 The investigation concluded at the end of the inquest on 30 June 2014 The conclusion of the inquest was that she died as a consequence of her own actions though her intention is not clear beyond unreasonable doubt The cause of death was 1a Hanging</t>
  </si>
  <si>
    <t>Helena suffered from bulimia and had been assaulted sexually whilst on a school exchange visit. This occurred during 2011 and the incident probably occurred in France. During October 2012 to January 2013 a number of events occurred including that she revealed the fact she was bulimic and the fact she had been assaulted, she took an overdose, self-harmed at a party, and wrote a number of letters which when read after her death appeared to have been suicide letters. Although she was referred by the school nurse to Child and Adult Mental Health Services (CAMHS) she was not seen until the day before she died and no one who saw her thought that she was suicidal and everyone who had dealings with her seems to have misunderstood her true feelings and intentions.</t>
  </si>
  <si>
    <t>As for CAMHS part of the Foundation Trust the referral system was not working adequately and the referral was not followed up after triage even though it was classified as urgent. Staffing levels at CAMHS were inadequate in terms of pure numbers and also in terms of experience and training in connection with teenagers. Those dealing with Helena failed to recognise the escalation of the incidents in which she was involved in terms of their seriousness and their increasing frequency. As far as Cumbria County Council is concerned they are involved because I understand they are responsible for provision of the school nurse service although they contract this out to the Partnership Trust but nonetheless the responsibility lies with Cumbria County Council. I thought that the expectations of the school nurse in this particular case were totally unrealistic. I heard in evidence that she was responsible for five senior schools and twenty or more feeder schools to those five senior schools and although the total number of pupils involved was not clear it is obviously thousands rather than hundreds. She worked a twenty six hour week had forty current cases at Kirkbie Kendal School alone. The provision of service at this level is totally unfair on the school nurse concerned unrealistic in the sense that others have expectations of a school nurse which one part time provider cannot meet. The school’s counsellor had been in post for many years and there was no proof of her qualifications or her competence nor of update and training or registration with any professional body. The County Council needs to be more thorough with checking credentials.</t>
  </si>
  <si>
    <t>"date of birth 20 February 1997"; "the inquest on 30 June 2014"; "she died as a consequence of her own actions"; "The cause of death was 1a Hanging"; "wrote a number of letters which when read after her death appeared to have been suicide letters"; "referred by the school nurse to Child and Adult Mental Health Services (CAMHS)"</t>
  </si>
  <si>
    <t>https://www.judiciary.uk/prevention-of-future-death-reports/jake-cahill-prevention-of-future-deaths-report/</t>
  </si>
  <si>
    <t>2022-0032</t>
  </si>
  <si>
    <t>On 14 September 2020 an investigation commenced into the death of 16-year-old Jake Adam Cahill. The investigation concluded at the end of the inquest on 13 January 2022. The conclusion of the inquest was as follows
Medical cause of death:
1(a) Hanging
The four questions - who, when, where and how were answered as follows:
Jake Adam Cahill died on 14 September 2020 at [REDACTED] Cornwall by [REDACTED] being an impulsive act in a moment of crisis, that was wholly unexpected and could not have been anticipated.
Short form conclusion:
Suicide</t>
  </si>
  <si>
    <t>Jake had been subject to police investigations for a minor criminal offence committed in March 2020. The police issued a conditional caution which was administered on 4 September 2020. Jake was clearly upset at being issued with a police caution and having conditions imposed. Subsequently the local youth offender service sent Jake's mother some documents for completion. This included a self-assessment form, being a document produced by the Youth Justice Board for England and Wales. The letter from the youth offender service instructed Jake's mother to pass that self-assessment form to Jake for completion. Jake's mother handed this form to Jake late in the evening of 13 September. The form was written in the first person and three questions were highlighted at inquest, with a yes/no box for completion. I have thought about hurting myself. I have tried to hurt myself. I have thought about killing myself. Jake ticked no for each of these questions. The following day Jake took his own life. In connection with the self-assessment form there was no evidence of any consideration being given to the need for sensitive questions raised in the form to be discussed with Jake by a professional before Jake completed the form. Evidence was taken from police on the subject of the risk assessment forms used by police. These forms do include questions whether an individual intends to harm or kill themselves. This form is never sent to individuals but is always completed by the individual with an officer present, that officer being required to explain and if necessary, contextualise the questions. The court heard that the guidance to the self-assessment form issued by the Youth Justice Board makes no express reference to the need for consideration to be given and documented as to whether the self-assessment form needs to be discussed with a vulnerable young person before completion of the form. The guidance examined at the inquest was a document entitled AssetPlus guidance v2.0. Jake had no history of any mental health conditions, or any history of self-harm or suicidal ideation. There was no evidence from friends and family of any warning sign as to Jake's state of mind. Toxicological examination was negative, in other words no drugs or alcohol were found in samples of blood taken from Jake after death. The police investigation had searched through Jake's browsing history. That enquiry revealed nothing of concern until the day of Jake's death 14 September 2020, by way of image caches captured on his browsing history as follows. I'm so done with everything. Do you just deep how alone you truly are sometimes. I want to die by hanging myself. How do I make sure that it works? Will it hurt? I made a finding of fact that the completion of that self-assessment form late on 13 September contributed to a moment of crisis for Jake the following day 14 September during which he took his life.</t>
  </si>
  <si>
    <t>that there was no evidence of any consideration being given to the need for sensitive issues raised in the self-assessment form to be discussed with Jake by a professional before Jake completed the form that the guidance to the self-assessment form issued by the Youth Justice Board makes no express reference to the need for consideration to be given and documented as to whether the form should be discussed with a vulnerable young person before completion</t>
  </si>
  <si>
    <t>"16-year-old Jake Adam Cahill"; "Short form conclusion: Suicide"; "Jake took his own life"</t>
  </si>
  <si>
    <t>https://www.judiciary.uk/prevention-of-future-death-reports/narjit-gill-prevention-of-future-deaths-report/</t>
  </si>
  <si>
    <t>2024-0071</t>
  </si>
  <si>
    <t>On 12 May 2023 I commenced an investigation into the death of Narjit Gill aged 61 years. The investigation concluded at the end of the inquest on 9 February 2024. The conclusion of the inquest was suicide with the medical cause of death confirmed as hanging.</t>
  </si>
  <si>
    <t>Mr Narjit Gill died on 5th May 2023 by hanging himself. He had recently been in contact with mental health services following reports to police from his friend that he had attempted suicide. Mr Gill received a number of telephone calls, home visits and face to face appointments commencing 24th April 2023 until his death. Mr Gill was seen at his home by registered mental health practitioners on 3rd May 2023. During this visit, he disclosed that he continued to experience suicidal thoughts on an almost constant basis and he reported that he had attempted to ligate himself from a tree in the garden on a number of occasions and had also made an attempt to ligate from a stair rail within his home. Mr Gill continued to express suicidal ideation although he agreed to engage with mental health services to attend all appointments and to take anti-depressant medication. A home visit by the same mental health practitioners was arranged for Mr Gill on 5th May 2023. Sadly, upon their arrival, Mr Gill was found to have ended his life by hanging himself.</t>
  </si>
  <si>
    <t>Failure to remove [REDACTED] when it was seen on 3 May 2023 by mental health practitioners who visited Mr Gill at his home in light of his continued expression of suicidal ideation</t>
  </si>
  <si>
    <t>"Narjit Gill aged 61 years"; "The conclusion of the inquest was suicide with the medical cause of death confirmed as hanging."</t>
  </si>
  <si>
    <t>https://www.judiciary.uk/prevention-of-future-death-reports/jamie-pilkington-prevention-of-future-deaths-report/</t>
  </si>
  <si>
    <t>2024-0101</t>
  </si>
  <si>
    <t>On 23 March 2023 I commenced an investigation into the death of Jamie Peter Norman Pilkington aged 51. The investigation concluded at the end of the inquest on 13 February 2024. The conclusion of the inquest was that of "Road traffic collision"</t>
  </si>
  <si>
    <t>The deceased passed away in his vehicle which had left the road, struck a tree and caught fire in the early hours of the morning of 12 March 2023 on Port Lane, a short distance from Whitehouse Lane, Codsall, Staffordshire. He was confirmed deceased at the scene. He was, at the time of the collision, under the care of the Mental Health Services and had been expressing suicidal thoughts, something with which he had suffered for many years. There was no evidence to suggest that he left the road intentionally.</t>
  </si>
  <si>
    <t>During a mental health triage with the Mental Health and Social Inclusion Hub on 8th February 2023 there was a failure to complete the risk assessment in relation to his risk of suicide. When referred to and assessed by the Integrated Mental Health Team on 3rd March 2023 again there was a failure to complete a risk assessment as to his risk of suicide. Furthermore, in an appointment on 3rd March 2023 suicidal self-harm thoughts were not explored in detail. There was no exploration of his statement to the effect he was actively researching methods of taking his own life. There was no exploration regarding efficacy concordance with medication. There was no discussion around distraction techniques coping mechanisms or information about contact details for other services. There was no discussion regarding his support network next of kin etc. There was no indication of next steps timescales or when he could expect to be informed of the onward plan and no definite date when his case would be discussed with the multi disciplinary team. On hearing evidence of the investigation into the mental health care which he received beyond offering further training and support to nursing staff and mental health professionals no assurance could be given of a system change to ensure that such risk assessments were completed or that appropriate and adequate exploration is made of matters which may affect how the risk of suicide is managed.</t>
  </si>
  <si>
    <t>"Jamie Peter Norman Pilkington aged 51"; "conclusion of the inquest was that of 'Road traffic collision'"; "no evidence to suggest that he left the road intentionally"</t>
  </si>
  <si>
    <t>https://www.judiciary.uk/prevention-of-future-death-reports/jane-bush-prevention-of-future-deaths-report/</t>
  </si>
  <si>
    <t>2021-0353</t>
  </si>
  <si>
    <t>On 17 August 2020 I commenced an investigation into the death of Mary Jane Bush aged 15. The investigation concluded at the end of the inquest on 19 October 2021.</t>
  </si>
  <si>
    <t>Mary Bush had a diagnosis of anxiety disorder, post-traumatic stress syndrome and suicidal ideation. She was referred to the mental health team in November 2019 and was assessed in January 2020. Mary Bush was awaiting referral for psychological therapy at the time of her death. On 6 August 2020 Mary was found [REDACTED] to her home. Evidence was heard that Mary had intended to take her own life by her actions</t>
  </si>
  <si>
    <t>Mary was referred to the mental health team in November 2019 and was assessed in January 2020 some three weeks later than should have been. There was a delay in Mary receiving psychological therapy. She was still on the waiting list at the time of her death. The evidence was that at the date of inquest there continued to be a delay in service users receiving psychological therapy. Evidence was heard that balancing capacity and demand which has increased remains a challenge. The cases referred are of increasing complexity as in Mary’s case. Some steps have been taken in an effort to deal with this such as specific risk assessment training focusing on intervention treatment plans to aid capacity and throughput reviewing the skill mix of staff. However there is the ongoing issue of recruitment and retention of suitably skilled staff by the Trust and the ability to resource this to enable the Trust to function effectively</t>
  </si>
  <si>
    <t>"Mary Jane Bush aged 15"; "Mary Bush had a diagnosis of anxiety disorder, post-traumatic stress syndrome and suicidal ideation"; "Evidence was heard that Mary had intended to take her own life by her actions"</t>
  </si>
  <si>
    <t>https://www.judiciary.uk/prevention-of-future-death-reports/kerri-mothersole-prevention-of-future-deaths-report/</t>
  </si>
  <si>
    <t>2024-0122</t>
  </si>
  <si>
    <t>On 2 September 2022 I commenced an investigation into the death of Kerri Louise Mothersole. The investigation concluded at the end of the inquest. The conclusion of the inquest was: Narrative "She died as a consequence of endometrial cancer, the diagnosis of which was delayed due to a number of factors."</t>
  </si>
  <si>
    <t>Kerri Mothersole was a 44 year old woman who had a past medical history of asthma, labyrinthitis, depression and back pain. In May 2020 she was seen with symptoms of possible early menopause and blood tests requested. In October 2020 she was noted to be suffering from tiredness and had irregular periods and again blood tests were requested. Blood tests taken in January 2021 noted a low haemoglobin and ferritin so iron was prescribed as well as follow up in two months. In March 2021 she complained of having per vaginal bleeding for six weeks and she was referred for an ultrasound. Due to her underlying ill health she had difficulty in attending appointments and missed a number of different appointments. She was seen in the surgery on 21 June 2021 by her General Practitioner who noted abdominal tenderness and weight loss and he again referred her for an ultrasound. An ultrasound was undertaken by a private firm HEM Clinical Ultrasound on 28 June 2021 but the report was never sent to her General Practitioner. A second ultrasound on the 1 July 2021 suggested a diagnosis of adenomyosis but noting that serious pathology could not be ruled out. Only the second report was sent to the General Practitioner which led to a routine gynaecology referral, she had however already been referred to the colorectal team on the urgent two week wait pathway. Had the earlier scan report been seen this would have led to an urgent referral to gynaecology.
There were a number of missed appointments and a colonoscopy took place on 20 October 2021. The procedure was negative but the endoscopist thought he could feel something in the pelvis and a CT scan was arranged. The CT scan on 28 October 2021 demonstrated a large pelvic mass and she was referred to the gynaecology team in early December and a multidisciplinary team meeting discussion on 17 December 2021 led to a request for an MRI scan. Appointments were made for 31 December 2021, 25 January 2022 and again in February but not attended and she eventually underwent an MRI on 1 May 2022 which revealed a large mass. She was again discussed at the multidisciplinary team meeting on 6 May 2022 and referred to the gynae-oncology surgeons at Maidstone hospital. She was seen on 1 June 2022 and booked for surgery on 27 June 2022. She was, however, far too unwell for surgery on 27 June 2022 and further investigations revealed brain metastases. She was admitted to hospital and treated with steroids and referred to the Oncologists as surgery was deemed no longer appropriate. She was prescribed hormone treatment but she was, by now, too unwell to receive even palliative radiotherapy. She was taken to Medway Maritime hospital on 19 August 2022 and was struggling as she had been so unwell at home. Whilst plans were being made to provide some care at home she remained overnight but sadly died on 20 August 2022 as she was so unwell she could not return home.</t>
  </si>
  <si>
    <t>The two reports from HEM Clinical Ultrasound Ltd on 28 June 2021 and 1 July 2021 and any images associated with the reports were not provided to any of the deceased's treating clinicians. Only the second report from 1 July 2021 was sent to her General Practitioner and not the first report from 28 June 2021. Neither report was uploaded to her clinical notes at Medway Maritime Hospital or Maidstone Hospital. Had the images and the reports been available to her treating clinicians then a more urgent referral would have been warranted by her General Practitioner and she may have been investigated and treated at a much earlier stage. The court heard that most of Kent have a system whereby imaging taken can be seen at more than one Trust and is even linked to tertiary referral centres in London. The system used was referred to as the PACS system. Clinicians told the court that they could look up images for their patients taken at another hospital and this would impact on their decision making for a patient. Images taken in the community by private providers are not uploaded to the system but can be requested however this relies upon knowing that there were any images to access in the first instance. The managing partner at HEM Clinical Ultrasound Ltd gave evidence that she had been requesting that the imaging they took be made available on the central system. She was unable to explain why this had not been requested or set up or commissioned by the Integrated Care Board. All gave evidence that the lack of imaging being available meant that issues could be missed and this created a risk to patients, which at its extreme would include a risk of future deaths.</t>
  </si>
  <si>
    <t>"Kerri Mothersole was a 44 year old woman"; "She died as a consequence of endometrial cancer"</t>
  </si>
  <si>
    <t>https://www.judiciary.uk/prevention-of-future-death-reports/teresa-bennett-prevention-of-future-deaths-report/</t>
  </si>
  <si>
    <t>2024-0081</t>
  </si>
  <si>
    <t>On the 8 December 2021, I commenced an investigation into the death of Ms Teresa Ann Bennett. The investigation concluded at the end of the inquest on the 9 February 2024.</t>
  </si>
  <si>
    <t>Teresa Ann Bennett was a female, aged 57 at the time of her death. She had a number of significant comorbidities, and her case was unusual and complex. Mrs Bennett was prescribed and taking 13 separate medications at the time of her death, seven of which, including Fentanyl, had side effects linked to the central nervous system.
On the evening of the 30th November 2021, Ms Bennett’s son had seen her taking her medication as usual. Ms Bennett retired to bed around 30 minutes or so later. Around 3am on the 1st December 2021, Ms Bennett’s son found her asleep on the bedroom floor, appearing to have fallen from the bed. He helped her back to bed, ensuring she was comfortable, and left the room. At around 12pm on the 1st December 2021, Ms Bennett’s son noticed that she was still in bed and it became apparent that she had passed away. Ms Bennett’s son called the Emergency Services who attended and declared life extinct at 13.12pm.
A post mortem examination was ordered and the cause of death recorded at inquest was:
1a Multi organ failure
1b Fatty liver and combined drug toxicity
Mrs Bennett was prescribed micrograms of Fentanyl over 72 hours. This was provided as one patch and one patch, both to be used at same time and identifiable as being different in size.
At post mortem, Matrifen a form of fentanyl patches were found on Ms Bennett’s legs, two on the left and one on the right. This would amount to a dose of. This dose differs from what was prescribed and issued by the GP and correlates to a significant dose increase of over 72 hours, which is the equivalent of of morphine daily. The toxicological analysis showed multiple drugs with Fentanyl being within the toxic and fatal range.
It was recognised that Ms Bennett was prescribed a high dose of Fentanyl. Ms Bennett had been on a dose of over 72 hours since 2008. The instructions recorded in the GP notes simply stated ‘remove old patch and apply new patch every 72 hours’ There was no evidence to suggest that Ms Bennett was not compliant with her medications. There was no evidence of ordering discrepancies, no stockpiling or using the medication incorrectly and there was nothing to indicate that Ms Bennett raised any concerns or mentioned any difficulties with the medication she was taking.
The prescription dose of Fentanyl had not changed since 2008 and the directions for use had not changed. There was no evidence that the application of Fentanyl patches resulting in a dose of micrograms was intentional. I found that Ms Bennett had inadvertently overdosed on Fentanyl, and that, in combination with other medicines, a number of which possessed the ability to depress the nervous system, led to her death.</t>
  </si>
  <si>
    <t>Lack of compliance with the target of 12 to 15 monthly medication reviews in Health Board managed GP practices. No standard practice for medication reviews leading to a lack of assurance that all pertinent matters will be covered and the approach varying between clinicians and practices. The risk of inadvertent overdose in individuals like Ms Bennett, where medication that can cause e.g. drowsiness and fatigue, is prescribed alongside strong opiates and other drugs that have the ability to depress the central nervous system when such medicines are prescribed without regular reviews nor specific advice in respect of the associated risks issued to patients e.g. in Ms Bennett’s case, she was instructed to simply “remove old patch and apply new patch every 72 hours”</t>
  </si>
  <si>
    <t>"Teresa Ann Bennett was a female, aged 57 at the time of her death."; "I found that Ms Bennett had inadvertently overdosed on Fentanyl"</t>
  </si>
  <si>
    <t>https://www.judiciary.uk/prevention-of-future-death-reports/shaun-crossfield-prevention-of-future-deaths-report/</t>
  </si>
  <si>
    <t>2024-0054</t>
  </si>
  <si>
    <t>On 16 August 2022 I commenced an investigation into the death of Shaun Crossfield aged 54. The investigation concluded at the end of the inquest on 16 March 2023. The conclusion of the inquest was that upon 9 August 2022, Shaun Crossfield began a flight upon a paramotor in a field situated at New Church Farm Tong Lane Bradford. Mr Crossfield, whilst in flight suffered the impact of air turbulence, which caused the canopy of his paramotor to partially collapse, adversely affecting his ability to maintain a normal flight pattern. Due to further damage to the control mechanisms of the paramotor, it became uncontrollable, descending into a downward spiral which could not be reversed resulting in a catastrophic impact with the ground, with an immediate fatal consequence to Mr Crossfield. The ambulance service was called to the scene where an attending paramedic certified the death of Mr Crossfield at 19:19 hours that day</t>
  </si>
  <si>
    <t>Shaun is a 54-year-old man who lives in Gomersal, Cleckheaton with his father. Shaun is described by his family as an avid flyer of paramotors. He has been engaged in this activity for around four to five years at the time of his death. On the ninth of August Shaun set off from home to head out flying that evening with two friends. At around 19:00 Shaun got into difficulties, for reasons not yet known, whereupon he and his paramotor then plummeted to the ground. He was declared dead by paramedics at 19:19.</t>
  </si>
  <si>
    <t>The deceased prior to commencing his flight had repaired both propeller blades on his aircraft himself, which had previously been damaged, and during his flight the left hand control line came into contact with an uneven repaired section of the propeller. The propeller was turning under power at that time causing the line to be entrapped and partially severed. The tension upon the control line instigated a rapid and dynamic turn leading to a spiral dive from which the deceased was unable to recover before impacting upon the ground. It appears to be the case that no regulatory authority is available to control the quality or airworthiness of the class BGD Luna 2 paraglider flown by the deceased. The absence of such quality control and licensing for use and registration of such aircraft does provide the opportunity for future deaths to occur. Had a mandatory inspection and certification of fitness been carried out and imposed by qualified inspectors, in all likelihood such a death as suffered by the deceased may not have occurred.</t>
  </si>
  <si>
    <t>"Shaun Crossfield aged 54"; "Shaun is a 54-year-old man"</t>
  </si>
  <si>
    <t>https://www.judiciary.uk/prevention-of-future-death-reports/michaela-christoforou/</t>
  </si>
  <si>
    <t>2014-0285</t>
  </si>
  <si>
    <t>On 24 April 2013 I opened an inquest touching the death of Michaela Jade Christoforou 17 years old. The inquest concluded on 28 April 2014. The conclusion of the inquest was suicide the medical cause of death was 1a hypoxic brain injury 1b hanging and 1c anorexia nervosa and depression</t>
  </si>
  <si>
    <t>Michaela was 17 years old at the time of her death and a patient at Rhodes Farm Hospital in North London. Michaela was suffering with an eating disorder and a risk of suicide and in the period leading up to her death was not able to leave hospital without the consent of the medical staff looking after her. In January two thousand and thirteen, whilst at home, following an overdose and an attempt at hanging herself, Michaela returned initially to Forest House Adolescent Unit, a bedded unit for young people between the ages of 12 to 18 and then on the eighteenth of January to Rhodes Farm Hospital, a 24 bedded specialist child and adolescent eating disorder service. On the twenty-fourth of January two thousand and thirteen Michaela was detained under section 3 of the Mental Health Act 1983 and had to stay in hospital unless her doctors allowed her to leave the hospital. On the fourteenth of April two thousand and thirteen Michaela was in hospital when found with bunting around her neck suspended from a metal locker in a classroom at the hospital. Michaela was taken to St Mary's Hospital Paddington where she died sadly on the seventeenth of April two thousand and thirteen.</t>
  </si>
  <si>
    <t>That all staff at the unit did not carry with them a ligature cutter</t>
  </si>
  <si>
    <t>"Michaela Jade Christoforou 17 years old"; "the inquest was suicide"</t>
  </si>
  <si>
    <t>https://www.judiciary.uk/prevention-of-future-death-reports/roberto-bettello-prevention-of-future-deaths-report/</t>
  </si>
  <si>
    <t>2024-0087</t>
  </si>
  <si>
    <t>From the twenty-second of January until the first of February two thousand and twenty-four, evidence was heard before a jury touching the death of Mr Roberto Bottello. He had died on the sixteenth of September two thousand and twenty, aged 44 years.</t>
  </si>
  <si>
    <t>Roberto Bottello had been suffering problems with depression, anxiety and panic attacks in the months leading up to his death. On the 25th August 2020 he attended the urgent care centre at Hillingdon Hospital presenting with sleeplessness and visual hallucinations. He was referred to the psychiatric liaison nurse and discharged to be followed up by Addiction Recovery Community Hillingdon (ARCH). This referral was followed by 2 GP referrals and a self referral. He was not seen or assessed by ARCH prior to his death.
Over the 13th and 14th of September 2020, Roberto presented to police officers on 4 occasions, presenting with paranoia. These presentations resulted in 3 Merlin reports of Adult Come to Notice made by police, which were on Roberto’s psychiatric record by 15th September 2020. Roberto’s last contact with his family was a telephone call on 14th September 2020. At around 21:00 on 14th September Roberto’s mother called the Single Point of Access (SPA) and was advised to report him missing. His parents reported Roberto missing to police at around 10:00 on 15th September 2020, and a missing person report was made.
Roberto came to the attention of police when he was in Berkely Square, London at around 00:10 on 16th September 2020. He was acting in an acutely disturbed manner. His body was tense, he was grinding his teeth and largely unresponsive. He had no shirt or shoes on. He began screaming at the sky. The police officers suspected ABD excited delirium. Roberto charged at the police officers. One officer pushed him back with an open hand and both officers challenged him with their taser red dot. He then became calm again. Further police officers and an ambulance attended Roberto.
After further agitation, Roberto was placed in handcuffs, placed in an ambulance, and then his legs were placed in restraints. He was detained under section 136 of the Mental Health Act (MHA) and was transported to St Mary’s Hospital by ambulance.
At hospital, Roberto remained under guard by 2 police officers. The police liaised with the SPA to try to find a s.136 suite for Roberto. Roberto was medically cleared by 03:20 by the Accident and Emergency (A&amp;E) doctors and he was referred to psychiatric liaison at 03:26. The differential diagnosis at the time of referral to psychiatric liaison was that Roberto was not intoxicated and was experiencing an acute psychotic episode. Roberto was seen by psychiatric liaison at 03:55 and referred to the psychiatrist for a MHA assessment at 04:34. A place was made to defer the MHA assessment until after 09:00. The deferral of the assessment was reasonable based on his presentation and past history as known to the psychiatric team at the time.
Roberto’s identification was unclear to the police in the hospital, the SPA agents and hospital staff. Inadequate steps were taken to identify Roberto until his identity was established by the psychiatric liaison nurse prior to 04:34. Identification details were passed to police at the hospital but there were missed opportunities to clarify his identity, especially in the final call between police and the SPA. The SPA and Hillingdon bed manager made assumptions about his identity.
If a s.136 suite had been made available to Roberto he would have been transferred but there is uncertainty about whether he would have been transferred before the time at which he fell from the window.
The SPA asked police officers to contact bed managers in an attempt to secure a s.136 suite for Roberto, against the policy at the time that the SPA find the suite.
At the time of the incident that led to his death, Roberto was in cubicle 5 in St Mary’s Hospital. 2 police officers and one emergency departmental lead registrar were with him.
At around 06:00 Roberto began to show agitation again. An A&amp;E nurse was dismissive about his behaviour. At around 06:20 he took his remaining clothes off and also took his medical stickers off. He was spoken to by the police officers who asked him if he wanted to go to the toilet. An officer called a doctor to help who entered cubicle 5 with the officer.
They tried to calm Roberto and talk to him. He became more agitated. A police officer asked him to move back on the bed.
Roberto started rocking on the bed, which was level with the windowsill. He put his foot on the sink and rolled himself backwards and moved himself onto the sill. He kicked the window and broke the glass. He moved himself backwards through the window. He was cut by broken glass as he exited the window. He fell 25 feet to the canal path below.
Roberto’s state of mind at the time, insofar as it may be determined, was that he was psychotic and in a state of agitation. He would not have acted as he did if he had not been psychotic.
After Roberto exited the window, there was a short delay before medical staff reached him because a gate was locked. He was attended by medical staff and the two police officers on the canal path.
As a result of the incident, Roberto suffered injuries cuts, bruises and grazes; injuries to his limbs; his left upper limb suffered a large cut and his axillary vein and artery were divided; he lost a large amount of blood; and both of his lungs collapsed.
Roberto was given CPR. He was administered adrenalin and regained a pulse. He was given a bilateral theracostomy. The trauma surgeon was alerted at 06:31. Roberto was transferred from the canal path to the emergency department. He proceeded directly to the surgical department. His blood vessels were clamped. He was given a blood transfusion. He lost circulatory output. He was given further CPR and shocked twice. He had minimal heart function and suffered cardiac arrest. His heart rhythm had become incompatible with life.
Roberto Bottello’s death was announced at 07:27 on 16th September 2020.</t>
  </si>
  <si>
    <t>That CNWL failed in its duty of candour in relation to provision of evidence in this case. That the evidence given by the SPA witnesses was at times not credible. That SPA call handlers were not sufficiently trained in how to identify patients by using computer searches and by not seeking information appropriately for example by using the international phonetic alphabet and using the word for the month in a person’s date of birth. That police officers may need reminding to use the phonetic alphabet and using the word for the month in a person’s date of birth. That CNWL were and may still be unaware that CNWL staff operate outside policy. That the psychiatric liaison nurses and psychiatric liaison doctors should have regard to and specifically consider diagnoses made by other doctors for example those who see such patients repeatedly in A&amp;E as in this case. That most section 136 usage is out of hours when there is less resource to respond from psychiatric services. That other areas in England could learn from how section 136 suite access has been restructured in London. That the use of film over glass in areas where patients are at increased risk of smashing windows should be more widespread in the NHSE estate. That there are continued shortages in psychiatric care provision.</t>
  </si>
  <si>
    <t>"he had died on the sixteenth of September two thousand and twenty, aged 44 years"</t>
  </si>
  <si>
    <t>https://www.judiciary.uk/prevention-of-future-death-reports/ethel-reed-prevention-of-future-deaths-report/</t>
  </si>
  <si>
    <t>2024-0076</t>
  </si>
  <si>
    <t>On 7 March 2023, an inquest was opened and adjourned into the death of Ethel Doreen Reed aged 93 years. The investigation concluded at the end of the inquest on 26 January 2024. The conclusion of the inquest was accidental death.</t>
  </si>
  <si>
    <t>Ms Reed had a fall at her home address on 22nd January 2023. She was taken to Hull Royal Infirmary and she was seen in A&amp;E, the Acute Medical Unit, Frailty Assessment Unit for assessment but was deemed too poorly for that ward and was transferred to Ward 90. She had sustained rib fractures which had caused a pneumothorax and she had other co morbidities which were treated on Ward 90. The rib fractures caused an infection to develop in her lungs and Mrs Reed developed pneumonia. Whilst on ward 90 she began physiotherapy and was mobilising and able to eat and drink with minimal support. She was assessed as medically fit for discharge on 3rd February 2023, but she required more physiotherapy and support and so was transferred to a new no criteria to reside ward, Ward H130E in Hull Royal Infirmary. Whilst on Ward H130E Mrs Reed contracted Covid-19. Positive PCR 19th February 2023, negative 23rd February 2023 and this set her discharge back as she had been planned for discharge to a residential rehab setting on 19th February 2023. Mrs Reed was seen by the medical team on 24th February 2023 as nursing staff had concerns. Mrs Reed was visibly dehydrated, drowsy, tachycardic and her blood tests showed signs of infection. She was assessed as now not medically fit for discharge however instead of being transferred on to a medical ward she was discharged on 26th February 2023 to Holy Name Community Rehab Centre in Hull. She was not medically fit for discharge and indeed should not have been discharged. The fact that she was very poorly was recognised as such upon arrival at the centre. The centre staff requested an urgent medical review and Mrs Reed was placed on end of life care and very sadly died on 2nd March 2023 in the centre.</t>
  </si>
  <si>
    <t>H130 is on the 13th floor of Hull Royal Infirmary. It has an East and a West wing and spans the full floor. It was opened in response to winter pressures. At that time, in January 2023, Hull Royal Infirmary was placed under significant pressure in terms of admissions and staffing. The ward had been open only a matter of some two weeks by the time Mrs Reed was transferred to that ward. Despite being medically fit for discharge upon arrival on that ward Mrs Reed’s condition worsened and family raised concerns as best they could but they reported that the ward was chaotic and that staff would tell them they had only just found out they were working on the ward before their shift started and there was no consistency of nursing staff on the ward. Mrs Reed was dehydrated and family report that there was a paucity of personal care afforded on that ward. There was a risk of cross infection as patients’ personal effects such as toiletries were not with the right patients and had to be located by family. There was no established cohort of permanent staff on the ward at that time and no signposting to the ward sister or matron and therefore no way of patients, their friends, or their families being able to have a clear escalation pathway to ventilate concerns. Although HUTH now have an established team and leadership chain on Ward H130 there is a real concern that wards opened in response to winter pressures in the future in any busy hospital may give rise to the same peripatetic staffing regime, that is to say, agency staff and no fixed team in place and a lack of visible leadership. This could lead to the deterioration of patients not being recognised if there is no continuity of care by the same team of nursing staff. An issue with the Lorenzo electronic patient record keeping system has been identified in respect of the system not auto populating the identification of the author of any changes made in the immediate discharge letter IDL after it has been finalised. This could lead to miscommunication of critical issues and difficulties in establishing who made what decisions which could lead to delays in treatment in the next post discharge setting which in turn could lead to future deaths.</t>
  </si>
  <si>
    <t>"Ethel Doreen Reed aged 93 years"; "The conclusion of the inquest was accidental death."</t>
  </si>
  <si>
    <t>https://www.judiciary.uk/prevention-of-future-death-reports/jeanine-huggins-prevention-of-future-deaths-report/</t>
  </si>
  <si>
    <t>2024-0040</t>
  </si>
  <si>
    <t>On 20 May 2022 I commenced an investigation into the death of Jeanine Maria Huggins aged 68. The investigation concluded at the end of the inquest on 25 January 2024.</t>
  </si>
  <si>
    <t>Mrs Jeanine Huggins had a background medical history including hypertension, sclerosis and Raynaud phenomenon and a diagnosis in 2019 of diffuse B-cell lymphoma. Jeanine was cared for by the Royal Free Hospital in relation to the sclerosis and Raynaud phenomenon and this condition appeared to have been well controlled with treatment and improved her symptoms. The lymphoma was treated at the Norfolk and Norwich University Hospital (NNUH) and Jeanine responded well to treatment and went into remission in 2021, but sadly in March 2022 there was a relapse and chemotherapy commenced. Jeanine was admitted to NNUH on 3rd May 2022. She had presented to ED with fever, vomiting and diarrhoea and was dehydrated and with poor urine output. She had recently undergone chemotherapy. A provisional diagnosis of neutropenic sepsis was made pending blood results and she was given antibiotics and IV fluids and investigations were ordered. Blood tests later confirmed the diagnosis and she was given injections to stimulate white cell growth and a platelet transfusion. Blood results also indicated an acute kidney injury (AKI). Jeanine was reviewed by the Renal team in relation to the kidney injury. They agreed the AKI was likely due to dehydration and sepsis and arranged some further tests. The injury may also have been linked to one of the necessary chemotherapy treatments recently received. Jeanine remained under review and treatment and on 5th May microbiology results confirmed a pseudomonas infection in her blood and antibiotics were appropriately adjusted as a result. Reviews by the Haematology and Renal teams showed signs of improvement over the following days and by the morning of 9th May Jeanine had been apyrexial for several days, her oxygen saturations were good, she did remain tachycardic but her blood pressure and physical examination were good and she no longer appeared dehydrated. Her renal function, while still severely impaired, had stabilised. Her neutrophil count was back in the normal range. Discussions were had with Microbiologists about the continuation of antibiotics for the bacterial infection with a plan to make arrangements for Jeanine to be managed safely at home. A treating Consultant described the position at that point as her clinical trajectory being one of cautious improvement. She described her death as unexpected from a Haematology point of view. Jeanine was reviewed by a Haematologist at 0910 hours on 9th May and her NEWS2 score was 5. This was largely due to fluctuation in the ongoing tachycardia. She confirms that Jeanine was not hypotensive, had a normal temperature and improving oxygen saturations on a small amount of oxygen. Jeanine was being nursed in a side room due to being neutropenic previously and having diarrhoea. Over the night of 9th May, medications were given around 19:30 hours and then the nurse saw Jeanine again around 21:23 hours and states that medication was given and her buzzer was left within easy reach. Her NEWS score was 5 and was the same again at 23:00. This was not escalated to medical staff nor did it lead to hourly observations in accordance with Trust guidelines. Evidence was heard from a Ward Sister at the Trust regarding concerns over poor documentation and the failure to follow Trust guidelines with regard to action in response to raised NEWS scores. While expert evidence suggested this was not causative, evidence was heard regarding training and education at the Trust to address this concern. When Jeanine was next checked at around 02:00 she was not breathing and had vomited. Despite appropriate attempts, Jeanine could not be resuscitated and was sadly declared deceased at 02:56 hours. A Post Mortem gave cause of death as (1a) coronary artery atheroma (2) diffuse large B cell lymphoma on treatment. Independent expert evidence of a Consultant Cardiologist was that on the balance of probabilities, Jeanine had an arrhythmic sudden cardiac death and deterioration would have been rapid, a matter of minutes. While, based on expert evidence it was not felt to be causative, one of the other issues upon which evidence was heard related to Jeanine's ability to use her call bell due to her underlying sclerosis, which her family advised made it difficult for her. While it was found in evidence that Jeanine had on other occasions used her bell, it was accepted that no one checked during the evening of 9th May whether her bell was in a suitable position to enable her to use it. Evidence was also heard that while in the side room, Jeanine could not be seen by nurses or HCAs unless they specifically went into her room. The only method for patients in such side rooms to contact staff in the event of an emergency is therefore by the call bell. Evidence was given by a Ward Sister on the use of side rooms and call bells. She agreed that the room Jeanine was in, and indeed many side rooms, mean that the patient within them is not visible to the nursing and HCA team unless they go in the room. That means that, if they are not able to mobilise, whether due to their condition or a sudden event, the only way for them to attract the attention of staff is to use their call bell. It was accepted that this means it is extra important to ensure that these patients are able to use their call bell. The Inquest was told that there is no risk assessment carried out before someone is placed into a side room. It was fully accepted that there are many reasons why a side room is necessary, including cases like Jeanine where the patient is vulnerable and at risk of infection, so a ward bay would not be appropriate. However, if there is no risk assessment, then this may pose a risk if they are unable to communicate with or be seen by staff. This makes ensuring the call bell can be used more important. Evidence was seen of a document in the notes that is completed when HCAs/nurses complete intentional rounding and this asks for it to be ticked to confirm that the "call bell is within reach and patient shown how to use and is able to use". This is ticked on each occasion for Jeanine on all dates. However, evidence was that on 9th May it was not checked whether she could in fact use it (we do not know for other dates). There was no documentation regarding any difficulties she had, as there was no formal risk assessment required.</t>
  </si>
  <si>
    <t>There is no requirement for a risk assessment to be carried out before a patient is placed in a side room other than for risk of falls so as to identify if they will have any risks and difficulties associated with communicating their needs to staff in an emergency situation. There is no formal requirement to ensure that a patient is risk assessed with regard to ability to use a call bell and if they are unable to consider suitable alternatives especially when in a side room and there is no other way to attract staff attention.</t>
  </si>
  <si>
    <t>"Jeanine Maria Huggins aged 68"; "cause of death as (1a) coronary artery atheroma (2) diffuse large B cell lymphoma on treatment"</t>
  </si>
  <si>
    <t>https://www.judiciary.uk/prevention-of-future-death-reports/isabel-richardson/</t>
  </si>
  <si>
    <t>On 18 May 2015 I commenced an investigation into the death of Isabel Ann Richardson age 12 years. The investigation concluded at the end of the inquest on 26 August 2015. The conclusion of the inquest was medical cause of death 1a) hypoxic brain injury b) cardiac arrest c) hanging and conclusion Isabel Richardson took her own life. Her intention at the time was not known.</t>
  </si>
  <si>
    <t>Isabel's mother died in 2010. Isabel started at Hewett High School in September 2014. In April 2015 Isabel was found to be self-harming by cutting her arms and legs. She told school staff and her father she was missing her mother and her step-mother. She was referred to Nelson's Journey Charity and a counsellor for help. The school were telephoned by a parent of a concerned friend after seeing pictures posted on social media, informing them of Isabel self-harming. On the morning of Isabel's death the school were again telephoned by a parent about a post made by Isabel on social media indicating she may kill herself. The school contacted Isabel's father and indicated the appointment with Nelson's Journey would be chased up. Isabel had failed to attend one appointment with the counsellor. It was not clear from the evidence why this was. An appointment was made with the counsellor for the next day. It was not clear from the evidence Isabel had been made aware of this.</t>
  </si>
  <si>
    <t>A Pastoral Team were in place at the school but it was not clear from the evidence as to their purpose, how they worked or whether they were trained in the role they were expected to perform. It was not clear that the Pastoral system was robust or structured enough to deal with the problems that Isabel presented.</t>
  </si>
  <si>
    <t>"Isabel Ann Richardson age 12 years"; "hanging and conclusion Isabel Richardson took her own life"</t>
  </si>
  <si>
    <t>https://www.judiciary.uk/prevention-of-future-death-reports/mouayed-bashir-prevention-of-future-deaths-report/</t>
  </si>
  <si>
    <t>2024-0079</t>
  </si>
  <si>
    <t>On the twenty-fifth of February two thousand and twenty-one an investigation was opened touching upon the death of Mouayed Mamoun Bashir The investigation concluded at the end of the inquest on the second of February two thousand and twenty-four The conclusion of the inquest was recorded as a narrative conclusion in the following terms On the seventeenth of February two thousand and twenty-one Mouayed Mamoun Bashir took an unknown quantity of cocaine This resulted in him developing symptoms in keeping with acute behavioural disturbance ABD Mouayed barricaded himself in his bedroom and was heard banging shouting and breaking objects At 08:50 Mouayed's family were concerned for his welfare and proceeded to contact emergency services At 09:01 the first police officer arrived and informed the control room that the ambulance was required Gaining entry Mouayed was agitated police officers restrained him for his own safety and for the safety of others We believe from the evidence we heard that there was insufficient knowledge and understanding around identifying some of the signs of acute behavioural disturbance Throughout Mouayed's condition was deteriorating police officers and family continued to update the ambulance service An ambulance arrived at 10:04 The priority was to transfer Mouayed to hospital but it was difficult to manoeuvre him out of the house Shortly after he was transferred into the ambulance at 10:37 Mouayed went into cardiac arrest Police and paramedics commenced cardiopulmonary resuscitation CPR and conveyed Mouayed to the Grange University Hospital Llanfrechfa where the clinicians continued to attempt to revive Mouayed Sadly they were unsuccessful and Mouayed died at 11:41 on the seventeenth of February two thousand and twenty-one In conclusion Mouayed's death was caused by cocaine intoxication this was contributed to by the effects of ABD following a period of restraint</t>
  </si>
  <si>
    <t>The circumstances of Mouayed's death are best described in the narrative conclusion. As you can see the jury have referenced the police's knowledge of ABD in their conclusion.</t>
  </si>
  <si>
    <t>At the inquest all the police officers who attended MB gave evidence and they all stated under oath that they did not consider that MB was suffering from ABD at the time. However, when completing the Use of Force forms afterwards, all bar one of the officers involved in restraint indicated that ABD had been an impact factor. There is an ambiguity which could not be properly explored at the inquest, largely due to the passage of time. However, this suggests that officers may have thought about ABD but did not mention it to others, which would be contrary to the "Speak Up and Speak Out" principle. This is a principle, the inquest heard, that is critical to ensuing that the voices of junior officers are heard in these difficult and potentially life-threatening situations.</t>
  </si>
  <si>
    <t>https://www.judiciary.uk/prevention-of-future-death-reports/maziellie-mackenzie-prevention-of-future-deaths-report/</t>
  </si>
  <si>
    <t>2022-0005</t>
  </si>
  <si>
    <t>I commenced an investigation into the death of Maziellie MacKenzie. The investigation concluded at the end of the inquest on 1 November 2021. The conclusion of the inquest was
A) Narrative conclusion.
B) Short form conclusion - Suicide</t>
  </si>
  <si>
    <t>Maziellie Mackenzie was a looked after child and had been under the care of Cumbria County Council since 2016. She had a history of mental health issues and had been diagnosed with PTSD, attachment disorder, anxiety and depression. Following a number of foster and residential placements which had broken down she had been placed in a tier 4 hospital catering for young people with mental health issues between the ages of 13 and 18 at the Cove Heysham and had been there since the 29th May 2018. She had a history of self harm which started initially with [REDACTED]. Whilst in the Cove there were several incidents of [REDACTED]. On the 23rd June 2018 she went on a third period of leave that day with 3 other residents and 2 members of staff to a [REDACTED]. At the end of the leave all residents including Maisie refused to return to the Cove. One member of staff was able to persuade one of the residents to return with her. The other member of staff followed two of the other residents who made off in a different direction to Maziellie Mackenzie. She was discovered a few hours later by a group of youths in a [REDACTED] [REDACTED] despite CPR an attending paramedic confirmed her death at 23:03 hours. She took her own life and a subsequent note found in her room at the Cove evidenced her intention to do so.</t>
  </si>
  <si>
    <t>Expert evidence was heard and accepted at inquest that there was no written policy or document in place by the Trust which set out the circumstances in which group leave from the Cove and other tier 4 units is granted and who is responsible for the granting of such leave. That a mandatory risk assessment is required and setting out a list of factors and criteria that must be considered before any group leave is granted. Setting out the staff to patient ratios for any group leave and identifying the criteria to be considered.</t>
  </si>
  <si>
    <t>"looked after child"; "placed in a tier 4 hospital catering for young people with mental health issues between the ages of 13 and 18"; "Short form conclusion - Suicide"; "She took her own life and a subsequent note found in her room at the Cove evidenced her intention to do so."</t>
  </si>
  <si>
    <t>https://www.judiciary.uk/prevention-of-future-death-reports/oliver-sharp/</t>
  </si>
  <si>
    <t>2019-0328</t>
  </si>
  <si>
    <t>On eighteenth October two thousand and eighteen I commenced an investigation into the death of Oliver Sharp. The investigation concluded on the twentieth September two thousand and nineteen and the conclusion was one of narrative suicide contributed to by a failure by mental health services to recognise the increasing level of risk he presented as he transitioned from child and adolescent mental health services into the reduced provision and support available post sixteen</t>
  </si>
  <si>
    <t>Oliver Richard Sharp was a year ahead of his chronological age at school and excelled academically. Whilst at Manchester Grammar School he began to change his approach to school and his friends. He disclosed to a CBT therapist the extent of how he was struggling with how he felt about himself and his friendships. On seventeenth April two thousand and sixteen he disclosed he was self-harming. On twenty-first April two thousand and sixteen he saw the GP and was referred to CAMHS. On twenty-fifth April two thousand and sixteen Oliver took 48 Paracetamol tablets and disclosed that to his family who took him to Stepping Hill Hospital. He returned to school and continued under CAMHS. He was put on a six month waiting list for an ADOS assessment, which took place in November two thousand and sixteen and was inconclusive.
In September two thousand and sixteen he returned to year 11 at Manchester Grammar School. He was struggling to cope with the academic demands and there was a focus on trying to help him catch up academically and keep him safe. He showed signs of becoming concerned about failing and struggled to cope with friendship groups. The delayed ADOS assessment indicated he was not autistic. He continued to self-harm over Christmas two thousand and sixteen, and on second January two thousand and seventeen he took an overdose of paracetamol and was admitted to Stepping Hill Hospital. It was agreed with CAMHS that a second opinion would be sought about him. The psychiatric assessment identified a complex picture including difficulties with emotional literacy and empathy. The overall diagnosis was of Autistic Spectrum Disorder ASD, ADHD and Emotional Behavioural Dysregulation. Following his January overdose, work continued with CAMHS and he returned to school. He became increasingly isolated and by the time of GCSEs he took only English and Maths but did not answer the papers. He left Manchester Grammar School and transferred to Beech Hall School in September two thousand and seventeen, dropping back to a year below his chronological age to repeat year 10. Over summer two thousand and seventeen he began to work with the Autism Team and they helped support him into Beech Hall School.
In October two thousand and seventeen he went missing from home and was found on a motorway bridge at 5am. He had not been taking his medication. Family therapy and sessions with his case manager continued. There were discussions about post 16 provision as he approached his sixteenth birthday. CAMHS within Stockport is a service for children up to 16. Discussions regarding discharge continued and because of the way in which Mental Health Services were structured the plan was to discharge to the GP. Overall he had settled at Beech Hall, although attendance was erratic. In June two thousand and eighteen the last family therapy session was due to take place. He had gone missing from home.
On twelfth June two thousand and eighteen he presented at Manchester Royal Infirmary seeking help having slept rough in Manchester and reporting thoughts of suicide. He was discharged to CAMHS for follow up. On fourteenth June two thousand and eighteen he told Beech Hall he was likely to harm himself if he went home. They took him to Macclesfield A&amp;E where a detailed assessment and gathering of information resulted in him being admitted on a voluntary basis to the Hope unit. He arrived there at 1am on fifteenth June. He did not like it. He was assessed and was allowed to leave the unit on fifteenth June.
Following further psychiatric assessment from the unit whilst in the community he was placed on quetiapine. Concordance was initially good but deteriorated. The planned discharge from the Hope Unit services took place on second July two thousand and eighteen. On second July two thousand and eighteen he went missing from home and was found at Crewe Railway Station. The CAMHS plan was to discharge him and move him to the transition team which was discussed on twentieth August two thousand and eighteen. He was to have a new therapist.
On twenty-fourth August two thousand and eighteen he went missing from home. He was found and taken to Stepping Hill Hospital and assessed by RAID. He had bought paracetamol with the intention of taking his life. He expressed concern about his discharge from CAMHS. He was discharged to see CAHMS on thirty-first August two thousand and eighteen. He was due to return to Beech Hall on fifth September two thousand and eighteen.
On fifth September he was reported as missing from home. He was found by a member of the public in the early hours of the morning having taken an overdose of heroin. Medical intervention reversed the outcome of the overdose. He was assessed by the RAID team. There was a failure to consider the full circumstances of his history and a failure by mental health providers involved in his care to effectively communicate. As a result the level of risk he presented was not adequately understood. He was discharged to the Home Treatment Team.
The Home Treatment Team saw him on thirteenth September two thousand and eighteen. Professionals in his care recognised the increasing risk in relation to his behaviour. The Home Treatment Team failed to appreciate the level of risk he presented.
On the evening of fourteenth September two thousand and eighteen he presented at A&amp;E at Stepping Hill Hospital with suicidal ideation. He was seen and assessed by RAID. There was a failure to fully assess him or understand the complexities and level of risk he presented. He was discharged home into the community to see the Home Treatment Team on fifteenth September two thousand and eighteen. He saw the Home Treatment Team on fifteenth, eighteenth and thirtieth September two thousand and eighteen. On thirtieth September he was discharged from the Home Treatment Team.
On eighth October at school he appeared to accept the reduced academic aspirations for him. A further reduced academic timetable was sent to him on twelfth October two thousand and eighteen.
On seventeenth October two thousand and eighteen he went missing from home. This was reported to Greater Manchester Police. On the morning of eighteenth October two thousand and eighteen he was found by a dog walker in Gatley Hill. A typed note was found on him. He was taken to Wythenshawe Hospital and his death was confirmed. Toxicology confirmed that he had taken a fatal dose of heroin.</t>
  </si>
  <si>
    <t>The inquest was told that the provision of mental health services post 16 varies widely across the country. In some areas there is a CAMHS 16-25 mental health service provision similar to the national 16 and under service whereas in other areas there a limited transition service or move back to primary care for re-referral to adult services. The inquest was told that this creates a cliff edge high risk situation for adolescents. The reason for the difference was resources and decisions taken by CCGs.
The inquest was told that it is important for autism to be diagnosed as early as possible so that appropriate support can be put in place. Early diagnosis was impacted by a national picture of long waiting lists for ADOS assessments. In Stockport there was approximately a six month waiting list for assessment. This was against a national picture of 12 to 24 month waits in some areas.
During the inquest evidence was heard that acceleration ahead of a chronological school age might cause relatively few difficulties in peer relationships up to about year 9 but post that as children entered adolescence it could become a significant issue impacting a child's mental health and ability to cope. Where it did happen, there needed to be an understanding by schools of the risks and early signs indicating a need for additional support to try to reduce the likelihood of self-harming behaviours and the potential need for additional support.
The inquest heard that Oliver had found the autism label and the label of disability that was attached to it very difficult to accept as time went on. There was evidence that particularly with high achieving children with autism the idea that they had a disability created additional challenge.
The language that it would have been more helpful to use widely would have been difference rather than disability.</t>
  </si>
  <si>
    <t>"the conclusion was one of narrative suicide"; "as he transitioned from child and adolescent mental health services into the reduced provision and support available post sixteen"; "he returned to year 11 at Manchester Grammar School"; "transferred to Beech Hall School in September two thousand and seventeen, dropping back to a year below his chronological age to repeat year 10"; "discussions about post 16 provision as he approached his sixteenth birthday"; "CAMHS within Stockport is a service for children up to 16"; "On the morning of eighteenth October two thousand and eighteen he was found by a dog walker in Gatley Hill. A typed note was found on him. He was taken to Wythenshawe Hospital and his death was confirmed. Toxicology confirmed that he had taken a fatal dose of heroin."</t>
  </si>
  <si>
    <t>https://www.judiciary.uk/prevention-of-future-death-reports/ursula-keogh/</t>
  </si>
  <si>
    <t>2018-0370</t>
  </si>
  <si>
    <t>On 30 January 2018 I opened an inquest into the death of Ursula Niamh MacEochaigh Keogh who at the date of her death was aged 11 years old. The inquest was resumed and concluded on 15 November 2018 I found that the cause of death to be 1a Head injury 1b Fall from a height I arrived at a narrative conclusion as follows On 22 January 2018 Ursula Niamh MacEochaigh Keogh intended to take her own life</t>
  </si>
  <si>
    <t>On 22nd January 2018 Ursula left her school at Lightcliffe Academy and boarded the school bus in company with her friend. At approximately 3.30pm Ursula got off a stop earlier than usual and made her way to the North Bridge in Halifax from which she jumped. She was subsequently located at 6.20am in the river approximately 100 yards away from the Shears Inn Public House, 2km downstream from the North Bridge. When Ursula was retrieved from the waters paramedics found that she had very sadly passed away and this was confirmed at the hospital.</t>
  </si>
  <si>
    <t>To review the current practice of referral by GP to the school for consideration as to the appropriateness of referral to CAHMS Consider improving communications between professionals particularly health and education to eliminate contradictions offered in the advice Consider the appropriateness of fast tracking the implementation of preventative measures currently under consideration at North Bridge Halifax</t>
  </si>
  <si>
    <t>"aged 11 years old"; "Ursula Niamh MacEochaigh Keogh intended to take her own life"</t>
  </si>
  <si>
    <t>https://www.judiciary.uk/prevention-of-future-death-reports/jake-baker-prevention-of-future-deaths-report/</t>
  </si>
  <si>
    <t>2024-0068</t>
  </si>
  <si>
    <t>An inquest into the death of Jake Baker was opened on the thirteenth August two thousand and twenty and resumed on the twenty-third January two thousand and twenty-one. The resumed inquest was adjourned on two occasions for further evidence to be provided and suspended to await the result of a prosecution under regulation twenty-two of the Health and Social Care Act two thousand and eight (Regulated Activities) Regulations two thousand and fourteen. The inquest was concluded on the fourteenth December two thousand and twenty-three. Evidence in respect of matters pertaining to this report was heard on the first February two thousand and twenty-four.</t>
  </si>
  <si>
    <t>Jake Baker was made subject to a care order in 2009 and remained in the care of Surrey County Council until he turned 18 on the 29th March 2019. He was diagnosed with type 1 diabetes in 2014. He was diagnosed as learning disabled and in 2015 was assessed to have an overall IQ of 42 with working memory and processing scale of 50 placing him below the 0.1 centile in these domains.
Once subject to a care order he retained contact with his family in Woking during thrice yearly supervised contact visits. Following being diagnosed with type 1 diabetes he was cared for both at school and in his residential care home by staff who were given training by St Peter’s Hospital in relation to diabetes management. In September 2018 he was placed in a full-time residential placement at Ruskin Mill College. Whilst at the college the management of his diabetic condition was overseen by members of staff who supervised Jake whilst he took blood readings and calculated the insulin dose required. Secondary diabetic care transferred to Gloucester Royal Hospital.
Jake continued to have a social worker until he reached 18 years old when he became a care leaver and came under the auspices of the Surrey Care Leavers team. He was entitled to a personal adviser once he left care. There was a statutory duty on the personal adviser to write a pathway plan for Jake which would include consideration of what support he required to sustain appropriate family relationships and how his health needs were to be met. The personal adviser was required to coordinate support and ensure that agencies providing services that contributed to the pathway plan were engaged in information sharing and pathway planning. No advice was sought from specialist diabetes services to inform the pathway plan and no risk assessment was undertaken in relation to the risks of Jake having unsupported contact with his family in so far as management of diabetes was concerned.
A referral was made to the Surrey County Council Transitions Team for an assessment of Jake’s care needs. The entry requirement for that team required an evidenced diagnosis of learning disability. The report containing the original diagnosis had been lost. Children’s Services were unable to obtain an up to date diagnosis of learning disabilities. Jake was assessed not to meet the threshold for the transitions team. He did not have the support of an adult social work team. This outcome was being challenged when he died.
Two professional meetings took place, attended only by local authority employees, prior to Jake’s 18th birthday and agreed that Jake should have unsupported staying contact with his family on the 29th March 2019. The meetings were unminuted and the emails which refer to the decisions made at the meetings make no reference to any consideration of the dangers inherent in Jake’s diabetic condition nor his ability to manage it unsupported. The local authority employees held the mistaken belief that if Jake wanted to go home unsupervised once he turned 18 there was nothing they could do to stop him.
Jake lacked the ability to be wholly independent in managing his diabetes. He was not given any information about the dangers inherent in him having unsupported contact if his blood sugars became deranged and he became acidotic. No capacity assessment was undertaken in relation to Jake’s ability to make a decision to go home unsupported.
His final looked after child and pathway planning meeting took place on the 27th March 2019 at Ruskin Mill College attended by his social worker, independent reviewing officer and two members of staff from the college. There are no minutes of the meeting. The pathway plan was deficient in that the domain relating to contact with family was not filled in. The only reference to what would take place in relation to contact was that he would be supported with travel warrants by the local authority and would stay in touch with college staff so they know he was safe and when he was returning.
Jake had two overnight stays with his family in March and November 2019 of one and two nights respectively. He then asked his personal adviser for travel warrants to travel for contact from the 24th December to the 30th December 2019. No risk assessment was undertaken in relation to him having unsupported contact for this length of time by either his personal adviser or the college. In November 2019 he transferred to Glasshouse College in Stourbridge which was an internal transfer within the Ruskin Mill Trust Group.
On the 24th December 2019 Jake was dropped at his family home at Queen Elizabeth Way, Woking. He was provided with sufficient insulin for the stay. The family were not given any advice at any stage on how to keep Jake safe if he became unwell nor any emergency contact numbers. They were not given any training in diabetes management nor the symptoms which might suggest he needed immediate medical attention. Overnight from the 28th to the 29th December 2019 he developed diabetic ketoacidosis as a result of being hyperglycaemic in the preceding days. He began to vomit. He required immediate hospitalisation. On the 30th December 2019 the college was notified by his family that he was too ill to travel. The staff who were travelling to collect him were told to return to the college. His family was not told to take him to hospital. He was last seen alive at 11 pm and found dead at 3 am on the 31st December 2019. If Jake had been admitted to hospital at any time prior to 5 pm on the 30th December 2019 he would have been successfully treated.
The death was avoidable.</t>
  </si>
  <si>
    <t>a The issues surrounding the inadequacy of Jake’s pathway plan have not been addressed comprehensively in the last four years Training for personal advisers is not mandatory and is only now being rolled out The court was not provided with copies of the training or any protocol in relation to it so as to be assured of the adequacy of the training and its implementation b The process by which diagnoses of learning disabilities can be obtained remains opaque There is no protocol in relation to this The current situation leaves those making decisions in relation to young people struggling to obtain this vital information c The issue of how the numerous adult social care teams are accessed to obtain adult social care assessments for care leavers leads to confusion and delays Vulnerable care leavers are at risk of being denied necessary support d How internal meetings and formal review meetings with other interested parties are informed and recorded is not subject to a protocol and the risk remains that decisions will be taken without adequate information and inquiry as to the risks inherent in those decisions e Practice standards have not been put in place in relation to risk assessments of care leavers to inform their needs f Mental Capacity Act training is not mandatory in children’s services and the adult services have no audit of the effectiveness of the mandatory training provided and how it is being used in practice There is therefore a risk that erroneous assumptions as to capacity will continue to be made</t>
  </si>
  <si>
    <t>"Jake Baker was made subject to a care order in 2009 and remained in the care of Surrey County Council until he turned 18 on the 29th March 2019"; "He was last seen alive at 11 pm and found dead at 3 am on the 31st December 2019"; "Overnight from the 28th to the 29th December 2019 he developed diabetic ketoacidosis as a result of being hyperglycaemic in the preceding days"</t>
  </si>
  <si>
    <t>https://www.judiciary.uk/prevention-of-future-death-reports/kesia-waller/</t>
  </si>
  <si>
    <t>2021-0187</t>
  </si>
  <si>
    <t>On the 27 January 2020, I commenced an investigation into the death of Kesia Blaine Waller, aged 17. The investigation concluded at the end of the inquest on 20 May 2021. The conclusion of the inquest was cause of death 1(a) hypoxic brain injury and 1(b) hanging. Short form conclusions of suicide.</t>
  </si>
  <si>
    <t>At around 21:09 on Monday 20 January 2020 Kesia Blaine Waller was discovered suspended from a ligature at her home address of [REDACTED] City Road, Winchester. She was taken to SGH where she was discovered to have a catastrophic hypoxic brain injury. Further treatment was deemed futile and life-sustaining treatment was withdrawn. Kesia sadly died in hospital on the 25th January 2020.</t>
  </si>
  <si>
    <t>At Kesia's inquest I heard that her place of residence, City Road in Winchester, was a residential housing unit for vulnerable young people aged 16 to 21. The facility meets a housing need only for the young persons placed there. It was found on the evidence that A2 Dominion employees did not have sufficient training or tools, that is implements, in place to prepare staff for the situation that they faced on the 20th January 2020 when they found Kesia hanging in her room, nor could they carry out any physical actions to assist her, that is cut her down. There appeared to be no prior appreciation of the risks of self-harm, overdose or attempted suicide of residents, and so on discovering Kesia suspended in her room, the staff were inadequately prepared on multiple levels. I heard that whilst there has been additional training for the staff on areas of risk such as self-harm, overdose and or suicide, there have been no physical changes in terms of the provision of tools and implements that staff could use should they be confronted by a young person in distress and or in need of life-saving attention. It appears to me that without multi-factorial changes there remains a real and significant risk that staff at the residential units will remain unable to take any immediate and potentially life-saving action. The only tools and equipment that remain supplied is a standard home-style first aid kit which is entirely ineffective if a young person has suspended themselves from a ligature. Although additional training and courses have been added to both the induction training and ongoing professional development of staff within the residential units similar to City Road, I remain concerned by the way in which key policies and training are communicated and implemented as this does not appear to have changed. It was clear from the evidence that updates to policies are emailed to employees with a request that the employee responds to the email to confirm receipt. This proved to be wholly ineffective as what appeared to be expected by the company was that the employee would read, digest and understand the policy, and confirm when he or she had done so. The employee on duty on the 20th January 2020 was clearly unfamiliar with the appropriate policies and had only confirmed that he had received the email, which appeared to be all that was required, and not that he had actually read, digested and understood the appropriate policy or policies; how to apply them in practice and what was reasonably expected of him. Although enhanced risk training is now in place, it appears to me that without any enhanced diligence to ensure that policies are actually read and understood by those working face-to-face with the vulnerable young adults then the overall effectiveness of risk training and identification is severely flawed.</t>
  </si>
  <si>
    <t>"Kesia Blaine Waller, aged 17"; "Short form conclusions of suicide"</t>
  </si>
  <si>
    <t>https://www.judiciary.uk/prevention-of-future-death-reports/matthew-price-prevention-of-future-deaths-report/</t>
  </si>
  <si>
    <t>2024-0102</t>
  </si>
  <si>
    <t>On 30 June 2023 I commenced an investigation into the death of Matthew Gregory Price. An inquest was concluded on 30 January 2024. The conclusion of the inquest was that Mr Price died of multiple injuries, with a short-form conclusion of suicide being recorded.</t>
  </si>
  <si>
    <t>On the evening of 16 June 2023 Matthew Gregory Price was struck by a train travelling from Leeds to Manchester at Cottingley Railway Station Cottingley Drive Cottingley. He suffered multiple injuries and his death was confirmed by paramedics at 2149 hours. Matthew's mental well-being had been adversely affected over a significant period of time by the continuing impact of serving an Indeterminate Sentence for Public Protection (IPP). He was especially anxious that seeking help in respect of his mental health could impact negatively when making an application to discharge the sentence further to its imposition in 2010. It is apparent from a text message sent just prior to his death that Matthew intended to take his own life</t>
  </si>
  <si>
    <t>It was apparent from the evidence that I heard and read at the inquest that there are serious concerns about the welfare of individuals who remain subject to IPP sentences. For example, the Independent Monitoring Boards completed a report with key findings entitled 'The impact of IPP sentences on prisoners' wellbeing' in May 2023. This report was written following the rejection by the government of the recent Justice Select Committee's recommendation for a re-sentencing exercise to take place for anyone serving an IPP sentence. Whilst the key findings of the IMB report are focused upon the impact upon serving prisoners and the prevention of recall, I was deeply concerned about the evidence I heard in relation to the clear impact that the ongoing IPP sentence had had on Mr Price. He had served a three year tariff and at the time of his death he had been released back into the community for nearly ten years. Mr Price was anxious about the ever-present potential for recall to prison. Furthermore, he had conveyed in communications to others that he felt that seeking help with his mental health by way of support and medication might count against him when seeking to be successful in discharging the IPP. Whilst Mr Price was engaged with legal support in navigating the review process, the ongoing impact of uncertainty of being on an IPP sentence was clearly apparent. As a consequence of undertaking Mr Price's inquest, the ongoing wellbeing of those serving IPP sentences, be that in prison estate or in the community, is a matter of concern to me as a coroner. The Ministry of Justice is fully apprised of the IPP context and whilst matters have been raised by the IMB I am concerned that specific focus upon the welfare of individuals living in the community should be appraised by those who may be able to take appropriate steps to further support an evidently vulnerable section of society.</t>
  </si>
  <si>
    <t>"the death of Matthew Gregory Price"; "The conclusion of the inquest was that Mr Price died of multiple injuries, with a short-form conclusion of suicide being recorded."</t>
  </si>
  <si>
    <t>https://www.judiciary.uk/prevention-of-future-death-reports/dana-baker/</t>
  </si>
  <si>
    <t>2014-0242</t>
  </si>
  <si>
    <t>On 3rd March 2011 I commenced an investigation into the death of Dana Louise Baker then aged 16 years. The investigation concluded at the end of the inquest on 29th May 2014. The conclusion of the inquest was suicide contributed to by a failure to protect from a known risk of suicide, the medical cause of death being hanging.</t>
  </si>
  <si>
    <t>Dana Louise Baker was a looked after child under the care of Worcestershire County Council. It was known that a breakdown of her foster placement would lead to extreme distress with a consequent risk that she might kill herself. When the placement did break down Dana was allowed to stay with an adult friend and the following day she hanged herself in a public place.</t>
  </si>
  <si>
    <t>As outlined in the IMRs, the Serious Case Review and the draft Overview Report there was a lack of knowledge and understanding as between various agencies involved with Dana and inadequate communication between them. The IMRs are kept confidential and not even shared as between agencies concerned. Some IMR authors indicated that they could not comment on areas of mutual concern because they were unaware of the content of other agency's IMRs.</t>
  </si>
  <si>
    <t>"then aged 16 years"; "the conclusion of the inquest was suicide"</t>
  </si>
  <si>
    <t>https://www.judiciary.uk/prevention-of-future-death-reports/molly-ann-sergeant-prevention-of-future-deaths-report/</t>
  </si>
  <si>
    <t>2023-0078</t>
  </si>
  <si>
    <t>On 27 October 2020 an investigation was commenced into the death of Molly Ann Sergeant aged 17 years. Molly Ann Sergeant died on 16 October 2020. The investigation concluded at the end of the five-day inquest on 7 December 2022. The conclusion of the inquest was narrative with a medical cause of death of 1a hanging</t>
  </si>
  <si>
    <t>Molly-Ann Sergeant was found deceased on sixteenth October two thousand and twenty hanged in Woodlands with the intention of ending her life and left a note. Molly was treated for depression and had a history of chronic self-harm that had required a prolonged hospital admission at St Aubyns under the Mental Health Act and did not accept her diagnosis with Autistic Spectrum Disorder. Molly was discharged on seventeenth August two thousand and twenty following phased community leave with a plan in place for her mental health. Confusion between different statutory provisions led to her case being closed to social care and significant delays in this case being reopened. Molly was allocated a social worker five weeks after her discharge for an assessment that was ongoing. Molly attended her Care Programme Approach meeting on ninth October two thousand and twenty and left distressed. Suicide. Social care failed to carry out appropriate requested assessments during Molly’s prolonged hospital admission and there was not a coherent coordinated approach to meeting Molly’s social aftercare needs. Molly’s right to aftercare services was recorded but the functions were not discharged as they should have been during her admission, and this contributed to her death.</t>
  </si>
  <si>
    <t>(1) Molly had a delayed diagnosis of autism. Molly was diagnosed during her detention at the St Aubyn Centre when she experienced a mental health crisis and was detained under the Mental Health Act.
(2) There was insufficient assessment for discharge planning purposes of the impact of Molly's recent diagnosis of autism by Essex Partnership NHS Foundation Trust.
(3) There was insufficient consideration given to the impact of Molly's delayed diagnosis of autism on her chronic high risk of suicide in her discharge and discharge planning in a background of Molly not accepting her diagnosis.
(4) Lack of escalation to Essex County Council when there was a failure to respond to requests for assessment and attendance at discharge planning meetings and the key worker/care co-ordinator carrying too heavy a workload as a consequence.
(5) Essex County Council did not:
a act on appropriate referrals to social care by Essex Partnership NHS Trust
b conduct required assessments of Molly during her detention
c did not appoint a social worker until after Molly was discharged
There was a lack of understanding of the impact of Molly's detention on her right to assessment as a child in need and how this changed during her detention under the Mental Health Act.
(6) A lack of understanding of section 117 Mental Health Act rights and potential for consideration for entitlements to meet Molly's needs related to her mental health disorder, by Essex County Council:
a compelling Molly to choose between family members as part of her discharge planning and then as a consequence changing Molly's status during her detention from homeless
b lack of assessment for any s117 needs to facilitate discharge
c lack of appreciation of the impact of Molly's autism diagnosis in a background of chronic suicide risk on decision-making and Molly's potential to understand the decisions being made.</t>
  </si>
  <si>
    <t>"Molly Ann Sergeant aged 17 years"; "hanged in Woodlands with the intention of ending her life and left a note"; "Suicide"</t>
  </si>
  <si>
    <t>https://www.judiciary.uk/prevention-of-future-death-reports/laura-newlands/</t>
  </si>
  <si>
    <t>On the 16 August 2011 I commenced an investigation into the death of Laura Beth Newlands DOB 3 November 1995 DOD 12 August 2011 The investigation concluded at the end of the inquest on the 27 November 2015 and I recorded a conclusion of suicide with the cause of death being 1(a) Trazodone overdose</t>
  </si>
  <si>
    <t>The circumstances of the death are that the deceased had been known to Denbighshire Social Services (DSS) as a result of referrals from her school and the Child and Adolescent Service (CAMHS) due to concerns relating to her self harming as a result of difficult home circumstances. Although action was initially taken by DSS, her case was then closed and thereafter there was a delay in taking further action to provide support to her as a professionals' meeting was not arranged in a timely fashion and she took her own life by way of an overdose four days before the scheduled meeting.</t>
  </si>
  <si>
    <t>Although a safety plan is prepared by CAMHS at the time of discharge from hospital, there does not appear to be sufficient input to this document by DSS with the result that those caring for a young person at risk may have incomplete written information available to them to properly ensure the safety of the young person. A delay in scheduling an appropriate meeting of professionals resulted in a missed opportunity to provide support and protection of a young person at risk and there was not therefore a prompt response to a crisis. The decision to close the case and then not to reopen the same by DSS resulted in there being no further assessments conducted at a time when action should have been taken and could have resulted in additional support for the deceased and her family. Such a decision may not have been made if the case had been reviewed by a senior staff member who was not directly involved in the investigation.</t>
  </si>
  <si>
    <t>"DOB 3 November 1995 DOD 12 August 2011"; "I recorded a conclusion of suicide"; "the deceased had been known to Denbighshire Social Services (DSS) as a result of referrals from her school and the Child and Adolescent Service (CAMHS)"</t>
  </si>
  <si>
    <t>https://www.judiciary.uk/prevention-of-future-death-reports/eleanor-rose-murphy-richards/</t>
  </si>
  <si>
    <t>2021-0237</t>
  </si>
  <si>
    <t>On 14 October 2020 an investigation was commenced into the death of Eleanor Rose Murphy-Richards otherwise Ellis Murphy-Richards. The investigation concluded at the end of the inquest on 7 June 2021. The conclusion of the inquest was suicide.</t>
  </si>
  <si>
    <t>Ellis died on thirtieth September two thousand and twenty at Brielle Way, Sheerness, Kent of multiple traumatic injuries not compatible with life. Concerned bystanders on a footbridge Queensbury and Sheerness Stations spoke to Ellis for about five minutes but he refused to climb back to safety. He jumped from the footbridge onto a railway track into path of an oncoming train with the intention of ending his life at approximately sixteen forty-one.
Ellis had a history of self-harm and suicidal ideation including thoughts of and attempts to end his life overdose, ligatures and with attempts to jump from a footbridge and in front of an oncoming train that required informal admission to hospital for approximately four months. Ellis had been diagnosed with depression and emotional instability and continued to have episodes of self-harm and thoughts of suicide. Ellis was under the care of Child and Adolescent Mental Health Service on discharge in June two thousand and twenty, with support from Assessment and Liaison Outreach and had an agreed safety plan in place that included Ellis attend Accident and Emergency at hospital if he could not keep himself safe, even with the support of others. Ellis engaged with community mental health services, was taking prescribed medication, disclosed thoughts of suicide and did seek support to keep himself safe.
Ellis was rescued from an attempt to hang himself at home on the night of twenty-ninth September and had planned telephone psychiatric review the next morning with details of the failed attempt, that Ellis wanted to kill himself and could not keep himself safe. The psychiatrist instructed Ellis and his family to attend a pre-scheduled appointment at three o’clock with his care coordinator. This was a deviation from the safety plan that was not risk assessed and the care coordinator was provided with limited information of a self-harm attempt. When Ellis was assessed at the Seashells Unit he was found to be suicidal requiring a mental health assessment for admission to hospital. The care coordinator sought advice from her manager about the plan should Ellis refuse to go to hospital and was informed that she should call the police. Ellis refused to go to hospital and insisted he did not want to live and left the centre, leaving behind his telephone and tablet device so he could not be contacted. The care coordinator telephoned the police at approximately sixteen oh five who reported Ellis was missing and at imminent risk of killing himself and that he may attempt to travel by train to Faversham, his risks associated with jumping from bridges and in front of trains was not shared. The police updated British Transport Police at sixteen twenty-eight that Ellis may attempt to board to go to Faversham.</t>
  </si>
  <si>
    <t>Ellis’s safety plan did not set out the responsibilities of the Child &amp; Adolescent Mental Health Team and did not contain a contingency plan should Ellis agree to go to Accident &amp; Emergency. On 30th September 2020 there was a deviation from the agreed safety plan without an updated risk assessment. Not all relevant information was shared between the Child &amp; Adult Mental Health Team about the circumstances disclosed of events on the night of 29th September of Ellis’s failed attempt at hanging as part of a risk assessment. Ellis was found to be in need of a Mental Health Act assessment. Management advice was sought about risk and what action should be taken should Ellis refuse to go to hospital, the advice was contact the police. This advice did not take into account that Ellis had a history of absconding and that he could not be prevented leaving the centre.</t>
  </si>
  <si>
    <t>"the conclusion of the inquest was suicide"; "Ellis was under the care of Child and Adolescent Mental Health Service on discharge in June two thousand and twenty"</t>
  </si>
  <si>
    <t>https://www.judiciary.uk/prevention-of-future-death-reports/katy-roberts/</t>
  </si>
  <si>
    <t>2018-0136</t>
  </si>
  <si>
    <t>On 11 October 2017 an investigation was opened into the death of Katy Roberts aged 16. The investigation concluded at the end of the inquest on 12 April 2018. The conclusion of the inquest was suicide.</t>
  </si>
  <si>
    <t>Several years before her death, Katy was diagnosed with Asperger's Syndrome, PTSD with a history of anxiety, depression and an eating disorder and was under the care of the Child and Adolescent Mental Health Service (CAMHS) at SLAM at the time of her death. In around May 2017, the care plan that had been formulated and notified to Katy in writing was significantly altered. Although this change was communicated orally to Katy and her family, it was not confirmed in writing and little, if any opportunity was provided to appeal this decision to alter Katy's care plan, despite the family's increasing concerns over its appropriateness for Katy. Consequently, at the time of her death Katy was under a care plan believed by the family to be unsuitable for her, thereby exacerbating a breakdown of trust on the part of Katy's family in the service provided by CAMHS/SLAM and creating a lack of provision for care or advice when a crisis, due to unexpected circumstances arose.</t>
  </si>
  <si>
    <t>Failure to communicate in writing a care plan and changes to it. Failure to provide a clear route or opportunity to challenge or appeal these changes to the care plan. Failure to expressly communicate in writing all routes by which to raise concerns and seek help on a non-emergency or emergency basis.</t>
  </si>
  <si>
    <t>"Katy Roberts aged 16"; "the conclusion of the inquest was suicide"</t>
  </si>
  <si>
    <t>https://www.judiciary.uk/prevention-of-future-death-reports/charles-pitcher/</t>
  </si>
  <si>
    <t>2016-0336</t>
  </si>
  <si>
    <t>On 8 July 2016 I commenced an investigation into the death of Charles Edward Pitcher 18 The investigation concluded at the end of the inquest on 19 September 2016 The conclusion of the inquest was intentionally took his own life On 5 July 2016 the deceased jumped over the walking barrier of the Tamar Bridge and landed in Wolseley Road Plymouth He suffered fatal injuries Multiple traumatic injuries consistent with a fall from height</t>
  </si>
  <si>
    <t>On 5 July 2016, the deceased jumped over the walkway barrier of the Tamar Bridge and landed in Wolseley Road, Plymouth. He suffered fatal injuries. I found the deceased intentionally took his own life.</t>
  </si>
  <si>
    <t>At the inquest I received information from Detective Constable who informed me there have been 11 persons who had jumped from the bridge in the last 10 years. He formed the view that it was all too easy to jump the barrier. He also made the observation there was a risk to persons in Wolseley Road arising from people crossing the walkway barrier at that point. He made the observation that on other significant bridges and he gave as an example the Humber Bridge, the operators have established precautions and set up appropriate notices. I would ask you please to review the procedures and measures you have in place to reduce the likelihood of a suicide being completed from the Tamar Bridge.</t>
  </si>
  <si>
    <t>"Charles Edward Pitcher 18"; "intentionally took his own life"</t>
  </si>
  <si>
    <t>https://www.judiciary.uk/prevention-of-future-death-reports/rebecca-overy/</t>
  </si>
  <si>
    <t>2014-0535</t>
  </si>
  <si>
    <t>From 17 November 2014 to 27 November 2014 the death of Rebecca Louise Overy was the subject of an Article 2 inquest. It was found that Miss Overy had died as a result of hypoxic brain injury as a result of asphyxia whilst in adult secure mental health detention. The jury returned a narrative conclusion.</t>
  </si>
  <si>
    <t>Miss Overy's fatal injury was self-inflicted and occurred whilst she remained on the adult admission ward. She had been transferred there from child and adolescent secure mental health detention the day after her eighteenth birthday without any prior visit to the adult institution and without any plan for a gradual transition given Miss Overy's particular circumstances despite this being proposed by her adolescent responsible clinician.</t>
  </si>
  <si>
    <t>That the immediate transfer of Miss Overy the day after her eighteenth birthday was not in her best interests, was detrimental to her mental health and occurred purely due to the operation of s 30 of the Health and Social Care Act, whereby the commissioners were obliged to arrange an immediate transfer, and the clinicians to concur with it, lest they be in breach of the act. That there is no provision for secure mental health care for young adults in the age range eighteen to twenty four, with a clinical picture similar to Rebecca's.</t>
  </si>
  <si>
    <t>"transferred there from child and adolescent secure mental health detention the day after her eighteenth birthday"; "Miss Overy's fatal injury was self-inflicted"</t>
  </si>
  <si>
    <t>https://www.judiciary.uk/prevention-of-future-death-reports/kyle-goater-prevention-of-future-deaths-report/</t>
  </si>
  <si>
    <t>2024-0057</t>
  </si>
  <si>
    <t>On 23 July 2021 I commenced an investigation into the death of Kyle James Goater aged 25. The investigation concluded at the end of the inquest on 19 September 2023. The conclusion of the inquest was that:</t>
  </si>
  <si>
    <t>Kyle is a 25-year-old young man who resides alone in Keighley. On Tuesday the 20th of July, Kyle was the driver of a MGZS motor vehicle travelling from Ilkley towards Menston. As he crested the brow of a hill he collided with two separate vehicles. Kyle's vehicle sustained substantial damage. Police officers from Bradford Roads Policing attended the report of this collision. Initially Kyle was talking and mobilising at the scene of the incident. Kyle then began to complain of chest pain. His breathing then became shallow and he went into arrest. CPR was commenced by officers on scene. CPR continued until paramedics arrived on scene, they then took over. The paramedics continued CPR until life was pronounced extinct at 18:58 hours.</t>
  </si>
  <si>
    <t>As the deceased was travelling in his motor vehicle approaching the brow of the hill on Moor Road controlled by a speed limit of 50 mph, no sign was in place to provide a warning as to a layby situated at the bottom of a dip in the road which was unforeseen by the deceased. At the bottom of the dip a vehicle was indicating to turn right into the layby, which the deceased travelling in the same traffic lane was not able to avoid, an inevitable collision occurred and as a result of such collision the deceased lost his life. Had the layby been situated elsewhere or signposted well in advance of the crest of the hill it is likely that sufficient warning to an oncoming vehicle would have been provided in time to enable awareness of an oncoming vehicle and a reduction in speed from 50 mph.</t>
  </si>
  <si>
    <t>"Kyle James Goater aged 25"; "Kyle is a 25-year-old young man"; "he collided with two separate vehicles"; "an inevitable collision occurred and as a result of such collision the deceased lost his life"</t>
  </si>
  <si>
    <t>https://www.judiciary.uk/prevention-of-future-death-reports/oliver-beswetherick-prevention-of-future-deaths-report/</t>
  </si>
  <si>
    <t>2024-0097</t>
  </si>
  <si>
    <t>On 27 November 2020 I commenced an investigation into the death of Mr Oliver Beswetherick, aged 24 years. The investigation concluded at the end of the inquest on 11 December 2023. The conclusion of the inquest was a narrative conclusion.</t>
  </si>
  <si>
    <t>Mr Beswetherick had suffered from depression and bulimia since 2015 and 2018 respectively. During 2019 to 2020 he was seen regularly by a therapist and consultant psychiatrist, the latter confirming the diagnosis of bipolar affective disorder type II for which he prescribed medical treatment. Up until 22 August 2020, Mr Beswetherick was well.
On 29 August he attended A&amp;E and was seen by the psychiatric liaison nurse, who, after assessing him wrote to his consultant, whom he was due to see a couple of days later. That review took place on 31 August and the consultant immediately referred Mr Beswetherick back to his GP for urgent referral to the CMTH crisis teams.
Mr Beswetherick and his partner sought updates from the practice over the following days, 1 to 3 September 2020. On 3 September, following further discussions about Mr Beswetherick's suicidal nature, he was referred by his GP to the CMHT. Their assessment was that he should be seen face to face. However, Mr Beswetherick had moved out of the local catchment area East London to south of the river Southwark. He was therefore advised to attend his local A&amp;E to see the local psychiatric liaison nurse who would be able to refer into the local services. No direct referral to either the psychiatric liaison nurse or local services was made.
On the morning of 4 September 2020, Mr Beswetherick was identified, having fallen from his flat to the ground. He was pronounced dead at the scene by LAS, the MPS deeming the scene non-suspicious. A note was found.</t>
  </si>
  <si>
    <t>It became evidence during the inquest that CMHT crisis teams do not have contact details of psychiatric liaison nurse services in neighbouring out of their locality boroughs based in accident and emergency departments or details of CMHT crisis teams in neighbouring boroughs Such contact could provide for direct referral contact and passing on of knowledge of cases between neighbouring organisations especially when individuals have already been assessed and asked to attend for a face-to-face consultation Otherwise those individuals who seek help may have to revisit the same process of being interviewed on multiple occasions with a sense of d</t>
  </si>
  <si>
    <t>"Mr Oliver Beswetherick, aged 24 years"; "suicidal nature"; "a note was found"</t>
  </si>
  <si>
    <t>https://www.judiciary.uk/prevention-of-future-death-reports/noah-lomax/</t>
  </si>
  <si>
    <t>2019-0186</t>
  </si>
  <si>
    <t>An investigation was commenced into Noah Lomax’s death on 8 August 2018 and an inquest was opened the same day.
I concluded an inquest on 24 May 2015.</t>
  </si>
  <si>
    <t>Noah was 15 years of age. At the beginning of July 2018 Noah’s mother was made aware of online communication between Noah and a friend in which he expressed an intention to take his own life by jumping off a bridge. Noah’s mother acted immediately upon this concern and both made an appointment for Noah to see his GP and to attend Door43 an organisation that provides emotional support for young people.
Noah and his mother attended the GP appointment with the specific intention to obtain help by way of a referral to CAMHS. Noah’s GP was told that he had suicidal thoughts and had plans to take his own life. Noah’s GP completed a written, non-urgent, referral to CAMHS.
CAMHS processed the referral promptly but the referral contained insufficient information for a risk assessment to be performed. Therefore, CAMHS closed Noah’s referral but invited his GP to provide further information. Noah’s GP planned to use the appointment arranged on 6 August 2018 as an opportunity to obtain the further information sought by CAMHS.
Noah’s family were not notified that CAMHS had declined the referral. The Trust accepted that the process of requesting further information was not sufficiently robust and that telephone contact with the GP should have been made. This would have avoided the need for a re-referral. Had the information been known that Noah was actively making plans to take his own life CAMHS would have categorised his appointment as urgent and seen him within two weeks.
Assumptions were made regarding the support being offered to Noah by Door43. The Trust accepted that the actual level of support ought to have been confirmed directly between CAMHS and Door43.
The Trust accepted that the current referral form does not capture the information required to process referrals without delay.
Noah went on holiday with his father and step-mother between 22 July and 29 July 2018. Noah was not seen by CAMHS on his return.
On 1 August 2018 Noah was not open with his mother about his plans. Instead of spending the day with friends he travelled, by a pre-planned route, to Conisborough Viaduct. Sometime after 1.30pm Noah took his own life by jumping from the Viaduct.</t>
  </si>
  <si>
    <t>As I made clear during the inquest I was concerned about the adequacy of the CAMHS GP referral form. Noah’s GP was inexperienced she had not completed a CAMHS referral form before. She accepted that she had not provided sufficient detail in the form. This resulted in CAMHS being unable to assess Noah’s risk and declining Noah’s referral. This in turn meant that Noah did not receive an appointment with CAMHS before his death. The Trust’s investigation report stated that the evidence suggests that the current referral form does not capture the information required to process referrals without delay. The CAMHS clinical lead said that there had not been any other problems with the form with GPs not completing them sufficiently. I am not sure how the clinical lead is able to be so confident about this. I was told that redesigning the form had been considered by the Trust but was told that this was not the answer. Instead, further training has been provided to GPs within the area. Guidance is attached to the form to assist GPs in completing the form. Having carefully considered the evidence I am not satisfied that steps have been put in place to ameliorate the risk identified. Given the realities of the pressures on a GP’s day expecting a GP to use their 10 minute appointment to extract sufficient information for the referral and then at some point complete a referral form, with which they may be unfamiliar, creates the risk that relevant information may not be provided. I would invite the Trust to reconsider whether the form could be improved to reduce the risk of inadequate or insufficient information being provided which may result in a delay in care.</t>
  </si>
  <si>
    <t>"Noah was 15 years of age"; "he expressed an intention to take his own life by jumping off a bridge"; "Noah’s GP was told that he had suicidal thoughts and had plans to take his own life"; "Noah took his own life by jumping from the Viaduct"</t>
  </si>
  <si>
    <t>https://www.judiciary.uk/prevention-of-future-death-reports/blanche-knowles-prevention-of-future-deaths-report/</t>
  </si>
  <si>
    <t>2024-0078</t>
  </si>
  <si>
    <t>On 31 January 2024 I resumed an inquest into the death of Blanche Audrey Knowles, aged 91 years, which had been opened on 13 September 2023. The investigation which commenced on 7 September 2023 concluded at the end of the inquest on 31 January 2024. A narrative conclusion was recorded after the conclusion of the evidence.</t>
  </si>
  <si>
    <t>Blanche Audrey Knowles had a number of health conditions and was admitted for general nursing care within Whitkirk House, Colton Lodges Nursing Home, 2 Northwood Gardens, Colton, Leeds on 7 November 2022. On 15 July 2023 she was served a drink in a beaker cup the temperature of which had not been adequately checked by a staff member. The evidence heard at the inquest was that a 'warm drink' would be comprised of 'aired water' topped by cold water and that a member of staff would check the temperature of the cup/beaker by way of applying their wrist to the same. Blanche was not assisted with the beaker and it spilled causing her to suffer burns which upon assessment by a General Practitioner led to admission to hospital in the early hours of 16 July 2023. It was wholly apparent from the injuries that Blanche suffered that the temperature of the drink had not been checked in an adequate manner. The paramedics who attended Blanche on 16 July 2023 recorded that: 'The injury occurred on 15 July 2023 17.30. Mechanism of injury: Burn: thermal. Pt was given hot water to drink which pt spilt between her legs. Pt had cold compress/towels applied but no active cooling by running water for 20 mins. Pt was given Paracetamol at the time. GP OOH visit arranged - Ambulance called ppst GP assessment...' Blanche was admitted to hospital in the early hours of 16 July 2023 and discharged on the same day. Thereafter she was treated and monitored accordingly. On 14 August 2023 paramedics were called as she was presenting with unresponsive episodes, weakness to her right side and difficulty with speech. Upon General Practitioner attendance she was prescribed antibiotics for a chest infection. Thereafter Blanche remained frail and on 29 August 2023 palliative care and anticipatory medication was discussed. On 1 September 2023 her condition deteriorated and she passed away her death being confirmed at 0930 hours.</t>
  </si>
  <si>
    <t>Whilst it was clear from the written and oral evidence provided to the inquest that measures had been implemented to address the risks from hot drinks, for example by the purchase and use of thermometers, upon questioning, the matter of the importance of assisting an individual who has suffered burns by way of cooling by running water as noted by the ambulance staff did not appear to have been adequately conveyed to staff, be that through training or by way of clear communication as operational matters requirements in the nursing care context. The burns suffered by Blanche contributed to the cause of her death and whilst it was not established that the recorded failure to apply cooling by running water to her injuries would have made a material difference, I remain concerned that the clear importance of applying cooling by running water does not appear to be proactively flagged in relevant policies procedures or by active practical operational communications to staff.</t>
  </si>
  <si>
    <t>"Blanche Audrey Knowles, aged 91 years"</t>
  </si>
  <si>
    <t>https://www.judiciary.uk/prevention-of-future-death-reports/guy-scotchford-prevention-of-future-deaths-report/</t>
  </si>
  <si>
    <t>2024-0047</t>
  </si>
  <si>
    <t>On 7 July 2023, I commenced an investigation into the death of Guy Douglas Scotchford. The investigation concluded at the end of the inquest on 30 January 2024.</t>
  </si>
  <si>
    <t>Guy Scotchford had a long history of mental health problems with chronic suicidal ideation and believed he was suffering from a condition called Mast Cell Activation Syndrome, something he had researched extensively. This impacted on his day-to-day health and well being. He had a complex past medical history to include depression, addiction and chronic multi system, medically unexplained symptoms of unclear cause. There had not been a formal diagnosis of Mast Cell Activation Syndrome as there was minimal evidence to reach this but he was under specialist care provided by the Clinical Immunology Department at Derriford Hospital who were providing valuable advice and guidance to manage his symptoms. Guy had previously disclosed to his sister, GP and Mental Health Services that he had researched ways to end his life and at one stage stated he had a plan in place but that he did not intend to act on those plans. He had some contact with mental health services and engaged in three intervention sessions with Wellbeing Coaches in October 2022 following which he reported feeling better. His final contact with the Mental Health Connect team was on 15th May 2023 when he reported ongoing chronic suicidal ideation. He agreed to contact with his GP and a safety plan was discussed. A review was held with his GP on 31st May 2023 at which time his physical and mental health was discussed at length. There was no change in his chronic suicidal thoughts, and he was keen to explore treatment and support for his condition. He declined any referral for further mental health or psychology services at that time.
Guy contacted his sister on the telephone in the early hours of 1st July 2023 and his opening comment was that he loved her. She stated that she would call him later. On attempting to contact him later that morning she was unable to get a response and raised a concern for welfare. Police officers attended his home address and he was found deceased in the bath. His death was confirmed at 15:24 on 1st July 2023. His death was due to asphyxiation.</t>
  </si>
  <si>
    <t>It was clear from the evidence of the investigating officer that the website is still active and from this website a document can be downloaded. This document gives a direct link to a company from which items can be purchased in the UK and home delivered. The police investigation determined that this named company did receive and supply that order. The downloaded document provides step by step instruction on how to end your life with specific advice and direction on the use of certain equipment. The investigating officer made a recent internet search of this website which states that it provides practical DIY information to enable readers to take control over their own life and death. This website is available to anyone to access online.</t>
  </si>
  <si>
    <t>"Guy Scotchford had a long history of mental health problems with chronic suicidal ideation"; "he had researched ways to end his life"; "he was found deceased in the bath. His death was confirmed at 15:24 on 1st July 2023. His death was due to asphyxiation."</t>
  </si>
  <si>
    <t>https://www.judiciary.uk/prevention-of-future-death-reports/maximilien-kohler/</t>
  </si>
  <si>
    <t>2018-0316</t>
  </si>
  <si>
    <t>On the third October two thousand and eighteen evidence was heard touching the death of Maximilien Conrad Kohler Max had been found deceased hanging by a belt around his neck from a pull-up bar positioned across his bedroom door at his home address He was fifteen years old at the time of his death The findings of the court were as follows Medical cause of death Fatal pressure to the neck How when and where the deceased came by his death Max suffered with Autistic Spectrum Disorder and Attention Deficit Syndrome At times symptoms of ASD would overwhelm him and he would attempt to take his own life or self-harm On the fifth May two thousand and eighteen he was found hanging by his father at his home address Despite resuscitation his life could not be saved and he was recognised as life extinct at 07:23 He had left two messages expressing intent and demonstrating capacity Conclusion of the Coroner as to the death He took his own life whilst suffering from Autistic Spectrum Disorder</t>
  </si>
  <si>
    <t>Evidence taken at the inquest confirmed that Max had not been diagnosed with ASD until he saw a third and very experienced Child and Adult Psychiatrist, at least in part because Max was clever and able to cross compensate for the issues that the ASD caused him and instead had been incorrectly diagnosed with depression and bulimia nervosa, of which there was no evidence when he was assessed at length in an inpatient setting. These diagnoses had at least in part been arrived at by the use of questionnaires. Expert evidence was taken and accepted by the court that the earlier misdiagnosis may have been contributed to by the latest fashion in mental health to over rely on questionnaires and perhaps less upon clinical evaluation of the whole picture presented by the patient. It is possible that such over-reliance can contribute to misdiagnoses and underestimate risk.
The over reliance on the use of questionnaires to assess the risk of self-harm, compared to full psychiatric history taking and evaluation of the patient in the round by a clinician with experience has been a repeated theme in inquests.
It was also discussed and accepted by the court that the current training regime for the training of specialist doctors is shorter than it was in the past so that doctors now become consultants with far less experience at senior registrar level, and consequently less exposure to and skill with diagnostics across the range of psychiatric conditions.
Further it was discussed and accepted by the court that there is a relative paucity of services for conditions which are chronic and difficult to treat and cure compared to illnesses which respond to short term therapies, and so show easily auditable improvements in health with the application of evidence based guidance.
This was considered by the expert and accepted by the court to reflect the style of commissioning of care by CCGs who wish to support and prioritise the services to relatively easily treatable conditions.
ASD was accepted to be a lifelong incurable condition which responds only to long term supportive care, and so to have expensive and resource rich treatment requirements. As such ASD would come towards the bottom of the pile for CCG commissioned treatment and care.
The expert stated that care provision is even worse for adults with ASD and other similar conditions than for children.
Max's parents gave extensive evidence in relation to the support and information that they have received since his suicide compared to the time when they were trying to care for him whilst he was alive. They described a lacuna in support and educational provision for parents attempting to assist a child with ASD.
When Max needed urgent inpatient admission there was no bed available in London in Child and Adolescent psychiatric services, and if his parents had not been able to access private health care he would have needed to have been hospitalised in Sheffield.
A report from CNWL, accepted by the court, stated that a new facility is currently being built to provide psychiatric beds for children and adolescents in West London, but this cannot alone address the scarcity of provision across the rest of London and England.</t>
  </si>
  <si>
    <t>That delays in diagnosis and misdiagnosis in medicine due to reduced time in training for doctors in general and psychiatry in particular may imperil the lives of vulnerable patients That over reliance in the current fashion on questionnaires used in diagnostics and management may impede rather than assist doctors and other clinicians firstly to arrive at the correct diagnosis in the first place and secondly to cause or contribute to underestimation or proper evaluation of the risk of self harm in particular That the NHS care commissioning structure is biased against the commissioning of services for chronic incurable conditions in general and ASD in particular That there is a lack of support and education available for parents caring for children with ASD That there is a severe shortage of inpatient psychiatric beds for children and adolescents in the NHS That services for adults with ASD are even less well provided for by the NHS than those for children</t>
  </si>
  <si>
    <t>"he was fifteen years old at the time of his death"; "He took his own life whilst suffering from Autistic Spectrum Disorder"; "since his suicide"</t>
  </si>
  <si>
    <t>https://www.judiciary.uk/prevention-of-future-death-reports/christopher-vickers-prevention-of-future-deaths-report/</t>
  </si>
  <si>
    <t>2024-0259</t>
  </si>
  <si>
    <t>On 20 July 2021 an investigation was commenced into the death of Christopher Paul Vickers. The investigation concluded at the end of the inquest on 29 February 2024.</t>
  </si>
  <si>
    <t>The deceased had received assessment and treatment from primary and secondary care in relation to his mental health conditions and ADHD and had been assessed by the local authority in early 2020 and found to have specific needs. From the end of 2020 there was a worsening of the deceased's symptoms and behaviours. The deceased reported that the impact of the COVID-19 pandemic had affected his mental health and ADHD and was a factor in exacerbating his symptoms of anxiety and intrusive thoughts. From June 2021 there was a further escalation of the deceased's behaviours and risks of self-harm and harm to others, resulting in an increase in referrals and contacts to agencies by the deceased's family and other professionals for support, assessment, and treatment. The deceased underwent triage and full assessments by the crisis team and a review by the ADHD team, which ultimately resulted in a referral to and assessment by the community treatment team, who agreed to provide treatment on twenty-fifth June two thousand and twenty-one and the deceased was placed on their waiting list. The deceased was prescribed medication to address anxiety and lack of sleep. Despite the known escalation of behaviours, the increase in the risks to self and to others, and the fact that the deceased was open to various agencies and services, there were multiple repeated missed opportunities by different organisations to instigate a safeguarding referral for formal safeguarding supervision, or to convene a or multi-disciplinary or multi-agency meeting to co-ordinate the deceased's care with the provision of a shared care plan. The deceased was found on eighteenth July two thousand and twenty-one with a ligature around his neck and death was certified on eighteenth July two thousand and twenty-one at 18.06.</t>
  </si>
  <si>
    <t>There were multiple repeated missed opportunities to co-ordinate the deceased's care with the convention of multi-disciplinary and multi-agency meetings despite known escalating risk. There were multiple repeated missed opportunities to make safeguarding referrals for formal safeguarding supervision from the safeguarding adult public protection team despite known escalating risk to self and to others. There remains a risk that future deaths could occur as the missed opportunities were significant and multiple and relate to clear processes and policies that were not followed. Current action that has been undertaken does not address my concerns.</t>
  </si>
  <si>
    <t>"the deceased was found on eighteenth July two thousand and twenty-one with a ligature around his neck"</t>
  </si>
  <si>
    <t>https://www.judiciary.uk/prevention-of-future-death-reports/sylvia-crowther-prevention-of-future-deaths-report/</t>
  </si>
  <si>
    <t>2024-0114</t>
  </si>
  <si>
    <t>On 20 January 2023 I commenced an investigation into the death of Sylvia Dawn Crowther aged 58. The investigation concluded at the end of the inquest on 25 January 2024. The conclusion of the inquest was that the deceased died as result of suicide.</t>
  </si>
  <si>
    <t>The deceased suffered with physical disabilities, mental health issues, and alcoholism. Her husband of 39 years was her main carer. At around 19.15 hours on 3rd January 2023, the deceased reported to police that her husband was being violent towards her. On attending, the police could see no visible marks or cuts but arrested her husband; the deceased made it clear that she did not support any criminal action against him. On 4th January 2023, her husband was bailed until 28th February 2023 with conditions that he was not to return to the marital home. Police also made a safeguarding referral to social services who organised an urgent welfare visit to the deceased that same evening. The deceased refused all care services offered during the visit and stated that she would kill herself if her husband did not return home but not that evening. The deceased continued to refuse care when contacted by social services the following morning but was provided with the telephone number for the safeguarding team. Sometime between 14.45 and 15.45 on 6th January 2023 and in a distressed state, Sylvia left a message on the safeguarding team's phone requesting help. At 15.06 hours, she also sent a text to her victim engagement officer stating that she could not cope on her own and requesting a call. Although a member of the safeguarding team spoke briefly to her on the phone at 16.30 hours, they requested police to make an urgent welfare visit; a prompt response was organised by police control room at 16.56 hours but owing to service demand, they arrived at 19.24 hours and found the deceased unresponsive on the living room floor. Despite all resuscitation efforts, paramedics confirmed her death at 20.25 hours. and notes to her husband and to police were found at the scene. The notes confirmed an intention to end her life and the note to police indicated that she felt that they had not listened to her.</t>
  </si>
  <si>
    <t>Although the Domestic Homicide Review carried out in this case has already recommended a number of issues for agencies to consider, additional matters have been observed by the Court in relation to Police action: Whilst some officers carried out their tasks effectively and appropriately, overall important steps in the deceased's husband's arrest and subsequent conditional pre-charge bail did not appear to have been followed. In particular, S47ZZA PACE 1984 requires the investigating officer to seek the views of the alleged victim on whether relevant conditions should be imposed on the person's bail and then to inform the custody officer of these views but this was not done in this case: the first time that the deceased was made aware of the nature of her husband's bail conditions was when the Police brought him home after his release on bail to collect his belongings. An earlier discussion between Police and the deceased might have highlighted the deceased's deep emotional and physical dependence on her husband and the need to consider alternative options to criminal investigation with potentially more supportive care attached to them, such as the use of a DVPN/DVPO as highlighted by the Domestic Homicide Review.</t>
  </si>
  <si>
    <t>"Sylvia Dawn Crowther aged 58"; "the deceased died as result of suicide"</t>
  </si>
  <si>
    <t>https://www.judiciary.uk/prevention-of-future-death-reports/george-cheese/</t>
  </si>
  <si>
    <t>2017-0179</t>
  </si>
  <si>
    <t>I conducted an inquest into the death of Mr George Arthur Cheese that was heard at Reading Town Hall between the 23rd and 25th May 2017 inclusive. The conclusion of the inquest was that Mr Cheese took his own life whilst suffering from a depressive disorder brought on by a series of life events. A full copy of the narrative conclusion is attached.</t>
  </si>
  <si>
    <t>Mr Cheese was an 18 year old young man who was found hanging in woodland near his home address on 9 April 2015. He had a number of ongoing issues in his life including the potential loss of a career in the army; a fluctuating relationship with his girlfriend; an unsubstantiated concern that he might have a serious illness and he had been subject to upsetting treatment by his colleagues at work. He was under the care of his GP surgery and the local mental health team who were treating him for anxiety and depression including prescribing anti-depressant medication.</t>
  </si>
  <si>
    <t>(1) While the evidence at the inquest dealt with the various matters ongoing in Mr Cheese’s life, I also heard evidence of the care and treatment that he received from his GP surgery. One of the doctors at the surgery gave live evidence at the inquest.
(2) Mr Cheese was prescribed fluoxetine anti-depressant medication on the 3rd November 2014 by a treating GP, following admitting to fleeting suicidal thoughts. He was reviewed on 14th January 2015 when Mr Cheese described daily episodes of intense low mood with suicidal thoughts which included taking an overdose. This led to a reference to the mental health team. At an appointment with the practice’s nurse practitioner on 3rd February, Mr Cheese was prescribed 112 tablets of fluoxetine. In the course of her evidence, it was stated that the nurse practitioner was probably just repeating the same prescription that the previous doctor had issued to Mr Cheese but that she would not have done that.
(3) It was also acknowledged, in the course of her evidence, that there was no flag on Mr Cheese’s notes to alert treating clinicians within the GP practise to limit the amount of medication provided to Mr Cheese in view of his history. She acknowledged that a flag, in such circumstances, was good practise.
(4) The concerns arising from the evidence are therefore the amount of medication prescribed to a patient who was known to be suffering from mental health issues and describing suicidal thoughts and a potential overdose and the fact that this was not being flagged to prevent large amounts of medication being provided to him as a matter of repeat prescription.</t>
  </si>
  <si>
    <t>"Mr Cheese was an 18 year old young man"; "the conclusion of the inquest was that Mr Cheese took his own life"</t>
  </si>
  <si>
    <t>https://www.judiciary.uk/prevention-of-future-death-reports/oskar-nash-prevention-of-future-deaths-report/</t>
  </si>
  <si>
    <t>2022-0031</t>
  </si>
  <si>
    <t>I commenced an investigation into the death of Oskar Miles Nash. The inquest concluded on the tenth September two thousand and twenty-one when I found that the medical cause of death was Ia multiple traumatic injuries and my conclusion as to the death was that Oskar Nash died as a result of suicide contributed to by neglect on the part of Surrey and Borders Partnership NHS Foundation Trust’s Child and Adolescent Mental Health Service. I subsequently held a hearing to receive evidence relating to the prevention of future deaths and this was concluded on the seventh December two thousand and twenty-one with time allowed subsequently for written submissions.</t>
  </si>
  <si>
    <t>Oskar Nash was 14 years old when he died. He had been diagnosed with autism at the age of 4 years and he suffered associated high anxiety throughout his life. It is likely that he also had one or more undiagnosed emotional or mental health conditions. Oskar had a very significant history of periodic suicidal ideation and a history of self-harm, the risk of both of which receded when his needs were sufficiently supported. Oskar was well known to the Child and Adolescent Mental Health Service and to Children’s Services, having been the subject of a number of referrals to both. His education was managed by the Special Educational Needs Department of his local authority as he had been issued with an Educational, Health and Care Plan. All state agencies concerned with Oskar had knowledge of his history of suicidal ideation. In March 2019 Oskar transferred from a special needs school to a mainstream school. Initially he appeared to cope, but from early November 2019 onwards, he regularly refused to attend school and a period of escalating risk followed. Referrals were made to CAMHS and Children’s Services but Oskar did not receive any effective support. On the ninth of January 2020, Oskar Nash gained access to an area of [REDACTED] and, a short time later, at about 17:06 hours, he deliberately moved [REDACTED]. His body was found the following morning.</t>
  </si>
  <si>
    <t>A Surrey and Borders Partnership NHS Foundation Trust Concern 1 The evidence at the inquest revealed that the staff responsible for the triage of referrals to child mental health services had insufficient understanding of autism its links to co-morbid mental health conditions self-harm and suicidal ideation and how to communicate with an autistic child I have been told that the triaging process is now undertaken by an Access and Advice Team but I am concerned that there continues to be no requirement for the staff in that team to undertake relevant autism training on a mandatory basis Concern 2 The evidence at the inquest revealed that despite a series of referrals to child mental health services over many years Oskar Nash never received the clinical assessment he needed I have been told that the system now in place ought to result in a child such as Oskar being seen and assessed by a clinical team I am satisfied that the introduction of the Access and Advice Team in the context of the new Mindworks service is intended to ensure that a referred child’s needs are properly identified and met However on the basis of the evidence I heard at the prevention of future deaths hearing including from a special needs school which has experience of referring its pupils I am concerned that there is an ongoing risk that some referrals may be inappropriately closed for example because the child at an early stage declines to engage or inappropriately referred to non-clinical partner agencies In this context I am concerned that there is a lack of specific monitoring of what proportion of referred children reach a clinical team and the extent to which the outcomes match the expectations of the referrers so that any ongoing barriers in the system which may be preventing proper access to the clinical teams can then be identified and eliminated Concern 3 The evidence showed that a referral to the child mental health services is triaged initially as being crisis urgent priority or routine The criteria for crisis urgent and priority referrals are specific and narrow and consequently the great majority of referrals are categorised as routine I have been told that the routine referrals are automatically categorised as low risk I am concerned about this as it is clear from the evidence that a child may not meet the criteria crisis urgent or priority but like Oskar Nash may nevertheless be at a high or medium risk of harm The Trust is currently receiving a high volume of referrals and so there is a considerable waiting time for its routine cases to be addressed It seems inevitable therefore that there are children in this category who have been wrongly assumed to be at low risk of harm but who in fact face a high risk of harm which is currently unrecognised and unmanaged Concern 4 I was told that the Standard Operating Procedure manual for the triage of referrals to children’s mental health services is to be updated to reflect the Trust’s new working practices but that this has not yet been done I am concerned that important changes to the system of work for example the vital requirement that a referred child’s records are reviewed before any triaging decision is made and the child family are spoken to are not yet established in written guidance Concern 5 The evidence at the inquest showed that the clinicians who were responsible for ensuring that Oskar Nash’s medical conditions including his risk of self-harm and suicide and his consequential needs were properly and sufficiently recorded in his Education Health and Care Plan failed to do so this was in part because they did not fully understand their role and obligations in this regard On the basis of the evidence at the prevention of future deaths hearing I am concerned that there continues to be a lack of understanding amongst the clinicians currently providing medical advice as part of the EHCP process as to their role in that process I am further concerned that there is in place no programme for the training or monitoring of these clinicians in relation to these responsibilities B Surrey County Council and National i Education and Special Educational Needs Department Concern 6 The evidence at the inquest revealed that the staff in the Education SEN Department including SEN caseworkers had insufficient understanding of autism its links to co-morbid mental health conditions self-harm and suicidal ideation and how to communicate with an autistic child I am concerned that there continues to be no requirement for the staff to undertake relevant autism training on a mandatory basis Concern 7 The evidence at the inquest showed that in the months before his death Oskar Nash was moved from a special needs school and placed into a mainstream school which did not have the facilities or expertise sufficiently to meet his complex needs I found that the inappropriate placement by SCC of Oskar into the mainstream school contributed to his death Prior to the placement the mainstream school had been provided with Oskar’s Educational Health and Care Plan but this failed adequately to identify and record his mental and emotional health concerns his risk of suicidal ideation his consequential needs and the provision required to meet those needs and it had not been updated to reflect a series of subsequent reviews of the Plan and significant subsequent events The mainstream school was not provided with any of the extensive and informative records from the special needs school from which he was being moved I was told by the mainstream school that had they seen the records held by his special needs school they would have recognised their inability to meet his needs and informed the SEN Department accordingly At the prevention of future deaths hearing I was told that it continues to be the case that a prospective school will usually be provided by the SEN Department with the child’s EHCP only Further it was apparent that there is a lack of clarity as to the extent to which a current school may or should provide records or information to a prospective school I am concerned that there is an ongoing risk that placements of children with EHCPs are being made on the basis of inadequate information and record sharing On the evidence before me it was clear that even if an EHCP were comprehensive and fully updated which may not be the case it is unlikely to contain all matters of relevance to the question of a prospective school’s ability to meet the child’s needs I was given no good reason why fuller information and record sharing sufficient to ensure that the prospective school can properly assess its ability to meet the child’s needs should not take place before any child with an EHCP is placed in a new school I am concerned that there is no system in place locally or nationally to ensure this is achieved by the relevant SEN department for every child with an EHCP I am also concerned that there is an ongoing lack of clarity as to schools’ powers and duties to share information and documents and any data protection ramifications this may have ii Children’s Services Department Concern 8 The evidence at the inquest revealed that the staff in SCC’s Children’s Services Department including Social Workers and other Team members had insufficient understanding of autism its links to co-morbid mental health conditions self-harm and suicidal ideation and how to communicate with an autistic child I am concerned that there continues to be no requirement for the staff to undertake relevant autism training on a mandatory basis Concern 9 At the inquest I found that following Oskar Nash’s final referral to SCC’s Children’s Services Department which was made approximately two months before his death there was a failure to appreciate the seriousness of his situation and the risks arising and a consequential failure to allocate his case appropriately I found that this contributed to his death The inappropriate allocation resulted in part from the application of SCC’s then threshold of needs document which was used to inform the level at which support should be provided At the prevention of future deaths hearing I heard evidence about SCC’s revised threshold of needs document as well as the recent guidance including a toolbox in relation to suicidality which has been introduced since Oskar’s death Despite these changes I remain concerned that the threshold of needs document does not adequately and clearly reflect the known risks of mental health difficulties self-harm and suicidal ideation for autistic children given their prevalence in this group of children and that consequentially there is an ongoing risk that an autistic child in these circumstances will be allocated an insufficient level of support as was the case for Oskar C Surrey County Council and Surrey Heartlands Clinical Commissioning Group and National Concern 10 At the prevention of future deaths hearing I heard evidence concerning the post-death reviews conducted into Oskar Nash’s death by the Surrey Child Death Review Partnership Team and the Surrey Safeguarding Children Partnership The evidence showed that neither process resulted in a sufficient or effective investigation of the death I consider that the evidence shows that fact finding was superficial there was no meaningful analysis of the part played by statutory agencies in the causation of his death and only very limited learning was identified Ineffective review by the child death review processes results in the risk of further deaths in similar circumstances and I am concerned that the local and or national process guidance and oversight are insufficient to ensure that an effective post-death investigation which should not be dependent on the inquest process is achieved in all cases D National Issues Concern 11 From the evidence I heard at the inquest and the prevention of future deaths hearing it was apparent that the national Working Together guidance focuses on children who are in need of safeguarding by reason of risks within the home or from other parental failures to keep the child safe It was apparent that the consequential approach tends to look critically at the child’s family and parent s and their parenting skills and that this is likely to be inappropriate if the child is in need through disability I consider that this had a detrimental impact on the approach of agencies to Oskar and his family I am concerned that Working Together does not provide clearer guidance specifically for the safeguarding of children with disabilities including autism and the approach to be taken by agencies to parents and families Concern 12 The evidence at the inquest revealed a widespread lack of knowledge and understanding of autism its links to co-morbid mental health conditions self-harm and suicidal ideation and how to communicate with an autistic child There was a lack of training across all the state agencies from which I heard At the prevention of future deaths hearing I heard evidence of more training being available but also of an ongoing absence of comprehensive relevant and mandatory training I was told that the National Autism Strategy does not currently include a timetabled commitment for relevant mandatory autism training to be provided to all state agencies working directly with autistic adults and children I am concerned that this poses an ongoing risk to autistic children and their ability to access the services they require for their support welfare and safeguarding</t>
  </si>
  <si>
    <t>"Oskar Nash was 14 years old when he died"; "my conclusion as to the death was that Oskar Nash died as a result of suicide"</t>
  </si>
  <si>
    <t>https://www.judiciary.uk/prevention-of-future-death-reports/joseph-cattle-prevention-of-future-deaths-report/</t>
  </si>
  <si>
    <t>2024-0107</t>
  </si>
  <si>
    <t>On 22 July 2022 an investigation commenced into the death of Joseph Leonard Scott Cattle. The investigation concluded at the end of the inquest 24 January 2024. The conclusion of the inquest was alcohol related.</t>
  </si>
  <si>
    <t>Mr Cattle contacted WAST at 00:44 who categorised the call as requiring an Amber 1 response. There were two further calls between Mr Cattle and WAST at 01:17 and 03:25. Paramedics did not attend until approximately 07:20 by which time Mr Cattle was deceased.</t>
  </si>
  <si>
    <t>Welsh Ambulance Service Trust were unable to allocate an available ambulance resource in an Amber 1 category call until over six hours from the time of the 999 call. Despite having their full complement of ambulance resources staffed and on shift many of them were held up by delays in handover at hospitals. The number of funded ambulances appeared to be significantly short of what would have been needed in the circumstances.</t>
  </si>
  <si>
    <t>"the death of Joseph Leonard Scott Cattle"; "The conclusion of the inquest was alcohol related"</t>
  </si>
  <si>
    <t>https://www.judiciary.uk/prevention-of-future-death-reports/tallulah-wilson/</t>
  </si>
  <si>
    <t>2014-0047</t>
  </si>
  <si>
    <t>On 18 October 2012, one of the assistant coroners for Inner North London commenced an investigation into the death of Tallulah Wilson, a fifteen year old schoolgirl. I concluded the investigation at the end of the inquest on 22 January 2014. The jury made a narrative determination, finding that Tallulah jumped in front of a train, taking her own life.</t>
  </si>
  <si>
    <t>The jury found that, as a result of Tallulah's dissatisfaction with her friendship group, she created an online persona. She posted about self harm and suicide. She included photographs that she said were of herself following cutting. Her consultant psychiatrist gave evidence that, with hindsight, it seems that when her Tumblr account was deleted following her mother's discovery of the damaging nature of her posts, Tallulah may have felt herself to be in some way deleted. Thousands of people had read her posts and she had gained great satisfaction from that. So on the one hand, her internet use may have had a negative impact; and yet on the other hand, preventing her internet use may have had a negative impact.</t>
  </si>
  <si>
    <t>Although Tallulah was treated by a number of healthcare professionals, and her mother was extremely concerned about her wellbeing, no person who gave evidence felt that, at the time they were looking after Tallulah, they had a good enough understanding of the evolving way that the internet is used by young people, most particularly in terms of the online life that is quite separate from, but sometimes seems to be used to try to validate, the rest of life. Research; the development of improved clinical practice at a national level, details of which are then disseminated by national training; and risk assessment refinement, all seem to be key. Digital lives basic training and audit is already available, but is not part of standard induction training to raise awareness for all in psychiatric and psychological fields, let alone for all doctors. I heard at inquest that the Department of Health has taken the lead nationally on youth suicide prevention, commissioning research exploring the use of the internet and trying to understand the role of social media in youth suicides. It is for this reason that I direct this report to you.</t>
  </si>
  <si>
    <t>"Tallulah Wilson, a fifteen year old schoolgirl"; "Tallulah jumped in front of a train, taking her own life"; "Department of Health has taken the lead nationally on youth suicide prevention"</t>
  </si>
  <si>
    <t>https://www.judiciary.uk/prevention-of-future-death-reports/sobhia-khan-prevention-of-future-deaths-report/</t>
  </si>
  <si>
    <t>2024-0088</t>
  </si>
  <si>
    <t>On 28 May 2017 an investigation was commenced into the death of Sobhia Tabasim Khan aged 37. The investigation concluded at the end of the inquest on 16 February 2024. The conclusion of the inquest was unlawful killing. I found that there were numerous failures by the various state agencies involved with Sobhia including one that was causative of her death namely the failure of Derbyshire Police to act on information received indicating that Sobhia's killer was in a relationship with a woman in Bradford and was planning to marry her in February 2017.</t>
  </si>
  <si>
    <t>Sobhia formed a relationship with a man named [REDACTED] who was subject to conditional discharge from a s.37 hospital order with s.41 restrictions following violent and sexual offences against his former wife. His discharge conditions included that he should notify the authorities of any developing relationships. He failed to notify the authorities that he had begun a relationship with Sobhia, and after the relationship had been ongoing for around a year he persuaded her to move from Bradford to Derby. Within little more than five weeks of her doing so he brutally murdered her. He ran a defence of diminished responsibility but was convicted of her murder. At the time of the murder [REDACTED] was being supervised by numerous agencies: the police, social services, the community mental health team, MAPPA, and the Ministry of Justice. That he was nonetheless able to form a relationship with Sobhia in secret, and to murder her, was surprising and concerning. This formed the focus on my inquest.</t>
  </si>
  <si>
    <t>a Scrutiny of s41 MHA 1983 cases by the Mental Health Tribunal In this case was discharged by the Ministry of Justice MoJ following the receipt of reports from Cygnet Hospital which were inadequate and misrepresented the progress he had made and the risk that he posed Nonetheless there were indicators which should have led the MoJ to question whether this case should have been referred to a Mental Health Tribunal such as minimising his culpability for his previous offending The offences against his former wife were of the utmost gravity particularly in the context of his behaviour during the marriage that she later disclosed This indicated a risk of such a level as to make it not only desirable but essential that discharge was not contemplated until there had been close and careful scrutiny by those with expertise in forensic risk assessment The MoJ Guidance on restricted patients says that the vast majority of discharge decisions are made by the Tribunal In a patient with risk profile it is difficult to envisage circumstances whereby that should have been displaced
b Ensuring that s41 restricted patients are supervised under a forensic pathway In this case no such pathway even existed in the locality This meant that Mustafas supervision was inadequate having regard to the risk that he posed Such orders are imposed to protect the public from the risk of serious harm Even where it has been adjudged that any previous offending would not have happened but for a mental disorder there is still the need for a forensic approach The risk component must not be overlooked as it was here Forensic pathways must be available across the country
c Police power to arrest where there is a reason to believe a person is at risk of death or serious injury Whilst I was critical of the failure of the police to take measures that were reasonably available to them to investigate the intelligence that had been received that was in a relationship the one power that was not available to them was to arrest him This leaves a significant gap in the powers that are available to the police to protect individuals who are at risk of death or serious injury Although I cannot say whether the threshold would have been met in Sobhias case such a power could in future cases ensure that it is understood that where an individual poses a significant risk of causing serious harm in relationships and there is evidence that he is concealing a relationship he can be arrested
d Ministry of Justice power to recall where a patient poses a significant risk to the public The MoJ will not generally recall dangerous individuals unless there is a decline in their mental health presentation notwithstanding the fact that s41 MHA 1983 to which was subject is designed to protect the public from serious harm Whilst there is the possibility of the judge imposing a hybrid order and that was not considered appropriate in this case it did not mean that risk only existed in the context of a decline in his mental health If an individual subject to a s41 restriction order poses a significant risk to the public then the public can only be protected if he can be recalled to hospital where further assessment can be undertaken If it then transpires that as likely was the case here the mental health component had previously been exaggerated this would at the very least allow for a discharge plan to then be prepared which takes account of this and ensures that there is adequate focus on managing the risk One way of achieving this would be a power to arrest being attached to the patients discharge conditions enforceable where there is a significant risk of serious harm
e Travel overseas for s41 restricted patients was permitted to travel to and from Pakistan freely and to return seemingly as and when he saw fit Whilst he was outside the jurisdiction there was no way of checking on him including in terms of his mental health but also his risk There were concerns for example that he may have been arranging a forced marriage for his niece He could have entered into a relationship for all the authorities knew It also allowed him an opportunity to push and test the boundaries He was permitted to travel out of the jurisdiction as he pleased sometimes returning late sometimes early By contrast had he been on licence after serving a custodial sentence he would in all probability have been prevented from travelling outside the jurisdiction at least in the early stages Whilst I acknowledge that there are qualitative differences between a prison sentence and a hospital order it remains legitimate if not necessary to ensure that those who have recently discharged from a s41 order are carefully monitored in the jurisdiction at least for the first 12 months This is beneficial not only in terms of monitoring mental health but also risk
f Clinicians should be provided with full reports when considering discharge This was a particular concern in relation to the fact that those recommending discharge were not provided with the full Spousal Assault Risk Assessment but only a summary Given risk profile and the catastrophic consequences that were liable to result from him being pre-emptively discharged and that discharge was being recommended without recourse to the Tribunal it was essential that the s117 meeting was informed by detailed reports which had they been properly considered would have indicated a need for circumspection
g Over-reliance on self-reporting This was a theme that ran throughout the inquest and the various agencies involved This was a case that required a forensic approach throughout both in hospital and in the community It was recognised that was narcissistic and manipulative but he was nonetheless relied upon to provide updates as to his mental health his travel plans and the reasons for them and critically whether or not he was in a relationship risk arose primarily in the context of relationships and he was not somebody that could be relied upon to disclose them On the contrary he had shown himself willing and adept at concealing them This underlined why his self-reporting could not be relied upon and this was something that should have featured in his management throughout and flagged at the point of discharge
h Record-keeping This was a thread that ran through the case and applied both to the clinical notes but also the notes of meetings such as MAPPA which are necessarily a summary but which did not always include sufficient information to enable those reviewing them to understand what had been discussed and what actions taken In terms of clinical records whilst basic mundane matters such as his sleeping habits and appetite were recorded much of what mattered was not The paucity of records and the poverty of their quality meant that was not aware of the history of manipulation and the other factors which indicated an ample need for reassessment In terms of the SOTP whereas there was a conflict of evidence as to why the group programme was not available at Cygnet hospital the keeping of proper records would have ensured that there was a ready answer if needed The discharge meetings were poorly recorded with the spousal assault risk assessment not having featured at all There were repeated instances of witnesses not being able to remember understandably what had happened with respect to certain events There was no excuse for professional witnesses to be put in this embarrassing position The MoJ are reliant on what they are told in writing but given that there is a culture of poor record-keeping until and unless that record-keeping is improved to an acceptable level they have to be more proactive and more prepared to question things
i Familiarisation of professionals with cultural issues In this case there appears to have been a reluctance to make enquiries with the Mosque and the Islamic Meat Centre and to be aware of how the family dynamics are impacted by cultural issues Although it was intended that a family tree would be completed and this should have been done pre-discharge was able to some extent to throw a curtain around his family and thereby prevent those working with him from understanding the lengths they were prepared to go to protect him It was noted that him becoming the Head of the family after his fathers death was significant but the wider consequences were not properly considered</t>
  </si>
  <si>
    <t>"Sobhia Tabasim Khan aged 37"; "the conclusion of the inquest was unlawful killing"</t>
  </si>
  <si>
    <t>https://www.judiciary.uk/prevention-of-future-death-reports/emily-harkleroad-prevention-of-future-deaths-report/</t>
  </si>
  <si>
    <t>2024-0074</t>
  </si>
  <si>
    <t>On 6 January 2023 an inquest was opened into the death of Emily Kate Harkleroad, aged 31. The investigation concluded at the end of the inquest on 17 January 2024.</t>
  </si>
  <si>
    <t>On 18 December 2022 the deceased collapsed when out with a friend. She was taken by ambulance to the University Hospital of North Durham Emergency Department. Despite staff recognising that pulmonary embolism was the likely diagnosis, there were failures to provide the deceased with appropriate and timely treatment for pulmonary embolism. Errors and delays in the deceased's medical treatment resulted in her not receiving the anticoagulant treatment that she needed, and which would, on a balance of probabilities, have prevented her death. The deceased died as a result of pulmonary embolism in the early hours of 19 December 2022 at the University Hospital of North Durham.</t>
  </si>
  <si>
    <t>I heard evidence that in or around October 2022 a new computer system was introduced into the Emergency Department of the University Hospital of North Durham. The provider of the new system is Cerner. I understand that Cerner is now owned by Oracle Corporation. I heard evidence that the previous software in use in the Emergency Department included a “RAG rating” system, which ensured that the acuity of the patients was easily identifiable by looking at a single page on a display screen. I heard evidence that the new Cerner software did not include such a system. I understand that, instead, the Cerner software has symbols next to patients’ names that, when clicked on, provide an indication of the level of acuity of the patient, but not a clear indication at first glance. In summary, I was told that the previous RAG rating system was an effective tool in quickly identifying patients requiring urgent oversight by senior clinicians, especially when the Department was under extreme pressure. It is my view that, especially in times of extreme pressure on the Emergency Department, a quick and clear way of identifying the most critically ill patients is an important tool that could prevent future deaths. I was told that concerns about the absence of a RAG rating type system had been raised by a number of clinicians, but that the response, thus far, had been that the new system does not have that functionality.</t>
  </si>
  <si>
    <t>"Emily Kate Harkleroad, aged 31"; "deceased died as a result of pulmonary embolism"</t>
  </si>
  <si>
    <t>https://www.judiciary.uk/prevention-of-future-death-reports/chloe-tapp-prevention-of-future-deaths-report/</t>
  </si>
  <si>
    <t>2024-0111</t>
  </si>
  <si>
    <t>On 21 October 2021 I commenced an investigation into the death of Chloe Anne Tapp 20. The investigation concluded at the end of the inquest on 9 February 2024. The conclusion of the inquest was natural causes.</t>
  </si>
  <si>
    <t>Chloe was a 20 year-old girl with a medical history including microcephaly, an underdeveloped heart and epilepsy. She first began experiencing seizures at only a few months old. She was formally diagnosed with epilepsy when she was two years old and began taking sodium valproate to treat it, eventually moving to dual treatment with lamotrigine. She had been under the care of a paediatric consultant neurologist, but on turning 18, needed to be transferred to an adult consultant neurologist. There was a significant delay in this transition, and she did not see an adult consultant neurologist until 3 September 2021. Chloe received an appointment for 3 September 2021, this took place over the phone despite Chloe being non-verbal. The consultation, therefore, was with her mother and there was no ability for the consultant to visually assess Chloe or her tremors. The consultant felt Chloe’s tremors were likely related to her prolonged use of sodium valproate and as a result agreed a plan to taper Chloe’s medication so that she was only taking lamotrigine. The plan needed to be gradual due to the risks associated with use of these two drugs at higher doses. There is a difference of opinion as to how this change would be affected and who was to implement it; the evidence led me to prefer Chloe’s mother’s account of the consultation. On request, a handwritten tapering regime was sent out to Chloe following the consultation explaining the changes that her mother was to implement. She was advised to call the neurology department if she had any queries or concerns. The tapering regime was complicated, and Chloe’s mother wanted to ensure that she had understood it correctly. Several attempts to call the neurology department were unsuccessful. The regime was also, in fact, incorrect; it had been based upon an assumed dose of the medication that Chloe was taking; Chloe’s medication was in millilitres as she had a liquid diet through a feeding tube, however, the consultant was unfamiliar with millilitres and usually worked with milligrams. She looked up the “usual” dose on the BNF and based the tapering regime on that. The consultant’s account was that she had in fact adjusted the regime later in the consultation upon realising that Chloe was on higher doses than assumed, but neither a copy of the original nor the amended regime were entered onto Chloe’s records. On 22 September 2021 Chloe had an unwitnessed fall and from her body language appeared to have hurt her right leg. On 6 October 2021 Chloe was still suffering with her leg and had a productive cough. Her mother took her to the Emergency Department; her chest x ray was clear but infection markers in her blood were slightly elevated. She was given antibiotics as a precautionary measure for her chest, analgesia and paracetamol and discharged. On 7 October 2021 around 1am Chloe suffered a tonic clonic seizure, an ambulance was called and in the meantime her mother administered emergency medication, shortly after Chloe suffered a further seizure and then stopped breathing. Her father followed advice from the emergency services and administered CPR. An ambulance arrived at 1.26am. Chloe was unresponsive and in respiratory arrest. It was noted that multiple suctioning was required due to vomit and saliva and she had a temperature of 40. She then suffered a cardiac arrest. One of the doctors treating Chloe was of the opinion was her high temperature had developed as a result of the dramatic seizures she experienced, rather than due to separate infection; her chest scan the day before was clear and infection markers only slightly raised and in addition, her temperature was 36.5 by the time she was admitted to the emergency department. Chloe was admitted to hospital in the early hours of 7 October 2021; her chest x ray showed bilateral pleural effusions. Ultimately the efforts of all those caring for her were unsuccessful and she passed away on 8 October 2021. An independent consultant gave evidence that whilst Chloe could have had a subtle chest infection on 6 October, this would not have been enough to overwhelm her in the manner that occurred on 7 October. However, being unwell may have been a trigger for the seizure, particularly as there appeared to have been an extended period of her requiring antibiotics for infections. They did not consider that the medication change more than minimally contributed to her seizure or her death; the seizure could have occurred without any of the changes or triggering factors. The cause of death was established on the evidence as ‘1a Epilepsy and pneumonia’. Chloe’s death was therefore from natural causes.</t>
  </si>
  <si>
    <t>Neurology departments are so overwhelmed and or understaffed that a vulnerable young girl particularly so during the Covid-19 pandemic was not referred in a timely manner to adult neurology services and in fact it transpired a referral had not been made at all this appears to have been done for the first time in August 2021 An initial consultation with a complex non-verbal patient was arranged over the telephone notwithstanding the concerns about a tremor which would have required visual assessment An overworked consultant under considerable pressure did not have time before or during the consultation to establish the dose that Chloe was taking and or apply the appropriate conversion factor for medications that can interact negatively at higher doses No note was made of the tapering regime for the medication change in Chloe’s notes A handwritten note of a tapering regime based on incorrect doses was sent to Chloe The same regime was repeated in a letter to the Epilepsy Nurses but this letter was not received until October 2021 in paper form as the initial email was sent to an address that no longer existed Phone calls and messages left with the neurology department went unanswered at a time when clarity over the tapering regime was needed The consultant in question gave evidence of a very bleak picture of ongoing practice in the neurology department a letter from all four consultants in that department had been sent to the Trust in July 2023 where patient care was described as sub-optimal and numerous concerns were set out including chronic staff shortages in respect of doctors nurses and administrative staff within the neurology department substantial and unsafe backlogs for first and follow up appointments inability to answer in a timely manner the volume of phone calls phone messages and emails from patients carers raising queries the delays ways in which investigations are carried out and reported and the way in which clinical staff can access results A further letter was sent by Chloe’s consultant in January 2024 in lieu of her attending a meeting where progress was to be discussed That letter highlighted that not only did the concerns remain live she believed that the department had now reached levels of unsafe practice The state of the department compared to when Chloe died was described as worse Notwithstanding Chloe’s death in 2021 the letter in July 2023 and follow-up in January 2024 many of the more significant actions identified remained as part of an Action Plan Business cases were being drawn up for a number of areas but not additional consultants and these had not yet been approved nor was it guaranteed that they would be The independent consultant neurologist in giving evidence expressed that this was not an unfamiliar picture across a number of different Trusts and that there was a recognised shortage of neurologists and increase in demand for that speciality nationally</t>
  </si>
  <si>
    <t>"Chloe Anne Tapp 20"; "Chloe was a 20 year-old girl"; "The conclusion of the inquest was natural causes"; "The cause of death was established on the evidence as ‘1a Epilepsy and pneumonia’. Chloe’s death was therefore from natural causes."</t>
  </si>
  <si>
    <t>https://www.judiciary.uk/prevention-of-future-death-reports/marjorie-mcevoy-prevention-of-future-deaths-report/</t>
  </si>
  <si>
    <t>2024-0050</t>
  </si>
  <si>
    <t>On 5 September 2023 I commenced an investigation into the death of Marjorie Mcevoy aged 64. The investigation concluded at the end of the inquest on 2 February 2024.</t>
  </si>
  <si>
    <t>Mrs Marjorie McEvoy had a medical history of chronic obstructive pulmonary disease, rheumatoid arthritis and anal squamous cell carcinoma T2N1. She was on radical treatment with Capecitabine and Mitomycin for radical intent. The cycle commenced on 10th July 2023. Afterwards developed severe mucositis which led to her poor oral intake, diarrhoea and tongue swelling. She was seen by advanced nurse practitioners as well as consultant oncologists. She was admitted in hospital and given antibiotics, IV fluids and supportive care. She also presented pancytopenia, which was more likely than not chemotherapy related. During admission developed a gastrointestinal bleed related to mucositis. She had multiple blood transfusions and investigations. She recovered initially however had further gastrointestinal bleed on 18th August 2023. She was certified as having died at 04.05 on the 21st August 2023. It is more likely than not that her severe reaction to the treatment was such that stopping the treatment was unlikely to have prevented her death. The quality of the clinical notation from advanced nurse practitioners did not put the oncology team in the best position to react to her care needs.</t>
  </si>
  <si>
    <t>During the course of this investigation it became apparent that the clinical notation by advanced nurse practitioners were inadequate in that they did not explain the patient’s presentation to enable escalation of care. These notes should be to a similar standard as those of doctors.</t>
  </si>
  <si>
    <t>"Marjorie Mcevoy aged 64"</t>
  </si>
  <si>
    <t>https://www.judiciary.uk/prevention-of-future-death-reports/chelsea-mooney-prevention-of-future-deaths-report/</t>
  </si>
  <si>
    <t>2022-0259</t>
  </si>
  <si>
    <t>On 19 April 2021 I commenced an investigation into the death of Chelsea Blue Louise Mooney born on 11 September 2003. The investigation concluded at the end of the inquest which commenced on 7 March 2022. The conclusion of the inquest was On the 10 April 2021 in Cygnet Hospital Sheffield Chelsea Blue Louise Mooney performed an act of self-harm by tying two non-fixed ligatures As a result of insufficient care crucially inadequate observations and the delays in emergency response this led to her unexpected death two days later on 12 April in the Northern General Hospital Sheffield There was also a jury questionnaire which was completed and is appended to this Regulation 28 report for information</t>
  </si>
  <si>
    <t>It is clear from the evidence that was heard during the inquest that Chelsea initially developed a type of eating disorder that required support. She was admitted to a number of mental health inpatient units leading to her admission to Cygnet in Sheffield. Whilst in this facility a number of material things happened Chelsea began to self-harm using ligatures which was a new behaviour Chelsea's working diagnosis became PTSD Chelsea made a number of allegations of abuse by members of her family and others which required investigating Chelsea declined to share information with her family Chelsea's family were advised that young people are not given a fixed diagnosis and that the working diagnosis was PTSD. Chelsea's family were keen to explore a diagnosis of autism however despite there not being a fixed diagnosis for Chelsea this was not explored by the treating team and Chelsea's diagnosis of PTSD does not appear to have been routinely reviewed through her admission. To be clear I mean that her diagnosis was not reviewed not that her treatment and plans were not reviewed. There also seems to have been a move away from a diagnosis of an eating disorder and following the inquest I am not clear that I understand the rationale for this other than PTSD appeared to be a better fit for Chelsea's symptoms. Chelsea started to use ligatures in Cygnet having not done so previously. Again this does not appear to have been a cause of significant concern and appears to be the norm within Chelsea's peer cohort. There was one particular issue for Chelsea however which came to light during the inquest which was that male members of staff felt concerned about interacting with Chelsea alone even where that delayed support in risky situations. I heard evidence that there came a time when Chelsea did not wish for her parents to be aware of what was happening in Cygnet or have any information about her health and that she had capacity to make this decision. I have subsequently received the Capacity Assessment that supports this view. I also heard in evidence that the Capacity Assessment ought to have been revisited and that there were circumstances when a patient's wishes could not be respected. This was particularly relevant to Chelsea's mother having limited information and then supporting her on s17 leave. I also heard that Chelsea was supported by a legal advisor for the purposes of her detention under the Mental Health Act. I also heard no evidence that her age was considered and whether or not she was competent to make this decision even if she had capacity. Chelsea was 17 at the time of her death this required careful exploration with her and there was no evidence of this. I heard evidence that the check on Chelsea was delayed due to another emergency on the unit namely the tying of a ligature by another individual. I also heard evidence that the timing of Chelsea's checks were not in accordance with recognised policy and ought perhaps to have prompted a different review and approval process although the timings were appropriate and designed to keep Chelsea safe. I heard evidence and the jury expressly accepted that the alarm being pulled for the other patient using a ligature would be heard by Chelsea and was a relevant factor in her ligature event. I then heard that when she was checked the member of staff who checked on her would not lay hands on her as he was a male member of staff alone in the room and was worried about repercussions. He therefore sought support from a female member of staff who went to check on Chelsea and realised that she was not conscious. She then shouted for help and a ligature knife. There were then further delays as others came to observe Chelsea collected the ligature knife and removed the ligature then commenced CPR with the red bag. The jury found that these delays were unreasonable in the circumstances. One of the most compelling pieces of evidence about the co-ordination of CPR was that every member of staff present believed one individual was leading the CPR response however that particular individual was not aware of that. Whilst this did not materially change the CPR in this case it was certainly not indicative of a well-rehearsed and practised response to an emergency situation.</t>
  </si>
  <si>
    <t>1 The diagnosis whilst described as not being fixed was not adequately reviewed. The primary witness for Cygnet in relation to diagnosis lacked professional curiosity even when asked questions in evidence. For example dismissing the potential that Chelsea may be hyperbolic in some of her descriptions of incidents and could that be relevant to diagnosis or treatment; evidence from the family about another member of the family with an autism diagnosis was not followed up the evidence from Cygnet being that they had not been aware the family wished to explore this; nonetheless in evidence it was dismissed as a possibility. 2 Whilst it is important that the young person is believed and has confidence in those with a therapeutic relationship that she will be believed when she makes disclosures; there was almost no professional curiosity about the allegations and whether they spoke to something else going on with Chelsea. The allegations that were made were blindly accepted by the team and one example where this was problematic is that part of Chelsea's PTSD diagnosis was based on flashbacks. One of the flashbacks which she described related to finding her aunt dead. Her aunt was not dead and in fact attended the inquest proceedings however this had not been clarified with the family and the treating team accepted this information from Chelsea unequivocally. It is clear there is a very fine balance to tread as it is clear that Chelsea was suffering from flashbacks and had suffered trauma, there was no demonstrable exploration of this. 3 The decision not to share information with family was made based on one capacity assessment. This did not fully address the issues with Chelsea of understanding the consequences of that decision and neither does it adequately break down the information which Cygnet may wish to share with family. This appears to have been a blanket decision and once a capacity assessment determined that Chelsea had the capacity to make that decision there is not evidence available to me of conversations with Chelsea to establish exactly what she would and would not share with family and that the consequences of those decisions were adequately explored with her. I would have expected at Chelsea's age that a social worker would be involved in supporting her with this decision and reviewing it regularly. This decision about her capacity and information sharing were also not revisited which they ought to have been regularly. Not least because Chelsea's mother was responsible for supporting her with s17 leave and was entitled to fully understand the risks to Chelsea or herself through this. 4 There was no evidence of debrief after prior incidents of ligatures or other self-harm attempts and therefore crucial information about Chelsea's state of mind, motivation and methods was missing from future planning and risk assessments. 5 There was limited concern about the number of ligature incidents collectively across the ward. They appear to have been accepted as normal behaviour. There was no record of Chelsea using ligatures prior to her admission onto this ward. This reality for staff appears to have led to a downgrading of the seriousness of the use of ligatures. With staff describing in evidence when they would and would not intervene and what would and would not constitute a serious incident in relation to ligatures ie a hospital admission would be required before it was regarded as a serious incident requiring immediate changes to risk levels and observations. It may be that this approach to ligatures also contributed to the delay in Chelsea's final ligature being removed. 6 Male staff were nervous and uncertain of how to approach Chelsea when they were alone. Clear guidance needed to be made available to them on how to deal with this. Although in evidence staff said that if there was an emergency they would attend even if alone this was not the case in practice as the male member of staff sought female support before recognising that Chelsea was in crisis. 7 The approach of three members of staff checking Chelsea before the ligature knife was brought and used led to avoidable delay. I am aware from the evidence that there are practice exercises involving the Red Bag however I am not clear that the same is practised in relation to the check, identification of a ligature and obtaining and using the ligature knife in these situations. 8 Whilst in evidence I have heard about the practice exercises using the Red Bag it is clear that there was limited confidence and clarity around the CPR needed for Chelsea. There was not a clear structure of one person leading and others knowing exactly what and how to do tasks. 9 There were opportunities for commissioners to support Cygnet earlier when case managing Chelsea's package of care. The new behaviour of using ligatures should have invited professional curiosity from commissioners who should have sought assurance about the overall practice of ligature use and intervention from Cygnet but also what that meant specifically for Chelsea and how Cygnet were keeping her safe. This may have led to a review by Cygnet and a better understanding of Chelsea's ligature use. 10 Commissioners also ought to have spoken to Chelsea themselves and assured themselves about the decision not to share information with her family; particularly her mother who had been a huge support for Chelsea prior to Covid-19. The impact of the cessation of face-to-face visits on anyone detained under the mental health act but particularly young people like Chelsea appears to have been underestimated.</t>
  </si>
  <si>
    <t>"Chelsea Blue Louise Mooney born on 11 September 2003"; "Chelsea was 17 at the time of her death"; "performed an act of self-harm by tying two non-fixed ligatures"; "this led to her unexpected death"</t>
  </si>
  <si>
    <t>https://www.judiciary.uk/prevention-of-future-death-reports/paul-bradley-prevention-of-future-deaths-report/</t>
  </si>
  <si>
    <t>2024-0301</t>
  </si>
  <si>
    <t>On 18 May 2023 I commenced an investigation and opened an inquest into the death of Paul William Bradley. The investigation concluded at the end of the inquest on 18 January 2024. The conclusion of the inquest was that Mr Bradley died from natural causes.</t>
  </si>
  <si>
    <t>In July 2019 Paul Bradley was diagnosed with renal cancer. Over the next two years his renal tumour was monitored, and by February 2021 it was felt that he should now be considered for a nephrectomy. When he failed to attend a urological appointment in March 2021, this was not followed up by the urology team and no further appointment was arranged until he was referred again by his general practitioner in May 2023, after a CT scan had shown a metastatic renal tumour. He was admitted to the Alexandra Hospital, Redditch for palliative treatment and declined and died there on 17 May 2023. The failure to try to arrange a further urological appointment after March 2021 represents a missed opportunity to provide Mr Bradley with treatment which may have prolonged his life.</t>
  </si>
  <si>
    <t>Although Mr Bradley had already been documented to have been hard of hearing, the urological appointment he was offered in March 2021 was by telephone, and he had not confirmed prior to that appointment that he would be willing and able to attend it. It is quite possible that he did not hear the telephone when attempts were made to contact him. It was conceded at inquest by [REDACTED], who conducted a serious incident investigation on behalf of the Trust, that it was a mistake to have tried to arrange this appointment by telephone, and that it should have been conducted in person. After the urology appointment in March 2021 was missed, there is no evidence that letters seeking to rearrange it were sent either to Mr Bradley or to his GP. In his evidence at the inquest, [REDACTED] stated the Trust's tracking system should have picked up on the fact that Mr Bradley's treatment targets had not been met and the urology team's system for tracking cancer patients needs to be improved but that there is still some disagreement as to how this should be done. Between March 2021 and December 2022, despite receiving no follow up from the urology team, Mr Bradley continued to have appointments with Prof Downing's vascular team, to whom he had been referred because of a potential weakness in his aorta, which may have affected the decision to proceed with a nephrectomy. He did not, however, attend for PET scan appointments in the summer of 2021 which the vascular team had organised. There is no evidence that the vascular team wrote to Mr Bradley or to his GP about those missed scan appointments. Despite contact with the vascular team relating directly to his urological issues, there is no evidence that either team contacted the other about Mr Bradley's missed appointments; nor did the vascular team update the urology team about the appointments which Mr Bradley did attend. In his evidence at the inquest, [REDACTED] stated I think the vascular team should have been keeping the urology team abreast of their contacts with Mr Bradley. I think maybe they lost focus of the bigger picture, that these vascular investigations were being done because of the potential renal surgery. The Trust's urology team had no clear system in place to try to ensure that a patient who missed an important urology appointment could be followed up, and his treatment targets met. That still appears to be the case. Where, as here, more than one team was involved in a patient's care, there was no clear system in place to ensure that the teams involved communicated with each other about the progress they were making with the patient, and about any appointments missed by the patient.</t>
  </si>
  <si>
    <t>"the death of Paul William Bradley"; "Mr Bradley died from natural causes"; "diagnosed with renal cancer"; "admitted to the Alexandra Hospital, Redditch for palliative treatment and declined and died there on 17 May 2023"</t>
  </si>
  <si>
    <t>https://www.judiciary.uk/prevention-of-future-death-reports/susan-bracegirdle-prevention-of-future-deaths-report/</t>
  </si>
  <si>
    <t>2024-0052</t>
  </si>
  <si>
    <t>On 10 February 2023 I commenced an investigation into the death of Susan Wendy Bracegirdle. The investigation concluded on 3 July 2023 and the conclusion was one of narrative: died from osteomyelitis where the deterioration of the sacral pressure ulcer was not recognised until she became very unwell and attempts to treat it were unsuccessful. The medical cause of death was: 1a osteomyelitis secondary to infected sacral pressure sore; II vascular dementia</t>
  </si>
  <si>
    <t>Susan Wendy Bracegirdle had limited mobility and was at high risk of developing pressure ulcers. She resided in a care home. The District Nursing team were responsible for management of the pressure ulcer that she developed. In October 2022 the pressure ulcer became a stage 3 pressure ulcer. The District Nursing team continued to manage it with support from the Tissue Viability team. On 9th December the wound showed signs of exudate and smelt. On 11th December 2022, Mrs Bracegirdle was hot to the touch when seen by the district nurses. A remote GP review prescribed a cream. No observations were taken. On 13th December 2022 care staff escalated Susan Bracegirdle to the GP. She was referred to the community intravenous team for antibiotics and on 14th December to a nursing bed in the home. On 16th December 2022 Mrs Bracegirdle was taken to Stepping Hill Hospital as she was deteriorating further. On admission she was very unwell. She was treated for sepsis. She became frailer and her physiological reserves were significantly reduced. A MRI scan confirmed osteomyelitis. Despite continuing treatment with antibiotics Mrs Bracegirdle continued to deteriorate and died at Stepping Hill Hospital on 9th February 2023.</t>
  </si>
  <si>
    <t>The inquest heard evidence that because Mrs Bracegirdle was in a care home setting the District Nurses were responsible for management of her pressure ulcers. The care home was asked to ensure pressure relieving processes were followed. However, the District Nurses did not share care plans with the care team on the basis that they were digital documents and were care plans for the use of District Nurses. As a consequence, the care home management were not fully sighted, and joint care was more difficult to deliver increasing the risk of the pressure ulcers deteriorating. There was no communication strategy in place as a consequence of an approach that did not promote team joint working. The inquest heard that as a consequence the family were unsighted on the condition of Mrs Bracegirdle until shortly before her admission to hospital. This meant that the family could not support the work to reduce the risk of the pressure ulcers deteriorating further and were not able to be proactive about the care she was receiving increasing the risk of her pressure ulcers deteriorating. The GP was asked to provide input. Due to a lack of information sharing the GP who dealt with Mrs Bracegirdle does not seem to have appreciated the extent of the issue and as a consequence there was no face-to-face examination and antibiotics were not started. There had been a safeguarding review undertaken. However key people involved in her care had not provided input to the review which meant there was no clear holistic assessment of what lessons could be learnt to reduce the risk of deaths from pressure ulcers in the future. It was unclear why such an approach had been taken. An earlier internal review by the District Nursing team when Mrs Bracegirdle’s pressure ulcer became a category 3 was not shared or discussed with the family and they were unsighted on the issue. The Tissue Viability team had been asked by the District Nurses for input. This was provided remotely via access to photos taken by the District Nursing Team. Whilst it was clear that remote review could be effective it was not in this case because the review was based on an older image and an updated image showing a deteriorating picture in relation to the pressure ulcers was not uploaded. This was as a result of lack of joint working and effective communication. The impact was that what would have been helpful expert input from the TVN was not provided to a deteriorating picture.</t>
  </si>
  <si>
    <t>"Susan Wendy Bracegirdle"; "died from osteomyelitis where the deterioration of the sacral pressure ulcer was not recognised"; "medical cause of death was: 1a osteomyelitis secondary to infected sacral pressure sore; II vascular dementia"; "She resided in a care home"; "Mrs Bracegirdle was taken to Stepping Hill Hospital as she was deteriorating further"</t>
  </si>
  <si>
    <t>https://www.judiciary.uk/prevention-of-future-death-reports/paul-frear-prevention-of-future-deaths-report/</t>
  </si>
  <si>
    <t>2024-0041</t>
  </si>
  <si>
    <t>On 4 October 2023 I commenced an investigation into the death of Paul Andrew Frear aged 45 years who died on 22 September 2023. The investigation concluded at the end of the inquest on 23 January 2024. The conclusion of the inquest was road traffic collision.</t>
  </si>
  <si>
    <t>On 21 September 2023 Mr Frear was involved in a road traffic collision on the A457 Tollhouse Way, Smethwick at the junction with the B4135 Rolfe Street. CCTV revealed that Mr Frear was a pedestrian waiting at a crossing area when he entered the carriageway whilst the pedestrian lights were showing red and collided with a vehicle travelling in lane 2. He passed away on 22 September 2023 at the Queen Elizabeth Hospital, Birmingham from injuries sustained in the collision.</t>
  </si>
  <si>
    <t>During the inquest I received evidence from the West Midlands Police Serious Collision Investigation Unit Tollhouse Way is classified as the A457 and runs parallel to the B4169 High Street Smethwick Tollhouse Way is a dual carriageway and runs in a general north to south direction The majority of the carriageway consists of two lanes in both directions and it is governed by a 40 mph speed limit The collision took place in the northbound carriageway at a set of traffic lights at the junction with the B4135 Rolfe Street where Mr Frear was waiting to cross the road as a pedestrian At the point of the collision the northbound carriageway separates into three distinctive marked lanes Lanes 1 and 2 are for traffic intending to continue straight on and lane 3 is for traffic intending to turn right into Rolfe Street On the day of and immediately preceding the collision traffic in lane 3 immediately next to Mr Frear was stationary and held by a red filter traffic light situated directly above Mr Frear However traffic travelling in lanes 1 and 2 were able to continue straight ahead and were directed by a green traffic light Mr Frear entered the carriageway when the pedestrian control panel next to him was showing red indicating do not cross and collided with a vehicle in lane 2 travelling correctly in accordance with a green light It is accepted that Mr Frear may have been distracted by using his mobile phone and or influenced by pedestrians crossing from the opposite direction My concern is that the design of this junction means that it is not obvious to a pedestrian that the only place to look for left for indications as to whether it is safe to cross the road is to their left There are no such indicators on the opposite side of the carriageway which is ordinarily where a pedestrian would be looking The signals were situated immediately to the left of where Mr Frear was stood where any pedestrian would be standing Within the police report the collision investigator who visited the scene states as follows I do however find the layout very confusing with the right turn filter lane lane 3 not being separated from the main carriageway a pedestrian is faced with stationary traffic If a pedestrian chose to look up to their right they would be presented with a red traffic light and the only indication that it is still not safe to cross is the pedestrian controls to their immediate left The green light for lanes 1 and 2 is not visible to pedestrians and there is no pedestrian light indication on the opposite side I share this concern Coroner understands from the police that there were two previous incidents at this location which occurred prior to the changes resulting in the current road layout Coroner also understands Sandwell Highways have completed safety reviews and processes throughout the design implementation and post installation of the junction design Whilst the current road layout may be legal the death of Mr Frear highlights the safety issue for pedestrians present at this junction crossing from both sides and highlights that the signage for pedestrians is not clear enough and there is a risk of further deaths now and in the future</t>
  </si>
  <si>
    <t>"Paul Andrew Frear aged 45 years"; "the conclusion of the inquest was road traffic collision"</t>
  </si>
  <si>
    <t>https://www.judiciary.uk/prevention-of-future-death-reports/joshua-burgess-prevention-of-future-deaths-report/</t>
  </si>
  <si>
    <t>2024-0077</t>
  </si>
  <si>
    <t>On 25 November 2022 I commenced an investigation into the death of Joshua Ethan Burgess aged 27. The investigation concluded at the end of the inquest on 31 January 2024. The conclusion of the inquest was that:</t>
  </si>
  <si>
    <t>Joshua Burgess was a 27-year-old male who had severe acquired brain injuries, communication difficulties, impaired executive functioning and severe learning difficulties. He developed epilepsy from the age of six years and had a diagnosis of Lennox-Gastaut syndrome for which he was under the care of the Department of Neurology at Royal Stoke University Hospital. In 2019 the Department of Neurology commenced Mr Burgess on 2.5ml twice daily Brivaracetam to control his seizure activity. The dosage was increased to 10ml twice a day in 2020 and responsibility for prescribing the medication was transferred to Mr Burgess' General Practitioner at the Brook Medical Centre, Bradeley, Stoke-on-Trent. The reason for the change in prescriber was for the sake of convenience as the GP were the prescriber for other medications.
Although the Brook Medical Centre were responsible for prescribing Brivaracetam there were no consultations between the surgery and Mr Burgess or his mother regarding the management of his seizures or a review of medication, these continued to be undertaken by the Department of Neurology at the Royal Stoke University Hospital.
In July 2020 the Consultant Neurologist agreed with Mr Burgess' mother that the dosage of Brivaracetam should be reduced by 2ml every two weeks and to be reviewed in four months. A letter was sent from the Department of Neurology at Royal Stoke University Hospital to the Brook Medical Centre advising of this planned reduction. No amendment to the prescription was requested and no changes were made following the letter. The remained as Brivaracetam 10ml twice daily.
In November 2020 a letter was sent from the Department of Neurology at Royal Stoke University Hospital to the Brook Medical Centre advising that the dose of Brivaracetam had been reduced to 3ml twice daily but then back up to 5ml twice daily. No amendment to the prescription was requested and no changes were made following the letter.
In January 2021 a letter was sent from the Department of Neurology to the Brook Medical Centre advising that the dose of Brivaracetam was at 4ml twice daily and the deceased's seizures were "relatively stable". No amendment to the prescription was requested and no changes were made following the letter. The prescription remained as Brivaracetam 10ml twice daily.
On 22 July 2022 Mr Burgess was moved out of his parent's care by Stoke-on-Trent social services into a supportive living placement in Leicestershire run by Godfrey Care. This was undertaken on an emergency basis. When Mr Burgess arrived at the placement it was reported by staff that the medication bottles were unlabeled and so could not be given to Mr Burgess until confirmation of the prescription was received in writing by the prescriber. The evidence at inquest was that this was a Care Quality Commission requirement.
The deceased did not receive any Brivaracetam between 22 July 2022 and 26 July 2022.
On 25 July 2022 a "Best Interests Meeting" was undertaken involving Mr Burgess' mother, Godfrey Care and social services during which Mr Burgess' mother advised that the correct dosage of Brivaracetam was 4ml twice daily and not 10ml twice daily. The same information was provided by the Department of Neurology to Godfrey Care however the medication was not provided as the information regarding the correct dose had not been provided by the prescriber.
On 26 July 2022 the deceased was given Brivaracetam 10ml twice daily. The evidence at inquest was that this was likely due to a manager from Godfrey Care being given the prescription details during a call to the 111 service.
On 27 July 2022 a letter was sent from the Department of Neurology to the Brook Medical Centre explaining that Mr Burgess had been moved to a care organisation on an urgent basis and there was confusion over what medication he should be taking. A request was made to forward a list of his medication but also included information from his last review within the Department of Neurology that Brivaracetam at 4ml twice daily was the appropriate dose.
On 28 July 2022 the Brook Medical Centre sent a list of prescribed medication to Godfrey Care. As there had been no changes to prescription since July 2020 the recorded prescribed dose of Brivaracetam was 10ml twice daily although the dose that he has been given during the preceding two years was 4ml twice daily.
Mr Burgess continued to receive Brivaracetam at dose of 10ml twice daily until 5 September 2022 when he was seen in a clinic at Department of Neurology at Leicester Glenfield Hospital and established that there had been a sudden increase in the Brivaracetam dose from 4ml twice daily to 10ml twice daily. The plan was for the medication to be reduced to 9ml twice daily and then to continue to reduce by 1ml twice daily at weekly intervals until he was back to the "well tolerated" dose of 4ml twice daily.
Prior to 22 July 2022 whilst being given Brivaracetam at 4ml twice daily Mr Burgess experienced five to six seizures per week. Following the cessation of medication between 22 and 26 July 2022 and the increase in Brivaracetam to 10ml twice daily he was experiencing about five seizures per day and of longer duration.
The medication was reduced as per the instruction from Department of Neurology at Leicester Glenfield Hospital. On 23 September 2022 Mr Burgess was taken back into care of his mother. Although there had been a hospital attendance on 15 November 2022 the seizures had stabilised to a similar frequency as before the sudden interruption and increase in medication.
On 19 November 2022 Mr Burgess was sadly found unresponsive at his home address with death being verified by attending paramedic. He had passed away after vomiting and aspirating during an epileptic seizure.</t>
  </si>
  <si>
    <t>The Neurology department of the Royal Stoke University Hospital operated a system whereby it did not instruct the prescribing GP to amend the prescription of Brivaracetam when changes to dosage had been agreed with Mr Burgess' mother. The evidence from the Consultant Neurologist was that an assumption was made that when changes to medication had been discussed and agreed that Mr Burgess' mother would attend the GP surgery to discuss the changes in medication. The same witness gave evidence that it was assumed a pharmacist within the GP surgery would read the correspondence from the neurology department and make the necessary changes to prescriptions without express instructions to do so. The workflow within the Brook Medical Centre was such that letters sent from the Neurology department discussing changes in medication albeit not containing a request to amend the prescription were processed by support staff and not referred to a clinician to consider and so no changes were made to the prescription. The letter of twenty-seventh July two thousand and twenty-two from the Neurology department to Brook Medical Centre seeking clarification as to the correct dosage of Brivaracetam was processed by support staff and a summary medications sent without referral to a clinician. Godfrey Care were informed by Mr Burgess' mother and the Neurology department of Royal Stoke University that the appropriate dose of Brivaracetam was 4ml twice daily. Medication was withheld between twenty-second and twenty-sixth July two thousand and twenty-two due to the information not being in writing from the prescriber, however the evidence at inquest was that 10ml twice daily was commenced on twenty-sixth July two thousand and twenty-two following a call to the 111 service.</t>
  </si>
  <si>
    <t>"Joshua Ethan Burgess aged 27"; "Joshua Burgess was a 27-year-old male"; "he had passed away after vomiting and aspirating during an epileptic seizure"</t>
  </si>
  <si>
    <t>https://www.judiciary.uk/prevention-of-future-death-reports/rachal-murphy/</t>
  </si>
  <si>
    <t>2016-0401</t>
  </si>
  <si>
    <t>On the twenty-fifth of August two thousand and sixteen I concluded the inquest into the death of Rachal Marie Murphy date of birth twenty-four January two thousand who died on the eighth of September two thousand and fifteen I recorded that the deceased on or around the eighth of September two thousand and fifteen at her home address had taken a quantity of medication which was prescribed to other family members At the time she had a number of medical and social issues which were being investigated The medical cause of death was confirmed as 1a Acute Hypoxia due to 1b Morphine overdose Conclusion deceased had taken her own life</t>
  </si>
  <si>
    <t>The inquest into the death of Rachal Murphy heard how a number of agencies were involved with Rachal and her family. Rachal had not been attending school for a long period of time. She was being investigated for epilepsy and it was reported by her family that she was having seizures on a daily basis. These were not confirmed on any of the investigations undertaken.
By 2014 there were concerns by professionals as to both the underlying cause of any medical condition but also her lack of schooling, her lack of interaction and underlying stressors which may have been impacting on any medical condition.
There was also some evidence that she had attempted to self harm but this was denied by her family. The court heard that by March 2015 they were concerned that there was no counsellor involved with Rachal. By this stage it was accepted by Rachal's consultant that there should have been a referral to Child Adolescent Mental Health Services. The court also heard that there was some confusion as to whether a direct referral could be made to the Clinical Psychology Services.
A CAF process had been commenced because of concerns about Rachal but there was a complete lack of progression for this process until the involvement of the Early Help Services. A meeting did take place on the seventeenth June 2015 but having heard the evidence the court found that at best from March 2015 there was a fractured, disjointed plan as to how to proceed with Rachal's care.
By the time of Rachal's death there was a complete lack of action in respect of the plan for Rachal. Those involved with her medical care wanted input from mental health services to whom no referral had been made. Those involved with her social matters had wanted an outcome on her medical conditions.</t>
  </si>
  <si>
    <t>GP services
There was a failure to undertake annual liver function tests in 2014 and 2015. The CAF documentation was completely overlooked and simply placed in the medical records as read only which led to no GP involvement in the inter-agency framework and handling of this case.
Tameside NHS FT and Pennine Care NHS FT
There was a lack of understanding between medical professionals as to the means by which someone could be referred to psychological services and whether there was an unclear message from psychological services as to whether they were accepting referrals. Lack of understanding amongst medical professionals as to the cases which may or may not be suitable for referral to CAMHS. There was a significant delay in the reporting of Rachals EEG and the Court heard that this remained the case in respect of reporting of EEGs at the time of the inquest.
Tameside MBC - Early Help Services
The Court heard that there was a significant delay in the allocation of cases within Early Help Services and from the evidence the Court was not satisfied that this had been resolved.</t>
  </si>
  <si>
    <t>"date of birth twenty-four January two thousand who died on the eighth of September two thousand and fifteen"; "Conclusion deceased had taken her own life"; "referral to Child Adolescent Mental Health Services"; "CAF process had been commenced because of concerns about Rachal"; "Early Help Services"</t>
  </si>
  <si>
    <t>https://www.judiciary.uk/prevention-of-future-death-reports/samiyo-farah/</t>
  </si>
  <si>
    <t>2014-0202</t>
  </si>
  <si>
    <t>On the 8 January 2013 I commenced an investigation into the death of Miss Samiyo Sahra Shih Farah then aged 17 years of 1 Outringham Drive, Openshaw, Manchester. The investigation was concluded at the end of the inquest on the 16 April 2014. The conclusion of the jury at inquest was that the deceased killed herself whilst suffering from depression and was combined with a brief narrative.</t>
  </si>
  <si>
    <t>The deceased was a highly articulate and intelligent young woman who had moved to the UK with her family in around 2004. She had a history of self-harm since the age of 14. On the 30th October 2012, Miss Farah consulted her GP who diagnosed depression. On the 31st October 2012, she was admitted to the A &amp; E department having taken an overdose of paracetamol. She was subsequently transferred to an adult MAU under the care of Registered General Nurses for medical treatment of the overdose. Miss Farah was seen on admission by the nurse-led Mental Health Liaison team (MHL). This was said to have been the process in place within the trust at the material time. The deceased was not therefore referred directly to a Consultant Psychiatrist for assessment. The MHL nurse appraised MAU staff regarding Miss Farah's presenting condition and advised that if they had any concerns regarding her mental health, then further contact could be made with the MHL team. The MHL nurse did not see the deceased again until discharge on the 8th November, although she participated in a multi strategy meeting in the interim. Anti-depressant therapy was not instigated on the basis that medication was only one of a variety of types of treatment. During the course of her admission, the deceased made allegations against family members which triggered a safeguarding investigation. This necessitated the involvement of the multi-disciplinary team. The allegations made were unsubstantiated and the deceased was discharged home with a plan of care in the community (Child &amp; Adolescent Mental Health Team - CAMHs - and intensive home treatment team). A children's social worker was involved in the discharge planning process, however it was unclear what or how many different discharge options were made available to the deceased at this time. Whilst on the face of it Miss Farah appeared more settled following discharge, her family felt that she continued to demonstrate uncharacteristic behaviour. On the 26th November 2012, the deceased's mother discovered that her daughter had purchased a large number of paracetamol and cocodamol tablets. She called for an emergency ambulance. Miss Farah was described as appearing happy at the prospect of readmission. Miss Farah was seen by doctors at the same A &amp; E department whereupon she was referred to a Psychiatrist for assessment. Whilst the decision to refer directly to a physician was no doubt wholly appropriate, it was at odds with the previously identified referral process (MHL) particularly bearing in mind the circumstances surrounding admission on each occasion. Nonetheless, the deceased was diagnosed as suffering from marked depression with suicidal ideation. Arrangements were therefore made for her to be admitted directly to an adolescent mental health unit on the 27th November. The only bed available at the time was in the private sector. This bed was commissioned with the proviso that as soon as an NHS bed became available, the deceased would be repatriated. The Child and Adolescent Mental Health team (CAMHs) became involved and a lead practitioner was identified. Following admission, the deceased was placed on 1:5 observations. A STAR Risk Assessment was initiated following admission and completed subsequently. A key nurse was allocated but she went on leave very soon after the deceased's arrival. There was conflicting evidence regarding whether associate nurses were used or allocated and at what grade (the associate acting in the absence of the key nurse). Between the 13th and 15th December 2012 Miss Farah self-harmed by ligature (shoelaces) twice and was found head-banging against a wall. She remained on 1:5 observations. The STAR risk assessment tool was not updated at the time, nor was it updated prior to repatriation. A bed became available at the NHS hospital sometime after the 17th December. Miss Farah was unhappy to transfer to another unit as she had started to form therapeutic relationships with staff and felt safe where she was, on 1:5 observations. She made her views known to those caring for her. On or around the 18th December, the doctor in charge of Miss Farah's care formed the view that it was clinically preferable for her to remain. He allocated the task of contacting the Commissioners to the staff nurse on the ward round. This, it was subsequently conceded, was inappropriate and that contact with the Commissioners should have been tasked to a senior manager or have been the responsibility of the clinician himself. The ward round ended late, by which time the funding office who held the contact details for the Commissioners had closed. The staff nurse maintained that as he was unable to contact the Commissioners, he rang the NHS unit directly in order to put forward both the patient's view and the clinical preference of the doctor only to be told that the transfer was to go ahead the next day. Communication between CAMHs, the private hospital and NHS provider was limited to say the least. The CAMHs lead was not advised of Miss Farah's wish to stay at the private unit, the date of her transfer or the self-harm incidents of the 13th to 15th December. Had he been made aware of her views and the clinical preference of the Consultant, then he would have escalated matters to his manager. Miss Farah was transferred to NHS care on the 19th December. En route, the escorting Health Care Assistant purchased shoelaces for the deceased from the shop next to the NHS unit with, he maintained, the full agreement and knowledge of the discharging staff nurse. This was so as to ensure the patient's dignity. The escorting Health Care Assistant maintained that he handed over the transfer documentation and gave a brief verbal handover to a nurse on the accepting unit. This handover included bringing the recent purchase of shoelaces to their attention. The staff at the NHS unit maintained that they were not advised of the ligature or self-harm incidents of the 13th to 15th December and that had they been told, they would have questioned the appropriateness of the deceased's transfer and had the transfer been agreed, that this information would have materially altered their plan of care for the deceased. A STAR risk assessment was completed by the Occupational Therapist following admission. The deceased was later seen by the junior doctor and placed on 1:15 observations following discussion with the Consultant. It was subsequently conceded that a call ought to have been made to the transferring unit to enquire as to why the deceased had been on 1:5 observations for 22 days prior to transfer as this was unusual. Initially, Miss Farah was placed on the acute corridor (three young people were in residency at the time, with two staff). After a short period, she was transferred to the main ward area. On the 23rd December 2012, a search was conducted of Miss Farah's room, along with the rooms of two of her peers. The deceased had allegedly been passing contraband to others within the unit. Items found within the deceased's room included strips of material taken from an item of her clothing, two pairs of shoelaces (one set hidden under a bed pillow), broken CDs and a plastic bag was found hidden upon her person. The deceased had previously researched the use of exit bags as a way of self-harming. The contraband items were confiscated. The deceased was allowed to keep her clothing and was kept on 1:15 observations. The STAR risk assessment was not updated until the 28th December. Key staff and managers were however notified via the Datix system, save for the Consultant responsible for Miss Farah's care. He was a locum at the time and was not included within this notification process. He was told of the incident the following day and observed Miss Farah on the ward with no direct patient contact. The patient observation rate remained 1:15. On the 30th December 2012, a unit search was directed by senior managers. At 09:30 a nurse entered Miss Farah's room but could not wake her. He called for a female member of staff to assist before approaching the deceased. Miss Farah was found unresponsive in her bed with a non-suspension ligature around her neck. The ligature had been constructed from shreds of fabric from her clothing. CPR was commenced and paramedics summoned. Life was confirmed extinct at 10:02 on the 30th December. During a search of the deceased's room by police after her death, a serrated drink can was discovered hidden in the deceased's bag. The senior investigating officer believed that this item may have been used to create the shreds of clothing used to form the ligature.</t>
  </si>
  <si>
    <t>Observation protocol - there is no national guidance or policy on the observation of children and adolescents within specialist mental health units. At present, clinicians are forced to adopt or adapt policies applied to adults with mental health issues. The care needs of young people are quite different to those of adults. Communication or contact between transferring establishments - there is no formal policy or protocol in use between the private sector and the NHS detailing steps that should be taken and by whom upon transfer of patients between sectors, thus risking that not all key information both verbal and written is properly communicated before, during and after transfer. Whilst progress is being made in this regard at local level following the death of Miss Farah and may well be the basis upon which any national policy or protocol might be formulated, there is currently no communication or transfer protocol in existence. This also potentially impacts upon all other healthcare sector providers for example the acute sector, hospital to care home, acute to rehabilitation or community services etc. There appears to have been an inconsistency of approach following Miss Farah's admissions to A and E. She was referred directly to a psychiatrist on the second attendance when she was clearly unwell but had not managed to self-harm but was not on the first attendance when she had taken an overdose. This also raises the question as to whether she ought to have been referred to a psychiatrist on the thirty-first of October two thousand and twelve.</t>
  </si>
  <si>
    <t>"then aged 17 years"; "the deceased killed herself whilst suffering from depression"; "history of self-harm since the age of 14"; "deceased was discharged home with a plan of care in the community (Child &amp; Adolescent Mental Health Team - CAMHs - and intensive home treatment team)"</t>
  </si>
  <si>
    <t>https://www.judiciary.uk/prevention-of-future-death-reports/jacob-bates/</t>
  </si>
  <si>
    <t>2019-0456</t>
  </si>
  <si>
    <t>On 17 July 2017 I commenced an investigation into the death of Jacob Andrew Bates dob 5 January 2000 dod 15 July 2017 The investigation concluded by way of an inquest hearing from 2 to 5 December 2019 a copy of the record of inquest is enclosed with the covering letter to this report My findings at inquest were as follows Medical cause of death 1a Ligature around the neck 1b Mental health issues and autism Summary of circumstances Jacob died as a result of placing plastic ties around his neck as ligatures Although he had not given any immediate indication to anyone that he was contemplating taking his own life he was assessed as being at on-going risk of serious self-harm Due to the nature of the act his self-harm history the on-going assessed risk and his leaving of a suicide note I found that he had undertaken a deliberate act with the intention of taking his own life Just prior to his death a six month unregulated placement had recently been ended and prior to that placement he had spent over two and a half years in a succession of secure placements On the evidence I did not find that factors associated with the unregulated placement had directly contributed to Jacobs death My conclusion as to Jacobs death was a short form conclusion of suicide</t>
  </si>
  <si>
    <t>Jacob had diagnoses of autism and mental health problems. Following a serious overdose in February two thousand and fourteen he was thereafter placed in a succession of secure placements under the provisions of the Mental Health Act nineteen eighty-three and the Children Act nineteen eighty-nine until he returned to his home area of Chesterfield around Christmas two thousand and sixteen when he was placed, under the provisions of section twenty Children Act nineteen eighty-nine, in an unregulated placement for young people aged between sixteen and eighteen years of age and was also supported by local authority social care and child and adolescent mental health services. The Chesterfield placement was not a specialist placement for young people with autism or mental health problems and the placement had been made in the context of a specialist placement having given very short notice of termination of placement. There had been many episodes of self-harm following the overdose in February, some serious, including just two months prior to his death and he was assessed at ongoing risk of serious self-harm. The Chesterfield placement came to an end following Jacob's decision to move in to live with his father where he received ongoing support from the agencies.</t>
  </si>
  <si>
    <t>Vulnerable young people aged 16 to 18 are being placed in unregulated placements. Any young person under the age of 18 placed in an unregulated placement is likely to have very significant vulnerabilities, and it is likely that young people with complex needs and at significant risk are being placed in such placements; indeed this was the case for Jacob. As the placements are unregulated there are no statutory regulations to comply with relating to competency and appropriate policies and procedures by the provider and there is no regulatory body to check and assess those providers. This is clearly a very concerning situation given the very high level needs that some of the young people will have. The lack of statutory regulation then places an onus on local authorities to check that a provider is competent and safe. Whilst in making individual placements it must be the duty of a local authority to satisfy itself as best as it is able that placements are safe, given the pressures on local authorities it cannot be the case that they are in a position to mirror the type and nature of inspection and oversight that might be provided by a regulator such as Ofsted. In view of the points made above the lack of statutory regulation is placing vulnerable young people at risk, and there is a realistic possibility that deaths may occur.</t>
  </si>
  <si>
    <t>"Jacob Andrew Bates dob 5 January 2000 dod 15 July 2017"; "short form conclusion of suicide"; "supported by local authority social care and child and adolescent mental health services"; "placed, under the provisions of section twenty Children Act nineteen eighty-nine, in an unregulated placement for young people aged between sixteen and eighteen years of age"</t>
  </si>
  <si>
    <t>https://www.judiciary.uk/prevention-of-future-death-reports/imran-douglas/</t>
  </si>
  <si>
    <t>2015-0446</t>
  </si>
  <si>
    <t>An inquest hearing at Southwark Coroner's Court touching the death of Imran Douglas who died on 13 November 2013 in HM Prison Belmarsh was concluded before a jury on 3 November 2015 The jury's conclusion as to the death was suicide</t>
  </si>
  <si>
    <t>The circumstances that the jury recorded are complex and lengthy, despite the direction to be brief, reflecting multiple contributing factors to the death. They are laid out in an attached Record of Inquest, to enable the Ministry of Justice to understand the systemic failings throughout his detention, especially in the light of the Harris Review. Four particular significant contributory factors are relevant to this report: a lack of transition planning; systemic lack of communication between and within almost all agencies; the problem of overlapping databases, not all accessible to every agency; problems in handling the deceased at HMP Belmarsh.
In summary of the circumstances, Mr Douglas suffered from brain injury after a car accident aged 16. He suffered impulsivity, mood swings, and suicidal ideation afterwards. He was arrested and charged with murder aged 17, and entered custody in a special training centre, where his Youth Offending Team (YOT) worker recorded risk of suicide and a previous attempt. He was closely monitored and means of self harm removed and this was documented in a Suicide and Self Harm Form (SASH).
The YOT recorded in a Placement Form on 29th May 2013 that Mr Douglas would kill himself, using his clothes for suspension, if he is given a long sentence, and this was included in subsequent Placement Forms available on the E Asset System. He was admitted under s48/49 MHA for psychiatric assessment, but the psychiatrist had no recollection of seeing the SASH form, recorded no significant deliberate self harm and concluded he was of low suicide risk and not mentally ill, but vulnerable and impulsive on discharge. He was to be transferred to Feltham A YOI on 17th September. It appeared that neither Feltham staff, nor the YOT attended the CPA meeting, nor was his mother invited, so that the records did not represent the YOT worker's concerns about his risks nor his past suicidal behaviour. Feltham records never included the SASH, nor the YOT worker's concerns, and there was a dispute as to what discussions did take place between the YOT worker and a lead prison officer. Risk assessments and placement forms including suicidal behaviour and his medium risk of self harm were available to Feltham staff on the E Asset system. The prison officer agreed that had she seen them, an ACCT would have been opened. Despite a recommendation that he should have mental health supervision, and not knowing the past history, a nurse at Feltham discharged him from the mental health team.
There was a failure of transition planning, with social workers not being invited to a transition meeting and the Head of Young People failing to contact the Youth Justice Board (YJB), Population Management Unit (PMU), nor Feltham B, despite his approaching his 18th birthday on 11th October. He attended court on 7th October, where he changed his plea to guilty and was observed to have a change of mood. On 7th October, YJB sent three Service Placement Confirmations to YOT, Feltham and escort staff, which indicated then that he was a suicide risk and he returned to Feltham A. His offender supervisor did not see him between plea and sentence and there was no apparent consideration of the impact of his change of plea to guilty. The YOT worker thought a transition plan had been made, in line with his wishes, for him to transfer to Feltham B, when he appeared in court for sentencing on 8th November 2013 and that the YJB would organise this. A YJB spokesperson explained that she had no power to do this, as it was outside the young offenders estate and Mr Douglas was no longer a young offender. The Feltham Governor thought the plan was for him to return to A and later transfer to B, but this was not written down anywhere. In the event, the deceased was sent to court on 8th November, with all his belongings, with no indication of suicide risk nor endorsement on his prison escort record that he was to return, which the jury concluded meant he was not to return to Feltham A. He received an 18 year sentence, which was much longer than he anticipated and the YOT and escort staff were concerned about the effect of the sentence on him. His behaviour change led to an escort officer opening a suicide and deliberate self harm warning form. A YJB spokesperson advised that Feltham A had no authority to accept an adult, although on the phone to escort staff, they had agreed to have him back, they declined when the PMU rang. The court heard that Feltham A had 40 vacancies, but Feltham B was full, and the PMU allocated him to go to Belmarsh. The deputy director of Public Sector Prisons expressed surprise at this decision; the YOT worker agreed it was not a suitable placement. The jury recorded that there was no hotline between YJB and PMU for urgent borderline cases, nor a protocol to specifically speak to the YOI governor.
In Belmarsh two officers and a nurse saw him in rapid succession, registering no concerns about his state of mind or age, with a nurse disregarding the court staff suicide warning form. No discipline staff, nor health care staff considered he needed an ACCT opening, although the duty governor considered it should have been, on the basis of his sentence and age alone. Had the warning form been seen by the First Night Centre, it was widely agreed that an ACCT would have been opened, but it never was.
He received a medical assessment by a doctor who did see the court suicide warning form, but thought there was no risk of self harm, no need for observation nor referral, with no documentary evidence of history or examination and whose only records entry was "feels ok". Another nurse relied heavily on the prisoner's denial of suicidal intent. The jury noted that staff in Belmarsh did not have access to the E Asset system in YOIs. On the next day he was seen by a nurse whose secondary assessment was perfunctory and conducted without consultation with his electronic medical records. He was classed as a vulnerable prisoner due to high media interest, but officers were not initially aware of this and he was confined to his cell for 23 hours a day before his suicide on the fifth day in HMP Belmarsh.</t>
  </si>
  <si>
    <t>The system of placements at transition
The YOT worker said that it was a problem having a sudden change of duties aged 18 and it would be better if legal duties were kept in parallel with their work until the Transition Plan was completed. The Head of Placements and Safeguarding at YJB was taken to an extract of the YOT worker's reflections on the operation of the transition system, in which she said that historically there was an approach that when you are 18, our role just stops that did not occur here. The famous civil servant said that officials are the servants of the public and the official must not try to foster the illusion it is the other way round. She was asked whether Imran Douglas had to fit into the system rather than the system serve him. She agreed that a more flexible policy was needed. She agreed that the Transition Process was bureaucratic, and to work, it depended on good will. She agreed that there was an inherent risk from the statutory change of duties at 18, especially when staff were under pressure, but was concerned if legislative change adds to bureaucracy. The Deputy Director of NOMS agreed that it made no sense that there was a legal hand over of roles at 18 years it would be better if handover of responsibility took place when the Transition Plan was completed.
I consider that there is an outstanding risk that, when a rising 18 enters the criminal justice system with insufficient time for the normal Transition Plan, and especially when staff are under pressure, that even with the changes in placements from courts that have been made, and the Joint National Protocol, the knowledge and expertise of the YOT and YJB may not be properly considered in a placement if the legal duty for placement has passed to the PMU before the Plan is complete. The Secretary of State is asked to consider whether a person based rather than rule based system would be safer, by legislating to allow flexibility for YJB and YOTs to decide when the duty for placement is passed to the PMU, in line with the completion of the person's Transition Plan, rather than rigidly on the 18th birthday.
The adequacy of knowledge and interagency working between social care in London Borough of Tower Hamlets and the secure estate
Evidence pointed to a disconnection between Looked After Child pathway planning and Transition Planning. A social worker said that the LAC plan was potentially informative but did not matter if it was not completed, but that now it is regarded as key and should be shared. One social worker said she did not know what a Transition Plan was. The current Head of Children's Social Care at LB Tower Hamlets said that staff pressures at the time had eased somewhat, but that under her leadership the interface with the secure estate was through the YJB and so social workers do not directly talk to the secure estate staff. This was despite the requirement for the two to work together in the Youth to Adult Transitions Framework. Given the lack of documented communications of risks and concerns between YOT and Feltham in 2013, this evidence throws doubt on the reported improvements in training and changes in interagency communication have been put into operation since.
The adequacy of electronic communication systems between agencies
The jury criticised the lack of access of HMP Belmarsh to the E Asset system and the fact that key documents from the Secure Training Centre were never accessed by the secure estate. The lack of a universal system of records throughout the offender's pathway results in information on risk not being known to others and may contribute to future deaths.
The competence of a medical practitioner, who no longer is employed in health care in HMP Belmarsh, but is on the GMC register and may practise elsewhere and as a general practitioner
The GP did not record history or examination or propose any interventions despite being aware of the young age, long sentence and suicide warning from court. The clinical review conducted as part of the Prison and Probation Ombudsman's Report concluded that health care provision in HMP Belmarsh was below the standard expected. The GMC Fitness to Practice Directorate is asked to consider whether an assessment of his clinical practice is indicated.</t>
  </si>
  <si>
    <t>"the death was suicide"; "Mr Douglas suffered from brain injury after a car accident aged 16"; "He was arrested and charged with murder aged 17"; "despite his approaching his 18th birthday on 11th October"; "he was confined to his cell for 23 hours a day before his suicide on the fifth day in HMP Belmarsh"</t>
  </si>
  <si>
    <t>https://www.judiciary.uk/prevention-of-future-death-reports/mary-stroman/</t>
  </si>
  <si>
    <t>2014-0454</t>
  </si>
  <si>
    <t>On 16 January 2014 I commenced an investigation into the death of Mary Elizabeth Grace Stroman aged 16. The investigation concluded at the end of a two day inquest on 16 October 2014. The conclusion of the inquest was that Mary took her own life whilst suffering from complex post traumatic stress disorder.</t>
  </si>
  <si>
    <t>Back in 2010 Mary's family lived in Hackney and their GP was based in Islington. Problems began to appear towards the end of 2010 that resulted in Mary becoming a voluntary inpatient at the Priory North in December 2010. I found as a fact that Mary's post traumatic stress disorder that was subsequently diagnosed in 2011 was linked to mental trauma sustained as a result of episode(s) of sexual abuse. Expert opinion suggested that the index episode may have occurred 12 months prior to this possibly slightly earlier than that. There more likely than not were repeated incidents. The family moved to Haringey in the summer of 2011. It is quite clear from the evidence that I heard that there were concerns from a safeguarding perspective in relation to Mary's safety away from the family home in the community and in 2012 as early as February 2012 the consultant adolescent child psychiatrist, [REDACTED] part of the Wittington Healthcare Trust was of the view that Mary would benefit from long term therapeutic placement for up to three years which could meet her educational needs whilst maintaining her safety away from the area and in particular the London Borough of Islington. That placement finally began in June 2013. In Wiltshire she was seen by [REDACTED] the last consultation was 7 January 2014 where Mary was not exhibiting suicidal ideation or indicating a plan. For some reason which is unclear as contact with Mary throughout the day of her death indicated that there was nothing as regards Mary's behaviour that caused concern. She was in fact described as perky however at some point after 7.20 pm on Wednesday 15 January 2014 she changed her clothes and walked some 800 metres to a nearby railway line where she proceeded to lie down on the track in front of an oncoming service from Portsmouth to Bristol. She died as a result of the multiple injuries she sustained in the collision.</t>
  </si>
  <si>
    <t>Delay in the decision making process as regards funding the long term therapeutic placement
As early as February 2012 [REDACTED] as indicated in the previous section was supportive of the need for Mary to be placed on a therapeutic placement scheme away from the London Borough of Islington. That view was supported by [REDACTED] from Priory North and I am aware that they wrote to your local authority in November 2012 expressing their concerns due to the lack of progress. Due to the involvement of Islington who were supportive of the proposal from a healthcare perspective Mary's educational and child social services responsibilities fell to your local authority following the family's move to Haringey during the summer of 2011. I heard evidence in the form of a report from [REDACTED] who stated that at a Haringey Complex Care Panel Meeting on the 9 May 2012 it was agreed that Mary's case for joint funded placement would be advanced. A letter from the panel subsequently stated that it accepted that Mary's needs to be given the opportunity to live outside the family home and that a range of options were going to be explored. I was informed by [REDACTED] that this decision was overturned by Children's Services on the basis it did not meet a threshold for accommodation under Section 20 and that it would not be in Mary's best interests. I am aware of the involvement of a local MP and the Stroman Family's lawyers who highlighted the local authority's duty here in terms of context and it was not until March 2013 that funding was authorised by your local authority. Again in [REDACTED] report he makes reference to a further report being commissioned by Haringey Children's Services in September 2012. The assessment was completed by [REDACTED] and it concluded "My experience may be reflective of the paralysis within the care system around this patient but ultimately of the patient's own predicament". Whilst in the terms of Mary's inquest I did not find a direct causal link between the delay in funding Mary's placement I am concerned in relation to future cases that could impact on an individual's mental state and mental health. It is quite clear from the expert opinion evidence that I have read Mary's educational needs in particular were not being satisfied in either Simmons House or Priory North hence [REDACTED] initial recommendation. The welfare of the child must be paramount and I would ask that you review the practises and procedures that were adopted here resulting in the decision to fund Mary's long term therapeutic placement with a view to ascertaining as to whether or not lessons could be learned with a view to improving the process and reducing the delay. I fully appreciate that Mary's case was exceptionally complex but I am concerned that the delay could affect other individuals if placed in a similar situation that may lead to self harming and even death.
The temporary termination of the placement at Tumblewood August September 2013
As part of the evidence I was aware that Mary's placement was temporarily terminated as a result of an OFSTED inspection. Many pupils at Tumblewood including Mary arrive with a history of disrupted education. One of the reasons Mary was placed at Tumblewood was for this reason given her significant history of time as a voluntary inpatient in hospital and as an inpatient at another establishment both of which were felt by those involved not to address and meet her educational needs sufficiently. I am concerned as part of the process here that given that there was joint funding that the decision to terminate appears to be have been taken by your local authority without consultation with the other partner involved Islington. I am additionally concerned as regards the general decision making process here assessing the safeguarding risk as compared to the benefit of allowing Mary to continue and return to her placement after the holiday period to an environment that provided stability rather than a situation whereby the alternative did not address her educational needs and was unsettling. At the inquest I was satisfied that at the time of her death any issues that arose following her forced absence from Tumblewood were being addressed from the educational perspective which included involving Mary in that decision making process and that there was no direct causal link with her death. My concern is as regards the way your authority handles matters in the future which could potentially unsettle an individual's mental state possibly resulting in self harm or even death. Again can I ask you to review the matter with a view to looking to identify any learning points and to communicate them back to me? In evidence I was unaware of any other pupil whose placement had been terminated as a result of the same report.</t>
  </si>
  <si>
    <t>"Mary Elizabeth Grace Stroman aged 16"; "the conclusion of the inquest was that Mary took her own life"</t>
  </si>
  <si>
    <t>https://www.judiciary.uk/prevention-of-future-death-reports/alissa-norton-prevention-of-future-deaths-report/</t>
  </si>
  <si>
    <t>2024-0108</t>
  </si>
  <si>
    <t>On 13 July 2022 I commenced an investigation into the death of Alissa Claire Norton aged 4 days. The investigation concluded at the end of the inquest on 22 February 2024.</t>
  </si>
  <si>
    <t>Alissa Claire Norton died on 22nd April 2022 at the Royal Sussex County Hospital, Eastern Road, Brighton from a hypoxic ischaemic encephalopathy caused by chorioamnionitis which she was exposed to prior to her birth on 18th April 2022 at Worthing Hospital, West Sussex.</t>
  </si>
  <si>
    <t>Alissa Claire Norton was born on 18th April 2022 at 39 plus 5 weeks gestation at Worthing Hospital. At the time of and after Alissa's birth there were two midwives present as per Trust policy. One midwife was primarily looking after Mrs Norton and the other her daughter Alissa. The evidence that I heard was that the majority of the notes which were adduced in evidence as to the events and treatment of Alissa were completed retrospectively on the next day, 19th April 2022, by the midwife who cared for Mrs Norton. There were very limited notes completed by the midwife caring for Alissa at the time or at any time thereafter. Therefore, there was limited documented information available to treating clinicians following Alissa's birth as to the events and treatment which had been provided to her. The inquest heard that some of the notes completed retrospectively were based on assumption rather than first hand knowledge. This was not clear in the notes.</t>
  </si>
  <si>
    <t>"Alissa Claire Norton aged 4 days"; "Alissa Claire Norton died on 22nd April 2022 at the Royal Sussex County Hospital... from a hypoxic ischaemic encephalopathy caused by chorioamnionitis"</t>
  </si>
  <si>
    <t>https://www.judiciary.uk/prevention-of-future-death-reports/thomas-godderidge-prevention-of-future-deaths-report/</t>
  </si>
  <si>
    <t>2024-0073</t>
  </si>
  <si>
    <t>On 3 March 2023 I commenced an investigation into the death of Thomas Godderidge. The investigation concluded at the end of the inquest. The conclusion of the inquest was:
Accidental death.
1a) Smoke inhalation in combination with chronic obstructive pulmonary disease and ischaemic heart disease
1b)
1c)
II)</t>
  </si>
  <si>
    <t>Thomas Godderidge was 85 years old. He lived at [REDACTED], Carlisle. Mr Godderidge was frail and suffered from short-term memory loss. On sixteenth February two thousand and twenty-three a fire broke out at Mr Godderidge's home. He died as a result of smoke inhalation. Prior to Mr Godderidge's death repeated concerns had been raised about his risk of causing a fire. He repeatedly discarded lit cigarettes and had the habit of cutting paper into strips which provided a ready source of fuel for a fire.</t>
  </si>
  <si>
    <t>During the inquest I heard from the carers who worked with Mr Godderidge. They reported to me that when concerns are raised about a service-user's capacity there is not reliable and routine liaison between Adult Social Care and the care providers. I am concerned that this gives rise to a risk of future deaths. Care workers are very likely to see a service user more often than others. They have a particularly valuable perspective as to a person's capacity. If their observations are not being considered then opportunities to provide care to vulnerable people may well be missed. Mr Godderidge's carers also reported to me that in their experience consideration of capacity by Adult Social Care does not always reflect the possibility that a person's capacity may be variable and fluctuating. I am concerned that this gives rise to a risk of future deaths if a person is considered on a 'good day' without understanding that their presentation fluctuates substantially over time.</t>
  </si>
  <si>
    <t>"Thomas Godderidge was 85 years old"; "The conclusion of the inquest was: Accidental death"</t>
  </si>
  <si>
    <t>https://www.judiciary.uk/prevention-of-future-death-reports/daniel-tucker-prevention-of-future-deaths-report/</t>
  </si>
  <si>
    <t>2024-0115</t>
  </si>
  <si>
    <t>On 11 May 2022 I commenced an investigation into the death of Daniel Mark Edward Tucker aged 24. The investigation concluded at the end of the inquest, conducted before a jury, on 6 February 2024. The jury returned a narrative conclusion.</t>
  </si>
  <si>
    <t>Daniel was detained pursuant to s.2 of the Mental Health Act 1983 on Saturday ninth April two thousand and twenty-two and admitted to Redwood 1, Highbury Hospital, Nottingham the following day. He had a diagnosis of Emotionally Unstable Personality Disorder (EUPD) and a long history of mental ill health, including multiple instances of self-harm and suicidal thoughts and behaviour. Following a period of relative stability, he presented at A&amp;E on fifth April two thousand and twenty-two after an episode of deliberate self-harm. He disclosed suicidal thoughts. He was referred to the Crisis Resolution Home Treatment Team that day but was detained on ninth April after disclosing that he had not only an intention but a plan to end his life, details of which he declined to disclose. Due to previous negative experiences on Redwood 1, Daniel requested a move to another ward. He declined nearly all attempts by staff to engage with him and was consistently described as low in mood, very withdrawn and largely confining himself to his bedroom. He was physically though not formally discharged following a Ward Round on twenty-second April two thousand and twenty-two. A clinical psychologist present at that Ward Round gave evidence that she raised concerns that his mental state and demeanour were not conducive to imminent discharge. Daniel left Highbury Hospital at around 17:55 that day. At approximately 20:30, he ingested a lethal quantity of [REDACTED] which he purchased [REDACTED] prior to his detention and admission to Redwood 1. The inquest heard evidence that Daniel had openly discussed his plans to end his own life on a chat forum of the [REDACTED] while detained at Highbury Hospital. It appears he also obtained information on [REDACTED] as a method of suicide and where to source it, from that site.</t>
  </si>
  <si>
    <t>A continuing practice/culture of minimising the importance of a ward specific risk assessment and care plan
I am concerned that, notwithstanding the existence of a clear, appropriate policy and significant commendable actions by the Trust since Daniel’s death to address this issue, there remain clinical and nursing staff who do not fully recognise or accept the importance of completing and utilising the required risk assessment and care plan. This suggests there may be a persisting training or cultural issue.
The inquest heard evidence that there was and remains a clear and robust policy in place which most staff were aware of. This requires a care plan and risk assessment be initiated upon a patient’s admission, completed within 72 hours of admission and updated as necessary during admission. Further, since Dan’s death, the Trust has gone to considerable and commendable lengths to ensure that care plans and risk assessments are in place in every case and to reinforce the requirements of this guidance within the Nursing team; that team hold primary but not sole responsibility for creating and updating the risk assessment and care plan document. I also heard that a recent audit found that all current patients had an appropriate care plan in place. The Ward Manager agreed this is a basic and fundamental part of any patient’s care. In spite of all of this, an experienced ward nurse and two psychiatrists a consultant and a registrar involved in Dan’s care seemed to minimise the practical importance of the required process and documentation, the latter both suggesting they would not routinely consult it.
Inadequate system of allocating a named nurse to patients and recording the same
I am concerned that, notwithstanding the existence of a clear, appropriate policy requiring the same, the current system of allocating a named nurse and ensuring patients receive regular and effective one to one sessions with them are inadequate. I am also concerned that no record is kept of the named nurse appointed to each patient, thus as in this case hindering any investigation where issue around the role and actions of that person arises.
The General Manager of Adult Mental Health at the Trust helpfully and frankly acknowledged that the evidence heard at inquest raised questions about the adequacy of the existing system, of which he was not previously aware of. It remains unclear whether Daniel was appointed a Named Nurse who failed to perform that role effectively, or whether there was a failure to appoint such a nurse at all. The General Manager’s view was that under the existing system, it is possible that a named nurse was appointed without their knowledge. While the Ward Manager gave evidence that she would have no confidence Daniel would have known who his named nurse was, even if one was appointed. The inquest heard evidence that named nurse sessions with Daniel during previous admissions had been important opportunities for engagement with staff and had elicited a substantial amount of information pertinent to his risk and treatment. The General Manager assured me that he has already requested an urgent review of the system, but he was unable to provide any further information upon conclusion of the inquest as to what further action, if any, is proposed.
Inadequate skills knowledge training on how to encourage patients to engage
I am concerned that clinical, nursing and or support staff may not currently have sufficient skills or knowledge in dealing with patients who appear unable or unwilling to engage with staff and or treatment.
A psychiatrist not involved in Dan’s care gave evidence about the advice he would have given to colleagues on how to seek to assist a patient who, like Dan, was unwilling or unable to engage with staff: first, identify the likely reasons for the patient’s lack of engagement; second, having regard to those reasons, develop plans and strategies to address the specific barriers identified.
I heard little evidence that either of these steps was followed by any of the staff involved in Dan’s care. One barrier was identified his previous negative experiences on the ward and wish to be transferred to another ward or hospital but seemingly forgotten after an initial transfer request to the Bed Management team, which was not then followed up. Even with the benefit of hindsight, the doctors, nurses and healthcare assistants involved in Dan’s care seemed unable to offer any insight into the reasons for his difficulties engaging beyond his diagnosis of EUPD or articulate any strategies or techniques that might have helped him overcome them.
I am concerned that confirmed ingestion of [REDACTED] during a 999 call does not trigger a category 1 response from the Ambulance Service
Dan ingested [REDACTED] at around half past eight in the evening on twenty second April two thousand and twenty two. His friend informed the 999 call handler that he had done so during a first 999 call at twenty thirty nine. That call was correctly graded as requiring a category 2 response, as Dan was both conscious and awake. Fourteen minutes later, at twenty fifty three, Dan collapsed. His friend’s second 999 call was correctly graded as requiring a category 1 response, as Dan had become unconscious, his breathing agonal. The first ambulance crew arrived at twenty one oh four. Dan went into cardiac arrest at approximately twenty one twenty four. Consideration was given by the ambulance crew to scoop and run to arrange a rendezvous to administer the necessary drugs to counter [REDACTED], but this was no considered longer feasible once Dan had gone into cardiac arrest.
The inquest heard evidence from a consultant toxicologist that even in very small quantities [REDACTED] or [REDACTED] is lethal; it is a potent poison. I understand it is also, tragically, an increasingly common means of suicide. Mental health professionals who gave evidence expressed deep concern at its easy availability and growing popularity for vulnerable people seeking to end their own lives. The expert toxicological evidence indicated that its acute toxic effects can be rapid as short as twenty minutes after ingestion, depending on dose and can quickly become irreversible.
This suggests that almost any case involving the ingestion of [REDACTED] or [REDACTED] is likely to be a time critical life threatening event. Yet it is does not currently fall within that category for the purposes of grading 999 calls, unless the patient is unconscious or not breathing. While there was no evidence that a category 1 response would have prevented Dan’s death, I believe there is a risk that other deaths will occur if ingestion of [REDACTED] continues to require a category 2 response.
Continuing accessibility of [REDACTED]
Dan was using an online suicide forum, [REDACTED]. Through that forum he was able to engage in discussions with other [REDACTED] members and obtain information [REDACTED].
Notwithstanding the provisions of the Online Safety Act two thousand and twenty three, and apparent attempts to block access to the website, I heard evidence that it remains easily accessible to vulnerable people in the UK. I am concerned that further deaths will occur while this remains the case.</t>
  </si>
  <si>
    <t>"Daniel Mark Edward Tucker aged 24"; "death of Daniel Mark Edward Tucker aged 24"; "he ingested a lethal quantity of [REDACTED]"; "he had not only an intention but a plan to end his life"; "he disclosed suicidal thoughts"; "using an online suicide forum"</t>
  </si>
  <si>
    <t>https://www.judiciary.uk/prevention-of-future-death-reports/samuel-curless-prevention-of-future-deaths-report/</t>
  </si>
  <si>
    <t>2024-0089</t>
  </si>
  <si>
    <t>On the 25th October 2022, I commenced an investigation into the death of Samuel Curless Sam. Sam died on the 24th October 2022 at the Manchester Royal Infirmary. He was 29 years old. The investigation into his death concluded on the 2nd February 2024 when I completed the inquest into his death. The medical cause of death was found to be 1a Hypoxic Ischaemic Encephalopathy caused by 1b hanging. I recorded a conclusion of suicide.</t>
  </si>
  <si>
    <t>Sam had a long history of anxiety and depression. He had reported feeling suicidal in the past. He was the sole carer for his young son and his son was a protective factor for him. On the 23rd September 2022, the deceased was arrested at home in relation to an allegation of a serious criminal offence. He was taken to the police station where he was interviewed under caution. He was released on bail the same day with conditions not to have any contact with anyone under the age of 18. On Friday 21st October, Sam was informed that all of his bail conditions were removed, but that he remained under investigation. He was provided with police documentation that confirmed this. Sam contacted the children’s social worker and informed her of the change to his bail and asked if he could now see his son unsupervised. The social worker told him that she would need to verify the bail position with the police before their plan could change. Sam agreed to continue with the supervised contact on Monday, but he would have found it difficult to hear and understand. At 14:05 on Saturday 22nd October, Sam made a call to GMP 101 service from his mobile phone. This call was connected to a GMP Call Handler at 14:12 and a police log was commenced. From the audio recording of the call, Sam could be heard telling the Call Handler that he thought he had found a dead body. He gave the location [REDACTED]. He said it was the first plot near some stainless-steel containers near the car park. The conversation between the deceased and the call handler lasted approximately 40 seconds, after which Sam did not respond to further attempts at engagement. The call handler kept the line open for just over 5 minutes. As the deceased’s call to GMP was a 101 call and not a 999 call, the Call Handler was not able to obtain the precise location using his mobile phone and data services. She obtained a street name to add to the location after talking to her supervisor. The Call Handler did not know that the deceased had any intent to take his own life, but she did conclude that there was a risk that the dead body he was reporting might not be dead. At 14:29 she graded the THRIVE risk as high and graded the GMP response as 1. She coded the call as G15 which includes a concern for welfare or risk of suicide. Radio Operators dispatched GMP officers at 14:33. The Call Handler failed to call an ambulance at 14:29. It was a GMP minimum standard expectation that she should have done so at the point that she had a location to dispatch to and was part of her training in response to reports of a dead body. [REDACTED] gave evidence to the inquest that this was an admitted failing by GMP, but I found that it did not make any material contribution to the death. Two officers attended [REDACTED] at 14:38 within the Grade 1 response time. They located Sam in a shed [REDACTED] at 14:42. They found him suspended from a ligature [REDACTED]. The first officer on the scene assumed that she was looking at a dead body. She did not check for a pulse until around 14:46. A total of three officers were in attendance by this point. A further check at 14:48 revealed that he was still warm and only at that point was he cut down. After further checks for a pulse, CPR was commenced by the officers at 14:50. The three initial attending officers failed to administer any basic life support to Sam for approximately eight minutes after discovering him suspended. The officers failed to perform any immediate initial checks of Sam’s vital signs when they discovered him. The officers failed to remove the ligature and therefore an airway obstruction at the earliest opportunity. It was GMP and College of Policing policy that officers attending a suspected sudden death should not assume death, should make preservation of life their priority and not delay in administering basic life support until an ambulance arrives. In their evidence to the inquest, these failings were admitted by the officers but I found that did not make any material contribution to the death. The attending officers all assumed that an ambulance had been called by GMP comms. In fact, one was only contacted at 14:48. NWAS went mobile at 14:57 and attended the scene at 15:01 and commenced advanced life support. Following paramedic intervention, spontaneous circulation returned at 15:24. Sam was then taken to Manchester Royal Infirmary, where despite appropriate resuscitation and life preserving treatments he died on the 24th October 2022.</t>
  </si>
  <si>
    <t>That in respect of GMP call handlers being required to call an ambulance to attend the scene, even where it is reported that someone is dead there has been no institutional learning following this incident I asked if there had been any learning reflection or training since this incident he said that there hadn’t on this issue
That the training delivered to the first two attending officers did not adequately prepare them for responding to a scene where someone is found hanging in a way which is consistent with their priority to preserve life of a hanging casualty
I heard evidence from Detective Superintendent that both attending officers were part of a cohort of at least 650 officers within GMP and a larger cohort nationally who received their initial police training entirely online I am concerned that both officers’ training on sudden death and the training of others was delivered as one of over 15 online modules on a given day and that at the time of the inquest they had not received any classroom based or on the job training I am concerned that they are not the only officers within GMP who have received this level or method of training input and therefore there is a risk that other officers on duty have inadequate training on this issue
There was evidence given to me by Detective Superintendent that there is an unknown number of GMP officers who are not meeting the expectation of receiving first aid refresher training within 12 months which since May 2022 has included training on how to resuscitate a hanging casualty I am therefore concerned that there remains a cohort of officers who have not had the post May 2022 training that includes how to provide basic life support to this kind of casualty until the arrival of an ambulance</t>
  </si>
  <si>
    <t>"He was 29 years old"; "I recorded a conclusion of suicide"</t>
  </si>
  <si>
    <t>https://www.judiciary.uk/prevention-of-future-death-reports/adrian-green-prevention-of-future-deaths-report/</t>
  </si>
  <si>
    <t>2024-0113</t>
  </si>
  <si>
    <t>On twelfth November two thousand and twenty one I commenced an investigation into the death of Adrian Stuart Green age 55. The investigation concluded at the end of the inquest on twenty third February two thousand and twenty four. The conclusion of the inquest was a narrative one in that Mr Green died at Torbay hospital on first November two thousand and twenty one from alcoholic liver disease where opportunities to prevent his medical deterioration were not taken.</t>
  </si>
  <si>
    <t>Despite there being a safeguarding meeting following Mr Green’s death on 22nd January 2022 there appeared to be no review of whether the local authority ought to have had policies in place to ensure that independent providers were adequately carrying out their contractual duties towards vulnerable individuals especially if the CQC were correct and there was no role for them in this case [REDACTED] gave evidence to the inquest that she believed that there was a role for the CQC here as she believed that Mr Green had been in receipt of a personal care package [REDACTED] made a referral to the Disclosure and Barring Service in respect of the former manager’s actions and received no response as to what action if any the service were taking or an acknowledgement of her concerns</t>
  </si>
  <si>
    <t>"Adrian Stuart Green age 55"</t>
  </si>
  <si>
    <t>https://www.judiciary.uk/prevention-of-future-death-reports/allison-aules-prevention-of-future-deaths-report/</t>
  </si>
  <si>
    <t>2023-0313</t>
  </si>
  <si>
    <t>On 3 August 2022 I commenced an investigation into the death of Allison Vivian Jacome Aules. Allison was 12 years old when she passed away on 19 July 2022. The investigation concluded at the end of the inquest on 17 August 2023. The conclusion was that Allison died as a result of suicide, contributed to by neglect.</t>
  </si>
  <si>
    <t>Allison Aules was referred to the mental health team in May 2021 with concerns around evidence of self-harm, low mood, anxiety and enuresis. Her case was inappropriately screened as routine and the referral was triaged eight weeks later. Allison was not communicated with at this time, but her mother shared a full account of concerns with the triage psychologist. Additional concerns were raised during triage and the matter was taken to a multi-disciplinary team. The team decided that Allison should be assessed face to face. They determined the case to be low risk and placed it in the green zone. The concerns shared with the service should have resulted in a more urgent face to face assessment. The assessment of Allison took place nine months later. This was not a face-to-face assessment, as directed by the multi-disciplinary team. There was a telephone discussion, initially with Allison's mother alone. Allison later spoke to the assessor but there was no full assessment of her mental state. There was no full exploration of the concerns raised in the referral and in the triage discussion. There was no evidence of the assessor determining the cause of Allison's worrying presentation. There was no carefully documented assessment of risk. There was no carefully devised risk management plan. A decision was made to discharge Allison from the mental health team, with no multi-disciplinary review or liaison with the referrer. Allison continued to receive counselling provided at her school, but this concluded at the end of term on the fifteenth of July two thousand and twenty-two. On the eighteenth of July two thousand and twenty-two Allison was found suspended in her bedroom. The failure to provide basic mental health care to Allison contributed to her death.</t>
  </si>
  <si>
    <t>The inquest identified multiple failings in the care provided to Allison. The failings occurred within a children and adolescent mental health service which was significantly under resourced. The inquest heard evidence that the under resourcing of CAMHS services is not confined to this local Trust but is a matter of national concern. The under resourcing of CAMHS services contributed to delays in Allison being assessed by the mental health team. The delay between triage to assessment was nine months. The inquest heard evidence that this delay is not unusual within CAMHS teams across the country. There was very little evidence of any consultant psychiatrist leadership within the CAMHS team. The inquest heard of the difficulties in recruiting suitably qualified psychiatrists to CAMHS teams. The inquest heard that funding for CAMHS teams within the allocation of funding for general mental health is poor. The inquest heard that the number of children presenting to CAMHS teams is increasing significantly. The number of referrals of children to the local CAMHS team in the early 2010s was between ten and twelve per week. The current number of referrals is in the region of 140 patients per week. There is a concern that ongoing under resourcing of CAMHS services whilst demand continues to increase will result in future similar deaths.</t>
  </si>
  <si>
    <t>"Allison was 12 years old when she passed away on 19 July 2022"; "the conclusion was that Allison died as a result of suicide"</t>
  </si>
  <si>
    <t>https://www.judiciary.uk/prevention-of-future-death-reports/benjamin-leonard-prevention-of-future-deaths-report/</t>
  </si>
  <si>
    <t>2024-0106</t>
  </si>
  <si>
    <t>On the 28th August 2018 the Court commenced an investigation into the death of Benjamin David Leonard. Ben died on 26th August 2018. The investigation continued with a five-day jury inquest from 3rd February 2020 to 7th February 2020. Whilst the jury were in jury retirement, on hearing the PFD evidence it became apparent that the Court had been misled, resulting in the jury being discharged on 7th February 2020. On 7th February 2020, I issued a Report to Prevent Future Deaths with the following 20 points. Responses to this PFD Report were provided from The Scouts Association dated 1st April 2020 and then an updated response dated 12th February 2021. The second jury inquest was fixed for four weeks and was due to proceed on 2nd November 2022 but had to be aborted due to material non-disclosure to the court. The third jury inquest began on 4th January 2024 and concluded on 22nd February 2024. The jury recorded their ultimate conclusion in Section 4 was unlawful killing by the Explorer Scout Leader and Assistant Explorer Scout Leader contributed to by the neglect of the Scouts Association.</t>
  </si>
  <si>
    <t>Ben aged 16 was on a three-day Explorer Scout trip in North Wales with three leaders and eight other Explorer Scouts. Prior to the trip, Ben had undergone a circumcision. On the day of arrival, the Assistant Explorer Scout Leader took all the Explorer Scouts on a three-hour unplanned hike without the other leaders. The next day’s plan of going up Snowdon was rearranged due to poor weather conditions. They instead went to Llandudno. After breakfast, the Explorer Scout Leader and his son left to move his car. The two other leaders and remaining Scouts walked through the town towards the Great Orme. There was no brief, instructions or written risk assessment was done. The group then proceeded up the Orme led by the Assistant Explorer Scout Leader, with the Assistant Scout Leader at the rear. Ben and two of the other Explorer Scouts split off from the main group, taking a different path up the Orme. Part way up the Orme, the Assistant Scout Leader paused and broke away from the group. Near the top of the Orme, the Assistant Explorer Scout Leader saw Ben and the two other Scouts on the grassy tops. The Assistant Explorer Scout Leader did not give any instructions to regroup, or to stay on the safe path. Ben and the two other Scouts were left unsupervised and proceeded to walk to the cliff edge. Ben complained of discomfort due to circumcision. Ben thought he could see a quicker way down the Orme and attempted to follow animal tracks down the cliff edge. During his descent, Ben slipped and fell from the cliff. Paramedics attended the scene and performed medical interventions and CPR. Ben was pronounced dead at quarter to three in the afternoon on the twenty-sixth of August two thousand and eighteen due to head injury.</t>
  </si>
  <si>
    <t>I am concerned that there is not a culture of candour within The Scouts Association and the impact that this has on safety and safeguarding. I am also concerned that, whilst the Charity Commission has regulatory oversight, there is no robust regulator who independently and periodically audits and inspects the systems, processes and training of The Scouts Association or the granting of permits for adventurous activities, hill walking and Nights Away permits. Further, The Scouts Association permit scheme for adventurous activities is exempt from regulation by the Health and Safety Executive. Following Ben’s death as indicated by Chapter 7 of The Scout’s Policy, Organisation and Rules, at that time required the Charity and Company Secretary of the Association to establish an enquiry on behalf of the Board of Trustees. This should have detailed authorisation, training, equipment, briefing and leadership of the party involved together with their observation of the sequence of events and possible causes of the fatality. As of twenty-second February two thousand and twenty-four, over five years since Ben’s death there is still no Fatal Accident Inquiry Panel Report in existence. Further still, even the prospective panel members for this investigation have not been identified. A document I have received entitled ‘BL Great Orme Learning and Actions Update’ dated thirtieth September two thousand and nineteen is inadequate when considering the root and branch type of review needed following a child fatality to identify and address issues of safety and safeguarding – particularly these having been identified as significant issues on the day of Ben’s death and despite this fact – no investigation followed - with The Scouts Association maintaining this was due to a live police investigation initially, and latterly due to this inquest. Without a timely internal Fatal Accident Inquiry Panel Investigation Report this gives me great concern that issues of safety and safeguarding are not properly considered, transparently engaged with and then addressed formally in respect of a child fatality. The evidence provided by The Scouts Association has been inconsistent as to when it is said a Fatal Accident Inquiry Panel report is commissioned and completed in circumstances where there is an inquest. A Fatal Accident Inquiry Panel investigation initiated by the Charity and Company Secretary, should have engaged with the early identification by the District Commissioner, County Commissioner, and The Scouts Association Headquarters staff who had concerns and noted failings relating to the planning, risk assessment, supervision and approval for the trip including the absence and non-attendance of the identified and necessary first aider, the presence of over eighteen year olds on trip which had not been disclosed or approved by the District Commissioner and concerns around the competence of the leaders. The Scouts Association reconstruction trip to the Great Orme after Ben’s death on ninth October two thousand and eighteen attended by The Scouts Association Senior Scouting leadership and lawyers with the actual leaders from the trip indicates a desire by the Scouts Association headquarters staff to control the narrative, especially surrounding dynamic risk assessment. Any investigation by County or District level was prevented by headquarters at Gilwell. The District and County Commissioners had identified failings and concerns relating to safety and safeguarding on the day Ben died and the extent of the failings were known and many identified further, following the trip to the Great Orme on the ninth October two thousand and eighteen. In this investigation the evidence I have heard leads me to a concern as to a general reluctance by The Scouts Association to engage in a meaningful learning exercise to prevent a recurrence of the issues pertaining to Ben’s death. This inquest was stated as the reason preventing a Fatal Accident Inquiry Panel report. However, a Fatal Accident Inquiry Panel relating to another death in Scouting of a twenty-one-year-old leader was considered in evidence. This Fatal Accident Inquiry Panel and recommendations were completed before that Inquest. However, it is not clear as to whether this report and recommendations was shared with the relevant Coroner. It is also not clear if, even when Fatal Accident Inquiry Panel reports have been completed, whether they are provided to the relevant Coroner. I therefore have concerns that not all matters regarding deaths connected with the Scouting Movement and Association are being communicated, even by provision of draft report and recommendations, to His Majesty’s Coroners of England and Wales to inform Prevention of Future Death issues and a Coroner’s Prevention of Future Death reporting duties. Safety training is predominantly done online. Having seen and forensically within the hearing, undertaken an exercise to complete the current Safety Module, I am concerned that the course is superficial at best and fundamentally basic. It can be completed in twelve minutes. It is unsurprising that the current pass rate is now correspondingly high. This causes concern as an introductory module needed to equip thousands of leaders with an understanding of how to complete a risk assessment in order to keep Scouts safe. It does not embed the fundamental principles of safety and safe scouting. Whilst reference material is available in the course, it is not mandatory reading and not required in order to complete the click through course. There was a plain reluctance to prioritise the safety of young people following Ben’s death in that, the leaders were not subjected to restricted duties until seventeenth October two thousand and eighteen when Ben had died on twenty-sixth August two thousand and eighteen and in the time from Ben’s death, the leaders had taken part in a camp called Deep Heat. Policy, Organisation and Rules indicated the neutral act of suspension should have been imposed as a minimum for the leaders. Once the restricted duties were issued, there was confusion as to whether these related to individuals or specific activities and at least one of the leaders continued in their Scouting obligations with no restrictions as it related to Scouts rather than Explorer Scouts and so the restrictions were ineffective. Suspension of the leaders and Group Scout Leader was only imposed in November two thousand and twenty-two, four years after Ben’s death, following the second inquest that needed to be adjourned due to non-disclosure. Suspension exists to ensure the safety and safeguarding of children until the investigation to establish facts has been undertaken. The nominal Explorer Scout Leader in place when Ben Leonard died was subsequently appointed on Compass as a District Section Leader Reddish Unit at Stockport in November two thousand and nineteen. The formal interview to appoint the leader to the role the Reddish Explorer Scout Leader took place in two thousand and twenty after his appointment on Compass. It concerns me that notwithstanding the known failures in the planning and execution of the trip, and it having been identified by the County Commissioner, the District Commissioner, the Head of Safeguarding and Head of Safety at The Scouts Association headquarters that the leader had lied in the planning for the trip at which Ben died. Over eighteen-year-olds were allowed on this trip, by the leader, having not been listed on the Nights Away Notification form as adults, nor registered on the Scouts’ Compass system or having undergone Disclosure Barring Service safeguarding checks. In addition, the inquest has identified the limited knowledge and understanding of the leader of any of his training undertaken throughout his time acting as a volunteer leader for the Scouts. The lack of understanding of training was a similar picture for the other leaders on the trip at which Ben died and for other Scouting witnesses. This gives rise to a concern that there are other appointed leaders in post who are not suitably competent or qualified in respect of the fundamental issues of safety and safeguarding. I have heard evidence that The Scouts Association headquarters maintain that it is for the County and District as autonomous charities to monitor and audit training compliance. I am concerned that there are not robust systems of analysis, reporting and clarity as to the responsibilities of the County and District and what The Scouts Association require from the County and District in respect of training compliance, completion of induction training within five months, completion of the full adult training scheme within two years, appointment to roles – both pre provisional, provisional, and full appointment, and granting of permits. I heard evidence from the County Training Manager for Greater Manchester East - a volunteer role and he himself accepted that he had historically delivered training based on out-of-date factsheets and volunteered that he needed to update his own knowledge. I have been told that an urgent audit of the County Training Manager occurred after his evidence to the inquest. I have a concern therefore as to the general audit and inspection of County Training Managers nationally. For Local Training Managers a process for validation exists whereby a training adviser interprets the Training Advisers Guide and has a broad scope within which they can validate a learner’s training. This creates a risk of the approval of superficial and inadequate learning. The provision of training relies heavily on the goodwill of volunteers. The expert to the inquest recommended – as exists for other organisations and charities - that there should be a paid regional individual with a responsibility for training who would serve as a point of contact for local volunteers should they require any support with their training and to ensure quality training and compliance. It was identified that this required a paid individual that was missing in the current chain between the volunteer line and The Scouts Association necessary for training and delivery of activities. Some leaders had not completed their mandatory training within the five-month period; one leader’s training was three years and nine months late; another was two years and one month late. One leader had not completed his wood beads training within the two-year period; it was completed two years and nine months late. There was no apparent sanction for having missed deadlines for training. I was then provided with statistics, which showed that on seventh September two thousand and eighteen, there were 373 open roles in Stockport District that were in scope for Getting Started and Wood Badge training. The 373 roles were held by 318 volunteers. There were 180 roles (48 per cent) overdue for completing their Getting Started training. There were 94 roles (25 per cent) overdue for their Wood Badge training. There were 318 volunteers in Stockport District that were in scope for first aid training. Of those 318 people, there were 57 (18 per cent) who were overdue their first aid training. The rules at that time did not require first aid to be up to date at all times. These statistics lead to the clear conclusion that there were widespread and significant gaps in training being completed in a timely manner, with concerns surrounding the training provision in the Stockport District. Whilst the training statistics have notably improved, this is based on what I have considered on superficial and basic training which raises concerns around whether the core underlying principles such as risk assessments are being adequately understood. I am concerned by evidence at the inquest that, presently, Stockport only has six Local Training Managers in post where nine are required. The remaining three are awaiting appointment. I did not receive any evidence to suggest that, following an appropriate risk assessment for the Great Orme trip, there was a plan as to what type of first aid kit was required. None of the leaders had a first aid kit with them when they embarked on the walk up the Great Orme or on a three-hour hike on the Saturday. The Scouts Association guidance on the website about first aid kit requirements is basic and the evidence I heard gives me a concern that more should be done to ensure on every scouting trip and at scout huts there are appropriate first aid kits and contents including tourniquets to enable, if necessary, immediate life-saving treatment to be provided. There was a system in place whereby if a learner had a first aid at work certificate, they could self-certify that they had undertaken further learning, for Child CPR, hypothermia and meningitis to comply with Module 10 First Response. There were no checks to ensure that this further learning had been done, nor was it assessed. I have heard evidence as to improvements that have been made to the learning gap and training to supplement a First Aid at Work certificate as First Response Module 10 compliant, however, I am still concerned that the system lacks robustness. The Scouts Association is distant from its membership through its federated branches of eight thousand charities and layers of hierarchy meaning that it cannot know how health and safety is executed at ground level. Training and Policy, Organisation and Rules are generated centrally, yet The Scouts Association defer accountability for safeguarding and safety to the individual charities. The centralised safeguarding team and safety team are not on par with each other in terms of resources and reach to local level. Safety is not prioritised in the same way as safeguarding has been. Safeguarding is reacted to more quickly than safety by The Scouts Association. The example of a leader having been granted his Nights Away permit simply by providing a list of camps he had been on, demonstrates that there was no robust system in place to ensure that a permit holder responsible for children’s safety was suitably qualified. There is also a lack of clarity on where permits would be required for activities outside of the ordinary Scouts meeting place. The Scouts Association press release within moments of the jury’s conclusion demonstrates a failure of The Scouts Association to accept any accountability and understanding any proper learning from Ben’s death. The Scouts Association is institutionally defensive.</t>
  </si>
  <si>
    <t>"Ben aged 16"; "Ben was pronounced dead at quarter to three in the afternoon on the twenty-sixth of August two thousand and eighteen due to head injury"</t>
  </si>
  <si>
    <t>https://www.judiciary.uk/prevention-of-future-death-reports/sylvia-white-prevention-of-future-deaths-report/</t>
  </si>
  <si>
    <t>2024-0044</t>
  </si>
  <si>
    <t>On third November two thousand and twenty-three I commenced an investigation into the death of Sylvia Linda White aged ninety-two years The investigation concluded at the end of the inquest on twenty-sixth January two thousand and twenty-four
Box 3 of the record of inquest read Sylvia Linda White was ninety-two years of age and partially sighted She maintained a level of independence at home with the assistance of carers On thirteenth October two thousand and twenty-three at 0758 a carer discovered Mrs White pinned to the bedroom floor by an overturned wardrobe which she appeared to have accidentally pulled down on top of herself during some form of fall or slip Mrs White was conveyed to Hull Royal Infirmary and found to have a traumatic subdural haemorrhage The bleed progressed and Mrs White was placed on palliative care She died on twenty-eighth October two thousand and twenty-three</t>
  </si>
  <si>
    <t>Sylvia Linda White was 92 years of age. She maintained her independence at home but had carers visit four times a day. She was mobile but used aides. She was partially sighted, having problems in both eyes. As outlined above Mrs White was found by a carer on the morning of Friday 13 October 2023 pinned to the floor by a wardrobe. She sustained a head injury and died on 28 October 2023 in hospital. There was no issue with her care in hospital leading to her death.</t>
  </si>
  <si>
    <t>The main issue of this inquest was to try to ascertain exactly how the wardrobe came to be on top of Mrs White and evidence was heard on the subject. As the evidence neared its conclusion a comment was made regarding discharge summaries and the role they play in updating risk assessments for carers. I am fully aware that the hospital did not have the opportunity to put forward any information on this point, however it is my statutory duty to make a report to prevent future death, and the evidence in this case was that this was an issue that occurred regularly. Prior to this incident occurring Mrs White had been in hospital and discharged on 4th October 2023. A manager for the care home outlined that the paperwork provided to carers known as the discharge summary is often inadequate in providing suitable information. In this instance I was informed it did not provide any information on Mrs White’s increased frailty and decreased mobility. This means that information provided is inappropriate for ongoing risk assessments. The manager did outline a particular form that they prefer, I make no comment regarding the format of the information required, merely the need for appropriate information to allow risk assessments to take place. The manager stated that a social worker should be completing a risk assessment prior to discharge but this often does not happen. In many cases a doctor or another member of staff will complete a discharge summary. The information in these is often lacking to safeguard the welfare of the person concerned with regard to their care needs. The manager stated they often have to alert safeguarding at the local authority of the deficit. Bearing in mind the importance of a discharge summary in providing the foundation information for the ongoing safe care of patients as they leave the hospital environment, this is an issue where either a structured approach is required or training to those who are failing to complete them correctly is required.</t>
  </si>
  <si>
    <t>"Sylvia Linda White aged ninety-two years"; "Sylvia Linda White was ninety-two years of age"</t>
  </si>
  <si>
    <t>https://www.judiciary.uk/prevention-of-future-death-reports/tina-neverland-prevention-of-future-deaths-report/</t>
  </si>
  <si>
    <t>2024-0260</t>
  </si>
  <si>
    <t>On 8 August 2023 I commenced an investigation into the death of Tina Neverland. The investigation concluded at the end of the inquest on the 30 January 2024. The conclusion of the inquest was that the deceased Tina Neverland died as a result of a road traffic collision.</t>
  </si>
  <si>
    <t>The deceased Tina Neverland, a pedestrian was walking south along Maidstone Road before using the grassy central reservation on Maidstone Road, Chatham (A229) and has crossed the northbound carriageway when she was hit by a motorcycle which was being driven within the speed limit for the road. She suffered traumatic brain injury following the collision on the 26 July 2023 and despite treatment died at Kings College Hospital on the 30 July 2023.</t>
  </si>
  <si>
    <t>"the deceased Tina Neverland died as a result of a road traffic collision"; "She suffered traumatic brain injury following the collision on the 26 July 2023 and despite treatment died at Kings College Hospital on the 30 July 2023."</t>
  </si>
  <si>
    <t>https://www.judiciary.uk/prevention-of-future-death-reports/joshua-smith-2/</t>
  </si>
  <si>
    <t>2016-0599</t>
  </si>
  <si>
    <t>On 7th April 2015 I commenced an investigation into the death of Joshua Harry Smith aged 16 years. The investigation concluded at the end of the inquest on 4th November 2016 with the following narrative conclusion On the 4th April 2015 Joshua Harry Smith aged 16 years attended a party at a friend’s house Joshua drank some alcohol but was not drunk. He seemed fine when Joshua’s father collected him arriving home at 00 30 a.m. on the 5th April 2015. At 02 15 a.m. Joshua contacted ambulance control by 999 call asking for an ambulance. He was below the cliffs near the southernmost part of Spittal Beach Northumberland having fallen. Joshua had intended to jump from the cliff then changed his mind slipped and fell down the cliff to the bottom. Earlier text and Facebook messages showed that Joshua was thinking of taking his own life. After a prolonged search Joshua was eventually found clinging to a rock in the water at the base of the cliff at 04 01 a.m. There had been significant delays because Joshua’s first call to ambulance control advising his location as Spittal was not heard until it was later played back and while ambulance police fire and other agencies tried to locate Joshua. There was no indication that JESIP principles Joint Emergency Services Interoperability Program were followed regarding briefings or co-ordination of resources and the Berwick ambulance crew felt that there was no search co-ordinator or person taking overall control. Other agencies did not feedback what resources they had committed to the incident. When Joshua was eventually located at 04 01 a.m. he lost his grip while holding onto a rock and he was taken away from the shore by movement of the waves. An RAF Sea King helicopter by that time arrived and Joshua was winched out of the sea unconscious and conveyed to Wansbeck General Hospital. Sadly Joshua’s death was confirmed at 06 15 a.m. at Wansbeck General Hospital.</t>
  </si>
  <si>
    <t>As described in the above narrative.</t>
  </si>
  <si>
    <t>At 2.15 a.m. when Joshua made his 999 call he stated to Ambulance control that he had fallen from a cliff near Spittal Beach which is on the south side of the River Tweed and injured himself, that he was alone and was unable to walk. Police and other emergency services were not immediately alerted from the outset of the information provided in Joshua’s telephone call to 999. Joshua’s location could not be identified from the mobile phone call made to 999. Two Police Officers on Berwick Town Centre duties which is north of the River Tweed were asked in the street by paramedics for assistance in locating Joshua, and while paramedics went to look for Joshua on the north side of Berwick near the Holiday Park and cliffs, the police officers travelled to Spittal looking for Joshua although they had no name or further details at that time. A brief search of Spittal beach near to the cliffs by Police Officers was unsuccessful before they returned to Town Centre duties. A report to Police Control was not made at that time. The search for Joshua was briefly stood down after a North East Ambulance call to Joshua’s father indicated that Joshua was at home in his bedroom without waiting for [REDACTED] to check and confirm whether Joshua was in fact in his bedroom. The search for Joshua continued at Berwick Holiday Park on the north side of the River Tweed and the town of Berwick-upon-Tweed as a result of his location at Spittal Beach not being recognised from his 999 call. After Joshua’s phone call was listened back it was observed that he had described his location as Spittal at the bottom of a cliff near Spittal beach. Joshua had explained in his 999 call that he was below cliffs having fallen was injured and that an ambulance would not be able to reach him. The Hazardous Area Response Team of North East Ambulance was not deployed to the incident until approximately 3 a.m. arriving at the scene under an hour later and were 1.5 miles away from the incident at the time Joshua was swept out to sea by action of the waves. The circumstances of the incident showed that although there were examples of good co-operation and effort among the emergency services overall command control and co-ordination were unclear and JESIP was not followed.</t>
  </si>
  <si>
    <t>"Joshua Harry Smith aged 16 years"; "Earlier text and Facebook messages showed that Joshua was thinking of taking his own life"; "Joshua had intended to jump from the cliff then changed his mind slipped and fell down the cliff to the bottom"</t>
  </si>
  <si>
    <t>https://www.judiciary.uk/prevention-of-future-death-reports/samuel-jordan-prevention-of-future-deaths-report/</t>
  </si>
  <si>
    <t>2024-0056</t>
  </si>
  <si>
    <t>On 1 April 2020 an inquest was opened into the death of Samuel Thomas Jordan aged 25 years. The investigation concluded at the end of the inquest on 30 January 2024. The conclusion of the inquest jury was that Samuel Thomas Jordan died as a result of suspension by a ligature, his death being by suicide whilst suffering from mental illness.</t>
  </si>
  <si>
    <t>Samuel Thomas Jordan was sentenced to 8 weeks' imprisonment at HMP Exeter. This was his first time in prison. He suffered from mental illness which whilst in prison manifested itself in bizarre behaviour and an act of self-harm. Following fights with a cell mate on 26 March 2020 he was placed in a single occupancy cell where he was found hanging about four and a half hours later</t>
  </si>
  <si>
    <t>During the four months before his imprisonment, Samuel Jordan had been receiving treatment for severe anxiety while registered as a temporary patient with a medical practice in Launceston, Cornwall. Samuel had come to Cornwall from his home in Whitchurch, Hampshire where he was registered with another GP practice. On entering HMP Exeter, the prison healthcare obtained a summary of Samuel’s GP records from Hampshire via the NHS spine. The records from the Launceston practice were not sent to the prison since the NHS spine only operates to transmit records from the permanent GP practice and not a practice consulted on a temporary basis. As a result, Exeter Prison Healthcare was unaware of Samuel’s mental health issues immediately before coming to prison and was unaware of a current medication prescription lack of which the jury found contributed to Samuel’s death. The inquest heard that prisoners coming to prison frequently were nomadic and frequently had registered with GP practices on a temporary basis with the records from such practices not coming to the notice of prison healthcare as such records are not accessible through the NHS spine. Lack of access through the NHS spine to the records of the practice where Samuel was registered as a temporary patient was, the jury found, a contributory factor in Samuel’s death.</t>
  </si>
  <si>
    <t>"Samuel Thomas Jordan aged 25 years"; "the conclusion of the inquest jury was that Samuel Thomas Jordan died as a result of suspension by a ligature, his death being by suicide"</t>
  </si>
  <si>
    <t>https://www.judiciary.uk/prevention-of-future-death-reports/annabel-lewis/</t>
  </si>
  <si>
    <t>2017-0085</t>
  </si>
  <si>
    <t>On 8 November 2016 I commenced an investigation into the death of Annabel Mae Lewis aged 15. The investigation concluded at the end of the inquest on 8 March 2017. The conclusion of the inquest was suicide and the cause of death 1a asphyxia 1b external airways obstruction.</t>
  </si>
  <si>
    <t>The deceased had been anxious and suffering from low self-esteem for some time. She was concerned about her weight. There had been some recent family relationship difficulties and she experienced peer pressure at school relating to a stormy relationship that she had with her boyfriend. She had been referred to child and adult mental health services (CAMHS) in November 2015 by her GP but that referral was not accepted. She was referred again by her school on the 20th October 2016. The following day she had contact with the CAMHS team who offered her an appointment which she declined because of difficulty accessing the venue. On the 4th November 2016 the CAMHS team attempted unsuccessfully to contact the school referrer. On the same day her family perceived that she returned home from school unhappy. At about 1700 hours she went to her bedroom at her home address saying she had a migraine. At 1710 hours she received a text from her boyfriend saying he wished to end their relationship. At 1713 hours they spoke on the phone and she indicated to him that she was going to kill herself. At about 2200 hours her father went to her bedroom and found her on the bedroom floor with a plastic bag over her head tied underneath her chin. She was certified dead at the scene.</t>
  </si>
  <si>
    <t>At the inquest it was evident that Annabel had been referred by her GP to your team in November 2015 but that referral had not been accepted. She was referred again on 20 October 2016 by her school. This time the referral was accepted and your team made contact with her by telephone on 21 October 2016. She declined an appointment because she felt she could not get to the venue. No level of risk was recorded and next of kin details were not available. The date of appointment offered and declined were not recorded. Alternative time for appointment was not recorded. No follow up arrangements were recorded. There was no attempt to contact Annabel thereafter. An unsuccessful attempt to contact the referrer was made on 4 November 2016 the day Annabel took her own life. The time period between referral and initial contact and attempted follow up appears considerable. No attempt appears to have been made to engage with her parents who would have been in a position to assist with transport arrangements. The expectation that young people such as Annabel would 'opt in' to the system may be unrealistic given the difficulties that she had in engaging. Annabel might well have benefitted had she been offered a more proactive service.</t>
  </si>
  <si>
    <t>"Annabel Mae Lewis aged 15"; "the conclusion of the inquest was suicide"; "she indicated to him that she was going to kill herself"; "she was certified dead at the scene"</t>
  </si>
  <si>
    <t>https://www.judiciary.uk/prevention-of-future-death-reports/james-atkinson-prevention-of-future-deaths-report/</t>
  </si>
  <si>
    <t>2024-0043</t>
  </si>
  <si>
    <t>On 16 July 2020 I commenced an investigation into the death of James Atkinson. The investigation concluded on 15 January 2024 at the end of the inquest. The conclusion of the inquest was anaphylaxis following peanut ingestion. James Stuart Atkinson died on 10 July 2020 after eating a chicken tikka masala pizza purchased from Dadyal Takeaway Restaurant in Newcastle upon Tyne via Deliveroo application. The pizza contained peanuts to which he was allergic. The Dadyal menu did not contain specific information in respect of peanuts or other allergens. James did not contact the takeaway to advise them of his allergy. He ate the pizza, following which he suffered an anaphylactic reaction. No Epi-pen was located and delayed his access to adrenaline until paramedics attended.</t>
  </si>
  <si>
    <t>James was 23 years old with a history of asthma. In 2010 he was confirmed to have an allergy to nuts and in particular peanuts. He was prescribed an Epi-pen and antihistamines to manage his allergy. His Epi-pen was renewed only on his request, James last requested his Epi-pen in 2015. He attended three asthma reviews prior to his death. His allergy was not addressed during the reviews. There was no regular allergy review procedure provided locally or nationally. On 10th July 2020 he ordered food for himself and flatmates from Dadyal Takeaway Restaurant. Their menu contained limited information as to the ingredients used in the dishes produced and no allergen information or allergen matrix. James ordered a chicken tikka masala pizza. The presence of peanuts in both the dishes produced and in use in the kitchen was not referred to in the menu. James knew about his nut/peanut allergy. He did not contact Dadyal to advise of his allergy and was unaware that the chicken tikka masala pizza ordered contained mixed nut powder comprising of up to 99 per cent peanuts. He suffered an allergic reaction shortly after consuming the pizza. He called an ambulance which arrived within four minutes of his call. His Epi-pen could not be located; missing an opportunity for an adrenaline injection prior to paramedic arrival. Despite paramedic and hospital care and treatment James died due to anaphylaxis resulting from peanut ingestion.</t>
  </si>
  <si>
    <t>The evidence in this case unequivocally established that James was not under regular review for his allergy, risk of anaphylaxis and the benefits of automatic adrenalin injectors. The report of [REDACTED] identifies the need for wider consideration of a systematic approach to improving anaphylaxis awareness and management. The risk of future deaths in the context of allergy anaphylaxis remains in the absence of an appropriate structure to educate, review and manage those who are diagnosed allergies. Action should be taken. In my opinion action should be taken to prevent future deaths and I believe you [REDACTED] and the Rt Hon Victoria Atkins MP Chair have the power to take such action.</t>
  </si>
  <si>
    <t>"James was 23 years old"; "anaphylaxis following peanut ingestion"</t>
  </si>
  <si>
    <t>https://www.judiciary.uk/prevention-of-future-death-reports/peter-stajic-prevention-of-future-deaths-report/</t>
  </si>
  <si>
    <t>2024-0053</t>
  </si>
  <si>
    <t>On 21 March 2022 I commenced an investigation into the death of Peter Stajic aged 60. The investigation concluded at the end of the inquest on 1 February 2024. The conclusion of the inquest was that he died from a complication following a medical procedure to which a missed opportunity to provide medical intervention contributed.</t>
  </si>
  <si>
    <t>Peter was pronounced dead at 04.50 on 27 February 2022 at Calderdale Royal Hospital, Halifax. He was aged 60, fit and well save that he had required a carotid endarterectomy undertaken on 12 January 2022. Due to a postoperative haematoma, he was discharged on 16 January 2022. He developed an infection at the suture site. He was prescribed antibiotics by his GP. On 25 February he attended the Emergency Department at Calderdale Royal Hospital. This was an opportunity to discuss his case with a vascular consultant. It did not happen. On 26 February paramedics attended Peter at home at 10.42. There was evidence available of a herald bleed indicating that a major haemorrhage was likely to happen. This was not appreciated at the time and an opportunity was missed to admit Peter to the specialist Vascular Unit at the Bradford Royal Infirmary where, on the balance of probability, a procedure necessary to save his life could have been undertaken. In fact Peter was admitted to Calderdale Royal Hospital Emergency Department following a second attendance on his at home at 20.32 on 26 February. The concern at that stage was in relation to sepsis, not the risk of haemorrhage. He was triaged to level 3. At 22.56 a nurse noted bleeding at the suture site. She reported this to a consultant of the Department, who was not equipped to appreciate its significance. It is not available to conclude on a balance of probability that at that stage there would have been sufficient time to intervene to save Peter's life. Peter suffered a catastrophic haemorrhage shortly after 01.05 and consequently died.</t>
  </si>
  <si>
    <t>Although detailed expertise concerning a herald bleed is specialist vascular knowledge that the paramedics who attended Peter at his home on the morning of 26 February 2022 would not be expected to possess, the evidence to the inquest was that they would not have had any training in identifying one, nor any protocol for them to follow.</t>
  </si>
  <si>
    <t>"Peter Stajic aged 60"; "he died from a complication following a medical procedure"</t>
  </si>
  <si>
    <t>https://www.judiciary.uk/prevention-of-future-death-reports/samantha-gould-and-christine-gould/</t>
  </si>
  <si>
    <t>2021-0184</t>
  </si>
  <si>
    <t>An investigation commenced on 13 September 2018 into the death of Samantha Jane Gould Sam aged 16. The investigation concluded at the end of the inquest on 16 April 2021. An investigation commenced on 5 February 2019 into the death of Christine Elizabeth Gould Chris aged 17. The investigation concluded at the end of the inquest on 26 May 2021. These were separate inquests.</t>
  </si>
  <si>
    <t>In addition to the circumstances evident from the summary of the conclusions and findings set out above, when Sam and Chris were cared for at home which was during several periods the best place for their risk of self-harm/suicide to be managed, the need for vigilance around the clock became extremely challenging for their parents. This involved not just physical supervision but a need for care over medication storage and access and social media use. Although the First Response Service was available, the parents found that it did not offer sufficient support in practice and Chris' increasing aversion to the emergency services caused by PTSD meant that the use of ambulance and police responses was also highly problematic. The family's greatest need was for support in the overnight period which was a need with which social care services and CPFT were not able materially to assist.</t>
  </si>
  <si>
    <t>Overnight assistance for adolescent mental health patients being cared for at home but with high levels of need for CPFT and CCC. I heard evidence of increased funding for CPFT being used to extend home treatment options, but that this would be unlikely to extend to a 24/7 service. I also heard evidence from CCC that available support would now be considered under s17 Children Act or s117 Mental Health Act or both but that this would need to be jointly funded between social care and health. I remain concerned that a clear pathway to securing overnight assistance even if only on a respite basis for similar cases of exceptional need has not yet been clearly agreed between CPFT and CCC. I am concerned that if alternative supported accommodation in the community were the best solution, there does not appear to be provision for it in-area, so that admission to a mental health unit becomes more likely. Involvement of CCC alongside CPFT in complex adolescent mental health cases where the risk is of suicide or self-harm for CCC. In some respects CCC's involvement in Chris and Sam's care social care and education lacked direction, focus, knowledge and efficiency. I heard evidence of improvements in training in the relevant education and social work teams, and concerning the new Strong Families, Strong Communities Securing Best Outcomes for Children Strategy March 2021. Further, that CCC is restructuring all of its early help and adolescent services and will be implementing a formal contextual safeguarding framework and that these developments will be in place by the end of 2021. I am concerned that in the midst of restructuring and new guidance, there remains a risk that education inclusion officers and social workers on the ground may still not have sufficient knowledge, guidance and supervision to ensure that CCC give practical and robust support to parents and adolescent patients, alongside treating healthcare agencies, where the main risk of serious harm to the child is from self-harm or suicide arising from adolescent mental health disorders, rather than neglect of harm by a third party. Diagnosis of Borderline Personality Disorder for CPFT. I am concerned that the evidence in Chris' case, in particular, suggested a degree of age-related reluctance consistently to use the terminology of Borderline Personality Disorder or Emerging Personality Disorder or EUPD, even when a highly specialist second opinion had supported this and appeared to have been accepted. There are risks associated with a reluctance to use a personality disorder diagnosis cf Position Statement from the Royal College of Psychiatrists dated January 2020. I received evidence that there have already been some changes and improvements in the preparedness to recognise Borderline Personality Disorder and that further consideration will be given in the context of the new ICD 11. AWOL patients from Darwin Centre for Young People for CPFT. I heard evidence that since Chris' death, staff have been reminded of the applicable policies and that an audit has shown good compliance with the provision for calling the local signallers. I heard evidence that there is to be a further review of CPFT's own AWOL policy. I remain concerned that CPFT's own policy is too lengthy and complex to serve as reference guidance during a live AWOL incident. In particular the flow chart summary is unnecessarily complex and hard to follow at least as a tool to consult during a stressful incident. There is a risk of confusion in having two policies both of which are meant to be followed. There did not appear be desktop drills or other training exercises or information grab packs to ensure that all nurses in charge are properly equipped and trained to deal with AWOL incidents efficiently. Steps ought to be taken at managerial level to ensure that the confusion over the two policies and whether one had been superseded evidence of which only emerged during the inquest cannot recur in this or other areas when new policies are introduced.</t>
  </si>
  <si>
    <t>"Sam aged 16"; "Chris aged 17"; "risk of self-harm/suicide"; "risk is of suicide or self-harm for CCC"</t>
  </si>
  <si>
    <t>https://www.judiciary.uk/prevention-of-future-death-reports/robyn-skilton-prevention-of-future-deaths-report/</t>
  </si>
  <si>
    <t>2022-0247</t>
  </si>
  <si>
    <t>On 10 May 2021 I commenced an investigation into the death of Robyn Lily Audrey Skilton aged 14. The investigation concluded at the end of the inquest on 28 June 2022. The conclusion of the inquest was that Robyn took her own life whilst struggling with her mental health. The mental health services failed Robyn as they did not recognise the deterioration of her mental health nor provide her with the care and treatment she required. Her death was contributed to by neglect.</t>
  </si>
  <si>
    <t>On 7 May 2021 Robyn Skilton was found in Southwater Park having tied a ligature around her neck. Emergency services were called but death was confirmed at 1251 hrs. Robyn had a history of mental health problems which included self harming. Despite her deteriorating mental health at the time of her death she was still awaiting a formal assessment by a Child Psychiatrist.</t>
  </si>
  <si>
    <t>Robyn was failed by the Mental Health Services quite frankly due to the current lack of resourcing and provision in place to support young people struggling with their mental health. Due to the lack of availability of a Child Psychiatrist there are long waiting times for children to be assessed. Robyn was not seen by a Child Psychiatrist and or Psychologist despite there being a need for this to happen thereby enabling her to be diagnosed and receive a treatment plan. Robyn's parents did everything they could during this period to support Robyn including paying for a private counsellor but sadly Robyn's mental health continued to deteriorate during this time and she took her own life. Robyn initial acceptance into tier 3 Children and Mental Health Services CAMHS similarly did not happen in a timely manner. I do appreciate that the landscape that the local mental health Trust Sussex Partnership Foundation Trust was working under and the fact that Covid heightened the level of complexity across many services but there were many failings in the care provided to Robyn. It became very clear during the Inquest that there is significant under funding of the local mental health Trust who like many mental health Trusts have seen an explosion of referrals to their Children and Mental Health services CAMHS. By way of an example referrals to West Sussex CAMHS have increased by 95.6 per cent from May 2019 to May 2022. West Sussex CAMHS caseload has increased by 85 per cent from May 2019 to May 2022. West Sussex CAMHS Duty caseload has increased by 112 per cent from May 2021 to May 2022. Mental Health A and E presentations in period April 2021 to March 2022 have increased by 40 per cent on previous year April 2020 to March 2021. Additionally across Sussex CAMHS as a whole the referrals data shows May 2022 was the highest number of referrals the service has ever received. Of those referrals 80 per cent were accepted into the service. In comparison in May 2019 65 per cent were accepted. So an additional 502 young people have been accepted in May 2022 compared to May 2019. Despite the increase in numbers accessing CAMHS there has not been any relative increase in resources to meet this demand and therefore the current position is unsustainable and it is putting many young people's lives at risk.</t>
  </si>
  <si>
    <t>"Robyn Lily Audrey Skilton aged 14"; "Robyn took her own life"; "awaiting a formal assessment by a Child Psychiatrist"; "initial acceptance into tier 3 Children and Mental Health Services CAMHS"</t>
  </si>
  <si>
    <t>https://www.judiciary.uk/prevention-of-future-death-reports/brian-james-prevention-of-future-deaths-report/</t>
  </si>
  <si>
    <t>2024-0064</t>
  </si>
  <si>
    <t>On 5 November 2021 I commenced an investigation into the death of Brian James. The investigation concluded at the end of the inquest on 11 January 2024. The conclusion of the inquest was Mr James died following a fall at his home. A delay in ambulance response and admission may have affected the treatment available to Mr James.</t>
  </si>
  <si>
    <t>Brian James aged 91 years suffered a cerebral haemorrhage following a fall at home. He lived at home with his brother. He got up in the night to pass water due to his overactive bladder and fell out of bed. He hit his head and suffered an abrasion. He did not lose consciousness and was alert and talking when police and fire came to assist as his brother could not get him back into bed. Ambulance was contacted however there was a delay of around nine hours until their arrival. Ambulance crew came to do a courtesy visit the following morning and he was found in bed with a Glasgow Coma Scale of 3 and covered in his own vomit. CT head showed cerebral haemorrhage. CT head findings were discussed with neurosurgeons who said this man would not be for surgical intervention. He sadly passed away in hospital on 1st November 2021.</t>
  </si>
  <si>
    <t>A script used by operators within WAST as part of the clinical safety plan inform callers not to call back for an estimated time of arrival of the ambulance. They are told to only call back if there is a deterioration in the patient's condition. During periods of a delayed response from an ambulance, WAST best practice is for an operator to maintain regular contact with callers to assess any change in their condition. During periods of excessive demand, it is considered that this is not always achievable, and therefore welfare calls are prioritised to callers considered vulnerable. There may be a risk that callers do not understand the instruction to only call back if there is a deterioration, and or may not recognise a deterioration, and feel they cannot call WAST again. There is a further risk that unless regular welfare calls are made during periods of delayed response, there is a missed opportunity to properly re-assess and re-grade the response to a call by WAST.</t>
  </si>
  <si>
    <t>"Brian James aged 91 years"; "Mr James died following a fall at his home"</t>
  </si>
  <si>
    <t>https://www.judiciary.uk/prevention-of-future-death-reports/nicolas-gerasimidis-prevention-of-future-deaths-report/</t>
  </si>
  <si>
    <t>2024-0045</t>
  </si>
  <si>
    <t>On 3 June 2023, I concluded the inquest into the death of Nicolas Gerasimidis. He was found hanged at his home address on 3 June 2023. I recorded a conclusion of suicide at inquest.</t>
  </si>
  <si>
    <t>Mr Gerasimidis had a history of mental illness manifesting as OCD and anxiety. In 2022, his condition deteriorated. His GP referred him twice to the Community Mental Health Team but the referrals were rejected with medication being prescribed instead, together with advice to contact Talking Therapies. He was taken on to CMHT workload after being assessed by the Psychiatric Liaison Team in Royal Cornwall Hospital in November 2022. The preferred course of treatment was psychological treatment in the form of cognitive behavioural therapy with exposure response prevention. There was a waiting list of a year. In May 2023, Mr Gerasimidis became worse. It was felt an informal admission to hospital was required but a bed was not available. He was found hanged at his home address on 3 June 2023.</t>
  </si>
  <si>
    <t>The Trust’s Patient Safety Review identified the following concerns:
When Mr Gerasimidis was referred by his GP to the community mental health team, he was screened out, in part, due to challenging staffing issues
No care coordinator was appointed owing to a shortage of staff
The Trust had and continues to have vacancies at consultant level
The family was wrongly advised the Trust was not commissioned to treat OCD
The family was not informed of a nearest relative’s right under the Mental Health Act to request a case review by an AMHP
Psychological treatment in the form of cognitive behavioural therapy with exposure response prevention had a waiting list of one year
In May 2023, when it was felt Mr Gerasimidis required an informal admission into hospital, no beds were available
The difficulties with staff recruitment and bed availability are long term problems in the Cornwall coroner area
The Patient Safety Review suggests Cornwall has fewer beds for its population than other areas
It is the persistent or recurring nature of these concerns that leads me to believe action should be taken</t>
  </si>
  <si>
    <t>"I concluded the inquest into the death of Nicolas Gerasimidis. He was found hanged at his home address on 3 June 2023. I recorded a conclusion of suicide at inquest."</t>
  </si>
  <si>
    <t>https://www.judiciary.uk/prevention-of-future-death-reports/sam-grant/</t>
  </si>
  <si>
    <t>2019-0285</t>
  </si>
  <si>
    <t>On 13 November 2018 I commenced an investigation into the death of aged Sam Michael Carl Grant aged 16 The investigation concluded at the end of the inquest on 28 June 2019 The medical cause of death was hanging from ligature around the neck</t>
  </si>
  <si>
    <t>Sam died on 9 November 2018 at home Milton Keynes having been found hanging by the neck by his sister on her return from school. Sam had been engaged with COMPASS services through a school referral. He had been referred to CAMHS in May 2018 but did not meet the threshold for engagement. His GP suggested other organisations who Sam could approach voluntarily for support, but he did not take up these suggestions.</t>
  </si>
  <si>
    <t>Sam’s GP referred Sam to CAMHS when he presented to the GP with irritability, anger and a report that he was close to being excluded from school. CAMHS rejected the referral because Sam did not meet their threshold of moderate to severe mental health issues. CAMHS did not suggest any alternative assistance. The GP did follow up with Sam to signpost him to two independent organisations who Sam would have to approach independently for help. The GP made it clear in his evidence that there is a lack of lower level assistance for young people who present with ‘life issues’ such as low mood, irritability and anger issues, but who nonetheless need help and assistance but do not meet the criteria for access to CAMHS services. Sam had been referred to, and was receiving the services of COMPASS having been referred by his school. The GP was not made aware of this engagement and was unable to take this into account at the time when Sam did present himself to the GP. The evidence from COMPASS is that they maintain the confidentiality of patients even minors using their services unless they have express consent to disclose that information from the patient themselves. Without all relevant information neither the GP nor CAMHS was in a position to make a fully informed decision about Sam’s needs. Sharing of information between relevant health agencies to ensure fully informed decisions are made as regards the healthcare needs of an individual should be a priority. Evidence at the inquest from the GP also indicated that a reduction in healthcare provision at Sam’s school and in particular the removal of a medically qualified person has meant that confidential health information is no longer shared between the school and the GP surgery. The school now only engages first aiders, who are not medically qualified, and who do not therefore exchange information which in the past has proved essential in flagging concerns between the GP and the school. This is another route which has been closed and which would have allowed a potential flag to have been raised in respect of concerns around Sam and his wellbeing to be shared confidentially between GP and school.</t>
  </si>
  <si>
    <t>"Sam Michael Carl Grant aged 16"; "The medical cause of death was hanging from ligature around the neck"; "Sam died on 9 November 2018 at home Milton Keynes having been found hanging by the neck by his sister"</t>
  </si>
  <si>
    <t>https://www.judiciary.uk/prevention-of-future-death-reports/callum-wong-prevention-of-future-deaths-report/</t>
  </si>
  <si>
    <t>2023-0146</t>
  </si>
  <si>
    <t>On the 31 August 2022 I opened an investigation touching the death of Callum Wong who was 17 years old when he died. I opened an inquest on the 23 September 2022. The inquest concluded on the 27 February 2023. The conclusion of the inquest was “Callum Wong killed himself”, the medical cause of death was 1a asphyxia, 1b hanging (suspension) and under paragraph 2 mental health issues and asthma.</t>
  </si>
  <si>
    <t>On the 27 August 2022 Callum Wong was found having hanged himself Mr Wong had had suicidal thoughts in the past but having been supported by his family, overcame them. When Mr Wong had suicidal thoughts again, patient confidentiality issues resulted in those from whom he sought help, not informing his family.</t>
  </si>
  <si>
    <t>Consideration for exceptions to patient confidentiality in cases of mental ill health where informing third parties of a patient’s condition may result in crucial non-medical support</t>
  </si>
  <si>
    <t>"Callum Wong who was 17 years old when he died"; "Callum Wong killed himself"; "asphyxia, 1b hanging (suspension)"; "Callum Wong was found having hanged himself"</t>
  </si>
  <si>
    <t>https://www.judiciary.uk/prevention-of-future-death-reports/frances-thomas-prevention-of-future-deaths-report/</t>
  </si>
  <si>
    <t>2021-0408</t>
  </si>
  <si>
    <t>On 28 November 2018 I commenced an investigation into the death of Frances Rose Thomas On 10 October 2021 I concluded the investigation The medical cause of death given was Suspension I returned a conclusion of [REDACTED] with Frankie's death more than minimally contributed to by the failures of Stepping Stone School to provide an effective e-security system as tasked to do so by the Department of Education to ensure Frankie's use of the iPad was monitored to confirm her [REDACTED] safety to provide Frankie with supervision when not attending lessons despite having an Educational Health Care Plan in place</t>
  </si>
  <si>
    <t>Frances Rose Thomas (Frankie) was a vulnerable teenager with a number of significant underlying difficulties including childhood trauma, high functioning autism, oppositional behaviour and impulsivity. Stepping Stones School is a school for students with moderate physical or learning difficulties. Frankie was offered a place in year 8 and started in April 2016 with an Educational Care Plan in place. Throughout her time at the school Frankie often refused to attend lessons and at the time of her death rarely attended more than one lesson a week. When not attending lessons, she was left on her own without any formal supervision. During this time, she had access to a school computer and an iPad. During the inquest I heard evidence Frankie only had access to the [REDACTED] during school time using electronic devices supplied by the school. There was an e-security system in place for school computers but it was not monitored by nominated safeguarding leads. This allowed Frankie as it did for all students to freely access the [REDACTED] without any observation as to what websites were being accessed and for an assessment to be made of their appropriateness. Furthermore, the iPads had no e-security system in place at all, again allowing Frankie to freely access the [REDACTED] without any supervision. On the day of her death, Frankie was found to have accessed [REDACTED] The stories that Frankie accessed on this platform featured [REDACTED]. After school Frankie went home and undertook a similar act resulting in her death on twenty-fifth September two thousand and eighteen.</t>
  </si>
  <si>
    <t>I heard evidence that the Department of Education have devolved responsibility for e-security systems with schools having to tender for web filtering software and hardware However the guidelines issued by the Department of Education require updating and are insufficiently robust to ensure their effectiveness and meet the changing demands of e-security in schools There is a wide range of software vendors providing different lists of blocklists with different vendors enabling different categories with no oversight or regulatory guidance by the Department of Education as to what blocklists are either acceptable and or suitable for a school environment is not a specifically blocked and not only can it be accessed by Key Stage 4 students there is encouragement to do so in some schools However I heard evidence that the sites Frankie accessed through Furthermore there is inadequate independent scrutiny by to remove age inappropriate stories put on their platform Some websites are only blocked when there is a particular key word in the URL If the relevant trigger word is not there it makes it difficult for the filter to see the content of the website to be able to block it hence why stories on could be read However there are software systems available that acts as a key logger and screen reader Whilst this will not block the site it will generate a report to the nominated safeguarding individual for further action Yet it has not been considered or is part of the guidelines issued by the Department of Education In summary on the evidence I heard there appears to be inadequate regulatory oversight with now outdated guidance issued by the Department of Education with regard to robust standards of e-security systems within schools</t>
  </si>
  <si>
    <t>"Frances Rose Thomas (Frankie) was a vulnerable teenager"; "offered a place in year 8 and started in April 2016"; "her death on twenty-fifth September two thousand and eighteen"; "The medical cause of death given was Suspension"; "Frankie's death more than minimally contributed to by the failures of Stepping Stone School to provide an effective e-security system"</t>
  </si>
  <si>
    <t>https://www.judiciary.uk/prevention-of-future-death-reports/severine-kelly-prevention-of-future-deaths-report/</t>
  </si>
  <si>
    <t>2024-0098</t>
  </si>
  <si>
    <t>On 10 October 2022 I commenced an investigation into the death of Severine Alexia Kelly born on 30 July 1981. The investigation concluded at the end of the inquest on 21 February 2024. The conclusion of the inquest held with jury was that Severine died on 1 October 2022 at Wotton Lawn Hospital Gloucester of food inhalation.</t>
  </si>
  <si>
    <t>Severine was detained at the time of her death under s.3 Mental Health Act 1983 and accommodated at Greyfriars Psychiatric Care Unit Wotton Lawn Hospital Gloucester. On 1st October 2022, she was provided with a sandwich by a member of the hospital staff. She choked on the sandwich. Various medical professionals attempted to assist, including nurses, paramedics and a doctor, but she died at the hospital.</t>
  </si>
  <si>
    <t>The medical training of certain bank staff at the hospital on 1st October 2022 was not up to date. Staff needed to be aware of the need to update risk assessments and take appropriate action following a medical event that could be injurious to a patient. Specifically, Severine suffered a similar choking incident in 2021. A doctor attempting to assist Severine and speak to the 999 emergency service was obliged to leave the patient to use a mobile phone. He did not have the facility of a portable landline telephone which would have meant that he could have spoken to the service without leaving the patient. A paramedic attending Wotton Lawn hospital was unsure which ward he should attend due to lack of guidance from staff at the hospital. This led to a delay in the paramedic attending on Severine. There seemed to be uncertainty at which stage of a medical emergency a medical professional should call the ambulance service. An AED used on 1st October 2022 appeared not to have a working internal clock.</t>
  </si>
  <si>
    <t>"born on 30 July 1981"; "Severine died on 1 October 2022 at Wotton Lawn Hospital Gloucester of food inhalation"</t>
  </si>
  <si>
    <t>https://www.judiciary.uk/prevention-of-future-death-reports/kazarie-dwaah-lyder-prevention-of-future-deaths-report/</t>
  </si>
  <si>
    <t>2024-0072</t>
  </si>
  <si>
    <t>On 12 May 2023, one of my assistant coroners, Richard Brittain, commenced an investigation into the death of Kazarie Dwaah-Lyder, aged 2½ years. The investigation concluded at the end of the inquest earlier today. I made a determination of accidental death.</t>
  </si>
  <si>
    <t>Kazarie died as a result of swallowing a foreign body (a googly eye) in February 2022. This was investigated by x-ray and fluoroscopy at the time, but the object was not detected and he was then without symptoms for the next 14 months until his emergency admission to hospital on 26 April 2023.</t>
  </si>
  <si>
    <t>In February 2022, Kazarie was taken to hospital suspected of having swallowed a plastic foreign object. He then underwent an x-ray and a fluoroscopy, each with a negative result. It was suggested to me in evidence that children suspected of having swallowed a non radio opaque object such as a googly eye, whose symptoms unlike Kazarie’s persist, should undergo an endoscopy even if they have had a negative x-ray and fluoroscopy. I was told that there is a lack of national guidance for such a situation. I appreciate that there are multiple considerations in planning investigations, such as the risks associated with CT scanning and the risks associated with the administration of a general anaesthetic. It seems that the matter would benefit from consideration at a national level.</t>
  </si>
  <si>
    <t>"Kazarie Dwaah-Lyder, aged 2½ years"; "I made a determination of accidental death"</t>
  </si>
  <si>
    <t>https://www.judiciary.uk/prevention-of-future-death-reports/wyllow-raine-swinburn-prevention-of-future-deaths-report/</t>
  </si>
  <si>
    <t>2025-0064</t>
  </si>
  <si>
    <t>On 2nd December 2024 at Oxfordshire Coroner's Court I conducted the inquest into the sad death of Wyllow-Raine Swinburn, aged 3 days, at the John Radcliffe Hospital Oxford on 30th September 2022. Her cause of death was found to be congenital hyperinsulinism and hypoglycaemia leading to a cardiac arrest.
I returned a Narrative Conclusion as follows;
Wyllow-Raine Swinburn was born on 27th September 2022 at the John Radcliffe Hospital, Oxford. She was discharged on the evening of 29th September 2022 with no significant concerns and went home with her mother to [REDACTED] Didcot. She fed that evening and in the early hours. She stirred again at approximately 04:00 hours and her mother attempted to feed her but at approximately 04:36 hours her movements suddenly stopped, and she became unresponsive. An ambulance was called at 04:38 hours, but the call did not connect to an ambulance service until 04:45 hours when instruction on CPR was given and followed. The first paramedic arrived at approximately 05:09 hours and took over CPR, assisted by other ambulance personnel, who arrived a few minutes later.
There was helpful evidence in the form of statements from SCAS staff including [REDACTED] who also gave oral evidence. South Central Ambulance Service SCAS were legally represented and provided with a copy of the inquest file.</t>
  </si>
  <si>
    <t>The brief circumstances of Wyllow-Raine's sad death are set out in the Narrative Conclusion above. It will be seen there was a delay of seven minutes in the 999 call being connected to an ambulance service, initially East Midlands and then SCAS. The response time for the first paramedic to attend was 31 minutes. She died in hospital on 30 September 2022.</t>
  </si>
  <si>
    <t>The two concerns relate to, firstly, the length of time for the 999 call to be connected to an ECT Emergency Call Taker and, secondly, the length of time for an ambulance paramedic to attend. I fully appreciate there have been very significant demands on ambulance services including on SCAS in the past few years. I also understand, from the written and oral evidence of [REDACTED] that multiple actions have been undertaken to improve ECT staffing and inconsistency. My primary concern is in relation to this first issue. I realise there will be occasions when ambulance resources, particularly in the early hours when there are fewer resources, happen to be located in a different area leading to prolonged response times. It would seem that the issue of the delay in being connected to an ECT is more amenable to a systems improvement, particularly when one considers that arrangements are in place for calls to default to other ambulance services who may be less busy or who have greater capacity. Given the risk associated with delayed response times, particularly in connecting to an ECT, I request that the concerns I have raised are considered and that you respond thereafter. I would be interested to learn if actions identified as part of SCAS's own internal review have been fully implemented and are subject to auditing to ensure compliance.</t>
  </si>
  <si>
    <t>"Wyllow-Raine Swinburn, aged 3 days"; "her cause of death was found to be congenital hyperinsulinism and hypoglycaemia leading to a cardiac arrest"</t>
  </si>
  <si>
    <t>https://www.judiciary.uk/prevention-of-future-death-reports/ben-walmsley/</t>
  </si>
  <si>
    <t>2018-0363</t>
  </si>
  <si>
    <t>On the nineteenth November two thousand and eighteen I concluded an inquest into the death of Ben Walmsley date of birth 21.09.2002 who died on the fourth February two thousand and eighteen aged 15 years old.</t>
  </si>
  <si>
    <t>The circumstances of the death are that on the 4th February 2018 Ben Walmsley committed suicide at his home address by hanging Ben had little involvement with any services at the time of his death Bury Safeguarding Childrens Board have undertaken a Serious Case review into previous contact and a number of learning points arise from this However during the course of the inquest evidence was heard on one specific issue which I am of the opinion needs to be addressed in order to prevent future deaths Details of this are set out below</t>
  </si>
  <si>
    <t>During the course of the investigation into Ben's death it emerged that on a number of days in the month prior to his death he had searched on the school St Phillips Secondary School computers "how to kill myself", "how to tie a noose" and "why I shouldn't commit suicide". It was explained to the court that the school filters are accessed via Smoothwall which provides age appropriate filtered content. Whilst Ben could not access these pages as they were blocked, there was no mechanism in place at the time for the school to be made aware that a pupil may have attempted to search for such pages. The court heard evidence that at the time of Ben's death the only monitoring was in lessons and was solely reliant on the teacher trying to watch what students were doing. The school has 900 pupils and the court heard in any one day there can be 12,000 attempts by pupils to access blocked content. Not all of these would be as concerning as the content Ben was trying to access, some may relate to social media pages which the school does not allow. Evidence was provided to the court that since Ben's death, Smoothwall have now upgraded functionality and staff now receive notifications when blocked high risk safeguarding categories are attempting to be accessed. These alerts are real time notifications and go to three identified members of staff. Since this installation staff have been notified of two other children attempting to access similar sites to Ben and have taken action to speak to them and also to speak to their parents to offer support. However it is not known if this functionality is mandatory for all schools or indeed whether other software providers who are used by schools have this option. If schools do not have this facility you may wish to consider disseminating this information, this is of course a matter for yourself.</t>
  </si>
  <si>
    <t>"aged 15 years old"; "Ben Walmsley committed suicide at his home address by hanging"</t>
  </si>
  <si>
    <t>https://www.judiciary.uk/prevention-of-future-death-reports/2018-0405-prevention-of-future-deaths-report/</t>
  </si>
  <si>
    <t>2018-0405</t>
  </si>
  <si>
    <t>On 2 May 2018 I commenced an investigation into the death of [REDACTED] 18 years of age and opened an inquest on 10 May 2018. The investigation was concluded at the end of the inquest on 14 and 15 November and 17 December 2018. The conclusion of the inquest was suicide.</t>
  </si>
  <si>
    <t>[REDACTED] was found deceased [REDACTED]. She was found [REDACTED] [REDACTED] had mental health issues starting from around 15 to 16 years of age. They resulted in self-harm and two suicide attempts the last of which was in September 2017. Mental health care had been provided to [REDACTED] both before and after her eighteenth birthday [REDACTED]. She was in contact with mental health services up until the evening of the thirtieth of April 2018 before she killed herself the next morning.</t>
  </si>
  <si>
    <t>Delay in IAPT counselling after [REDACTED] turned 18 she moved to adult mental health services she had parallel contact with her GP surgery [REDACTED] shortly before [REDACTED] 18th birthday according to the MPFT clinical review [REDACTED] was referred to Improving Access to Psychological Therapies IAPT by the [REDACTED] Access Team for assessment for psychological therapy or counselling on the 14th November 2017 it was agreed with [REDACTED] to add her to her GP surgery waiting list for counselling in line with her treatment preference [REDACTED] remained on the IAPT waiting list for counselling at the time of her death the evidence at the inquest was that a 3 month time interval would be optimal but in [REDACTED] case in relation to this GP surgery 10 months would be the norm such a delay is suboptimal and could have an adverse effect on a patient waiting for counselling to commence risk assessment and progress notes the electronic records were hard for a lay person to follow or understand particularly when said to have been updated or validated with the potential for original entries to have been overwritten as opposed to amended or deleted if the user of the system understands it then that does not make it unfit for purpose but it was not clear how a user would readily see what had originally been written this is distinct from progress notes and or risk assessments being accurately recorded it was not clear when and how often risk assessments should be updated and how and when they would be read in conjunction with the progress notes were risk assessments intended to be summaries if a user did not have time to read all the progress notes what function were they intended to serve consideration should be given as to whether the system can be improved</t>
  </si>
  <si>
    <t>"18 years of age"; "The conclusion of the inquest was suicide."</t>
  </si>
  <si>
    <t>https://www.judiciary.uk/prevention-of-future-death-reports/michael-nye-prevention-of-future-deaths-report/</t>
  </si>
  <si>
    <t>2024-0082</t>
  </si>
  <si>
    <t>On 18th November 2022 I commenced an investigation into the death of Michael James Nye aged 48. The investigation concluded at the end of the inquest on 7th February 2024. The conclusion of the inquest was that:
On advice from his General Practitioner Mr Nye attended the Emergency Department of the Royal Berkshire Hospital at 18.33 on 14th November 2022 suffering from sepsis due to a Streptococcus A skin and soft tissue infection. A single working diagnosis of an upper arm DVT was made by the Emergency Department consultant on call. The Emergency Department was exceptionally busy that night and there were delays in obtaining blood test results, CT scans, escalating Mr Nye's case to the Intensive Care Unit team and prescribing antibiotics or any other treatment to target sepsis from skin and soft tissue infection. Mr Nye's condition was observed to deteriorate at about 23.45 and he went into cardiac arrest at about 01.20am on 15th November 2022. A return of spontaneous circulation was achieved after about 3 minutes, but after a CT scan at about 03.00 Mr Nye suffered a further cardiac arrest and resuscitation attempts were unsuccessful. His death was verified at 04.05 on 15th November 2022. On the balance of probability Mr Nye's death was more than minimally contributed to by:
(i) over-crowding in the Emergency Department, lack of a resus bed and pressure on clinical resources;
(ii) delay in considering a differential diagnosis of sepsis from skin and soft tissue infection;
(iii) delay in obtaining blood test results;
(iv) delay in organising and undertaking CT scanning;
(v) delay in prescribing antibiotics to target sepsis from skin and soft tissue infection;
(vi) delay in escalating his case to the Intensive Care Team.</t>
  </si>
  <si>
    <t>On advice from his General Practitioner Mr Nye attended the Emergency Department of the Royal Berkshire Hospital at 18:33 on 14th November 2022 suffering from sepsis due to a Streptococcus A skin and soft tissue infection. A single working diagnosis of an upper arm DVT was made by the Emergency Department consultant on call. The Emergency Department was exceptionally busy that night and there were delays in obtaining blood test results, CT scans, escalating Mr Nye's case to the Intensive Care Unit team and prescribing antibiotics or any other treatment to target sepsis from skin and soft tissue infection. Mr Nye's condition was observed to deteriorate at about 23:45 and he went into cardiac arrest at about 01:20 on 15th November 2022. A return of spontaneous circulation was achieved after about 3 minutes, but after a CT scan at about 03:00 Mr Nye suffered a further cardiac arrest and resuscitation attempts were unsuccessful. His death was verified at 04:05 on 15th November 2022.</t>
  </si>
  <si>
    <t>a delays in blood tests being completed at night at the Royal Berkshire Hospital and notification to clinicians on the electronic patient record of abnormal results which are being reviewed b the burdensome and time consuming out of hours system for clinicians requesting CT scans from an external provider c the lack of contemporaneous record keeping in the emergency department d the lack of a specific night time internal escalation policy a number of the general internal escalation policy measures are not effective at night e the need for training of all intensive care unit clinicians at all levels both existing intensive care unit clinicians and new joiners in the policy that a just to let you know call should result in an intensive care review of the patient f the need for training and education of all clinicians on atypical presentation of sepsis and the need for a high index of suspicion for sepsis particularly in the presence of a high lactate</t>
  </si>
  <si>
    <t>"Michael James Nye aged 48"; "sepsis due to a Streptococcus A skin and soft tissue infection"</t>
  </si>
  <si>
    <t>https://www.judiciary.uk/prevention-of-future-death-reports/thomas-gallagher/</t>
  </si>
  <si>
    <t>On 25 July 2016 I commenced an investigation into the death of Thomas Martin Gallagher</t>
  </si>
  <si>
    <t>Tom was aged 16 years at the time of his death. He had been diagnosed as suffering from obsessive compulsive disorder (OCD), depression and psychosis by a child psychiatrist. In the months before his death he received care and treatment as a voluntary inpatient at a specialist adolescent mental health unit, whilst within the community he received care and support from the child and adolescent mental health team (CAMHS). He had a history of self-harm/attempted suicide, including an attempt at self-ligature. On the 10th July 2015 Tom had been working during the day and appeared relatively settled although he struggled to control the effects of his OCD. In the late afternoon/early evening, he became agitated and therefore decided to walk the dog in order to relieve the tension. He dropped the dog back home at around 19:30 but went straight out again. When he did not return home, his family tried to contact him on his mobile by calls and text messaging. Tom failed to respond. This was unusual. By 21:00 his family was becoming increasingly concerned and therefore carried out a search of the local area. At 02:44 on the 11th July 2015, Tom's father contacted Greater Manchester Police (GMP) to report that his son was missing. The call taker created a Force Wide Incident Note (FWIN), completed the '1-12' and coded the call as requiring a Grade 2 response which meant that the call required priority attendance, allocating by the radio operator within 20 minutes and attendance by a police officer within 1 hour from the creation of the Incident Log. Tom was correctly identified as a missing person. From this point on, the FWIN was delayed on no less than 14 occasions; the family's call therefore remained unallocated. Almost all of the delays placed on the FWIN were without rationale. No service call was made to Tom's family and as no officer was allocated, the 'Golden Hour' was missed. The Incident Response Protocol - in particular the Grade 2 FWIN Escalation Process - was not followed, the cross-border process was not instigated and neither 'Silver Command' nor the OCB supervisor were made aware of the problems that were being encountered in allocating resources to FWIN. On the night in question, GMP was experiencing what was described as an 'unprecedented/unpredictable spike' in Grade 1-3 calls. There was also an ongoing policing operation within the town centre and staffing levels were low. The deployable resources available to the duty Inspector were approximately 50 per cent lower than those 'on paper'. Staffing levels had been persistently lower than expected in the weeks before Tom's death. The low staffing levels of the 10-11 July 2015 were recognised in good time and were brought to the attention of the DRMU and the senior leadership team (SLT) on Monday 6th July at a routine meeting. However whilst it was agreed that additional resources would be allocated to support the Friday/Saturday shift a Chief Inspector subsequently declined to allocate/authorise this as he felt that the levels were 'within tolerance'. This change of decision was not conveyed to the duty sergeant who had been present at the Monday meeting and/or divisional duty Inspector. At around 08:00 Tom's father made a further call to GMP as he had not heard anything. In the meantime, [REDACTED] resumed the search for her son. At 08:07, Tom was discovered by a member of the public suspended by ligature from a tree in the park close to his home. A 999 call was made and police attended immediately. The fact of Tom's death was confirmed by paramedics at shortly before 08:30. Tom's mother heard of her son's death from a member of the public whilst trying to elicit information from an officer at the scene. Following post mortem examination the medical cause of death was given as asphyxia, fatal pressure on the neck and hanging. At inquest GMP admitted shortcomings in the way that it responded to the family's call for help. The jury concluded suicide and added the following: Tom's mental health issues, alteration in frequency of appointments with medical services due to transitional care, the FWIN not being switched to supervisor after 20 minutes, lack of contact within the initial hour to the family, lack of justification for the delays on the FWIN. It could not be concluded that the admitted shortcomings caused or contributed to the deceased's death. The jury also found that Tom died before 02:44 on the 11th July 2015.</t>
  </si>
  <si>
    <t>The lack of formal training in relation to risk assessment and child mental health. Save for the initial call handler, that all staff demonstrated intentional disregard of Force policies and protocols including those with operational management responsibilities and the Operational Communications Branch OCB. That the Force has no set minimum staffing levels including within divisional response and the OCB. That when the persistently low staffing levels were brought to the attention of GMPs' SLT on more than one occasion insufficient action was taken so as to ensure that the number of officers on duty matched those identified as being required on paper. That when decisions were taken not to allocate additional cover resources no rationale was recorded no minutes were kept in relation to the decisions taken during the Monday meeting no contemporaneous record was made by the Chief Inspector regarding his decision to reverse the earlier agreement to allocate additional resources and the Chief Inspector did not communicate his decision to those who needed to know. Despite hearing evidence on the positive steps taken by GMP since Tom's death there was no solid evidence of resource commitment to prevent recurrence. That there were 14 delays placed on FWIN 0405. That almost all of the delays placed on the FWIN were without written rationale. That FWIN 0405 went unallocated despite some evidence of attempts to resource resulting in the very important Golden Hour being missed. That no service call was made to Tom's family to reassure them that they had not been forgotten.</t>
  </si>
  <si>
    <t>"Tom was aged 16 years at the time of his death"; "the jury concluded suicide"</t>
  </si>
  <si>
    <t>https://www.judiciary.uk/prevention-of-future-death-reports/jade-hutchings-prevention-of-future-deaths-report/</t>
  </si>
  <si>
    <t>2022-0398</t>
  </si>
  <si>
    <t>On 24 May 2020 I commenced an investigation into the death of Jade Hutchings aged 18. The investigation concluded at the end of the inquest on 28 September 2022.</t>
  </si>
  <si>
    <t>In 2019 Jade's behaviour started to deteriorate. He dropped out of St Pauls' College and started to get involved in criminal activity. He came to the attention of Children Services, the Mental Health Service and the Police having been the victim of assaults, being involved in domestic disputes and having been arrested for aggravated burglary. Alcohol and substance misuse played a substantive part in his lifestyle. At 22:07 on 20th May 2020 Mrs Hutchings Jade's mother reported to the police that Jade who was 18 at the time had not returned home. She said that he had left the house at 17:00 under the influence of alcohol and drugs saying that he would be back soon. He didn't return so Mrs Hutchings contacted his friends but they had not heard from him. She was concerned for her son as this was out of character for him and he had previously been assaulted. The Police treated Jade as a missing person and tried to locate Jade. At 03:00 police located Jade at Hastings Town Centre. He was drunk. The Police did not detain him under Section 136 Mental Health Act as they did think it was necessary. They transported him back home to Haywards Heath. On arriving home he went to bed. When Jade woke up the following morning, he was argumentative with his mother. He eventually calmed down and apologised. Later that morning his mother and sister left the house to go to the shops. They arrived back home at about 14:00 and went upstairs where they found Jade hanging. Mrs Hutchings and some of her neighbours began CPR on Jade and an ambulance arrived along with several police officers who assisted with CPR. Jade was taken to Brighton Hospital where despite treatment he died on 23rd May 2020.</t>
  </si>
  <si>
    <t>Inadequate police training on mental health during the course of the inquest officers involved in dealing with Jade and in particular around the exercise of their Section 136 powers on twenty first May two thousand and twenty acknowledged that they had received very little mental health training. Some officers could not recall any additional training provided since their initial training when they first joined the force. The officers admitted that although they were aware of the Sussex Police mental health guide they had not read it in full. The expert police witness told the inquest that in his view the online training provision that we were told was being rolled out in Sussex was not sufficient. None of the officers involved in this case had yet undertaken this online training. It was his opinion that officers should be provided with the nationally recognised two day training course written by the College of Policing. The course is available for all police forces to be rolled out locally. This training had not been adopted by Sussex Police. There was also confusion amongst officers and a lack of clear understanding around the provision and use of service the Haven at Millview could provide. Reboot lack of provision for older age group there was clear evidence that Jade was vulnerable and had become involved in violence and crime in two thousand and nineteen the year before his death. It was believed by some that Jade was exploited by gangs running county line drug operations. A need for an early intervention was identified by his social worker and a referral to Reboot was made. The inquest was told that at the time Reboot was prioritising twelve to fourteen years children and as Jade was nearing eighteen they were unable to work with him. This was a missed opportunity for Jade to be involved in a form of early intervention before his life started unravelling and he became more heavily entrenched in the world of crime. It is understood that at the time of Jade's death the Police and Crime Commissioner was responsible for the Reboot scheme but at the time of writing this report the scheme is now run by Sussex Police.</t>
  </si>
  <si>
    <t>"Jade Hutchings aged 18"; "found Jade hanging"</t>
  </si>
  <si>
    <t>https://www.judiciary.uk/prevention-of-future-death-reports/kaja-spiewak-prevention-of-future-deaths-report/</t>
  </si>
  <si>
    <t>2022-0052</t>
  </si>
  <si>
    <t>On 15 April 2021 I commenced an investigation into the death of Kaja Weronika Spiewak aged 18. The investigation concluded at the end of the inquest on 24 November 2021. The conclusion of the inquest was that On 7 April 2021 Kaja Weronika Spiewak died after deliberately [REDACTED]. She suffered from schizoaffective disorder and was under the care and treatment of mental health services.</t>
  </si>
  <si>
    <t>On the 7th April 2021 an onboard supervisor for Govia Thameslink Railway Ltd noticed Kaja on Barnham Station at about 8.00am. The same onboard supervisor noticed Kaja boarding her train at Barnham station at 11.05am. Kaja got off at another station but the onboard supervisor was concerned about her welfare. The onboard supervisor invited Kaja to get back onto the train and then contacted the Govia Thameslink Railway control room raising her concerns about Kaja's vulnerability. The onboard supervisor did not report the concerns to the police and the Govia Thameslink Railway witnesses gave evidence that this would have been the recommended course of action. The Govia Thameslink Railway control room staff agreed that the onboard supervisor would hand Kaja over to the station staff at Havant train station. The control room staff then made contact with Brighton train station as Kaja's reported destination, Havant station and conductors on a number of trains. After Kaja had left Havant station the control room staff were not able to ascertain where she had gone. By 12.04pm the control room staff had been informed that Kaja was not on the expected train. No further actions were recorded as being taken by control room staff until 1.40pm. Kaja had actually arrived at Southbourne Station by 11.50am and remained on the platform until approximately 12.20pm. She then [REDACTED] Kaja was declared deceased at 1.07pm.</t>
  </si>
  <si>
    <t>I heard evidence from the Suicide Prevention Manager for Govia Thameslink Railway Ltd that training on dealing with vulnerable persons was not mandatory for frontline staff. In fact only 583 out of 7,500 staff had attended a course run by the Samaritans entitled Managing Suicidal Contacts, 40% had completed some e-learning and an unknown number had completed an internal course. In addition refresher training on this issue was an aspiration only and had not been rolled out by Govia Thameslink Railway Ltd. I also heard evidence that the Suicide Prevention Manager for Govia Thameslink Railway Ltd did not have any input into the training for their team based in the joint control room. I am therefore concerned that those members of staff most likely to have contact with vulnerable or suicidal persons, as well as those responsible for assisting frontline staff, are not all properly trained to deal with the situation in the best possible way. I heard evidence that Govia Thameslink Railway Ltd staff control room staff relied upon a protocol entitled Person ill on a train when a vulnerable person was reported to them. The witness responsible for the Govia Thameslink Railway control room team accepted that this was not an appropriate document to rely upon as it made no mention of vulnerable persons. I am therefore concerned that the control room staff do not have the appropriate information to assist their colleagues and to arrange an appropriate response when a concern for welfare report is made to them. I heard evidence that the Govia Thameslink Railway Ltd control room staff did not log all actions taken after the concern for welfare report. I am concerned that it is not possible to assess whether all reasonable and appropriate actions were taken by the control room staff and whether individuals or teams have further training needs. The Govia Thameslink Railway Ltd control room staff did not contact British Transport Police 999 nor share the information about this concern for welfare report with Network Rail despite having a joint control room. I heard evidence that there was no written protocol covering when Govia Thameslink Railway Ltd staff should share a concern for welfare report with Network Rail staff in the shared control room. I am concerned that there is not appropriate information sharing and reporting to other agencies, including British Transport Police, when a concern for welfare is raised.</t>
  </si>
  <si>
    <t>"Kaja Weronika Spiewak aged 18"; "died after deliberately [REDACTED]"; "I heard evidence from the Suicide Prevention Manager"</t>
  </si>
  <si>
    <t>https://www.judiciary.uk/prevention-of-future-death-reports/oshea-dover-prevention-of-future-deaths-report/</t>
  </si>
  <si>
    <t>2024-0067</t>
  </si>
  <si>
    <t>On the 27th May 2022 I opened an investigation touching the death of O'Shea Medad Dover who was 1 month old when he died. I opened an inquest on the 26th of September 2022, the inquest concluded on the 1st of February 2023. The conclusion of the inquest was the following narrative.</t>
  </si>
  <si>
    <t>As set out in the above narrative. Since O’Shea’s death London Ambulance Service has added “JRCALC Plus” guidance stating where delivery is not progressing the patient should be conveyed to a hospital with obstetric support.</t>
  </si>
  <si>
    <t>Consideration to be given for the national JRCALC guidance to include the London Ambulance Service’s JRCALC Plus recommendation that where delivery is not progressing the patient should be conveyed to an obstetrics unit</t>
  </si>
  <si>
    <t>"O'Shea Medad Dover who was 1 month old when he died"</t>
  </si>
  <si>
    <t>https://www.judiciary.uk/prevention-of-future-death-reports/charley-patterson-prevention-of-future-deaths-report/</t>
  </si>
  <si>
    <t>2022-0328</t>
  </si>
  <si>
    <t>On 6 October 2020 I commenced an investigation into the death of Charley Ann Patterson. The investigation concluded at the end of the inquest. The inquest started on Tuesday 11 October 2022 and concluded today, Friday 14 October 2022. The conclusion of the inquest was suicide.</t>
  </si>
  <si>
    <t>Charley Ann Patterson deceased suffered with low mood and anxiety related to a number of factors including the restrictions in place due to COVID-19, relationship difficulties with peers and other influences. She had suffered bullying in the period leading up to her death through electronic means. She shared two known previous instances of self-harm involving cutting to her arms which were superficial in nature. She voluntarily attended Northumbria Specialist Emergency Care Hospital, Cramlington with her mother at approximately 20.00 hours on 29 May 2020 after she had self-harmed for the second time a few days prior. She was assessed and promptly referred to and seen by the Psychiatric Liaison Team at approximately 21.30 hours. There were superficial cuts to the left arm which did not require medical intervention and she wanted support with her anxiety and low self-esteem and to learn positive coping strategies for times of emotional distress due to a number of factors. As part of the discharge plan on 29 May 2020 she was referred to the Young Persons Universal Crisis Team and an assessment with them took place upon agreement via telephone on 1 June 2020. She did not meet the criteria for referral to Children and Young Peoples Service as she did not present with a significant degree of psychological distress or mental health difficulty. She was discharged with support netting and a plan where it was discussed and agreed with her and her mother that there would be a referral to the Northumberland Early Help Hub. No referral to the Northumberland Early Help Hub was made. There was no referral to the mental health trust safeguarding team and there was an absence of communication with other services and professionals although it is not possible to say if those referrals and steps had been undertaken whether the outcome would have been any different. Cardiopulmonary resuscitation was commenced and paramedics arrived and a return of spontaneous circulation was achieved. She was conveyed by ambulance to Northumbria Specialist Emergency Care Hospital, Cramlington and upon arrival was in cardiac arrest. Despite continued attempts at resuscitation life was confirmed extinct at 19.31 hours on 1 October 2020 within Northumbria Specialist Emergency Care Hospital, Cramlington. Charley Ann Patterson had left a number of drawings and a note with references to the intention of ending her life.</t>
  </si>
  <si>
    <t>During the course of the inquest, it was a concern to me the increase in the number of children and young people who are now being seen with regard to their emotional well-being, psychological distress and mental health difficulties which have impacted on them requiring support and assessment since the coronavirus pandemic and the delays that now exist before they receive treatment and support. I heard that in 2020 if the criteria for referral had been met for referral to children's adolescent mental health services there would have been a triage of the child or young person within eight weeks, treatment within up to nineteen weeks with the number of referrals at that time being 1595. In 2022, subject to meeting the criteria for referral, there would be a triage of the child or young person within three weeks but that the waiting time for treatment has increased from up to nineteen weeks to up to sixty-three weeks with the number of referrals being 2275. I heard evidence from Cramlington Learning Village where Charley was a pupil and they told me since Charley's death they have strengthened their support for children suffering from anxiety and other mental health issues by increasing the mental health team, employing two emotional literacy teaching assistants, a mental health and well being practitioner, another thrive practitioner and increased the number of deputy safeguarding leads to five. I heard from a paediatric nurse practitioner who is based in the accident and emergency at Northumbria Specialist Emergency Care Hospital, Cramlington who told me in evidence that in 2020 it was the case that she would see a referral from a child or young person struggling with emotional distress, anxiety, mental health difficulties and instances of self-harm and overdose once a week but that since the coronavirus pandemic the incidence of assessments for children and young people with those issues has risen from once per week to once per shift. I also heard from the group nurse director for Cumbria, Northumberland, Tyne and Wear NHS Foundation Trust in the North Locality who told me that in May 2020 she would see 100 referrals a month from children experiencing anxiety and mental health difficulties but in May 2022 the number of referrals has increased to 300 children per month. The reason for the referrals is complex but includes the impact of the coronavirus pandemic with staff seeing an increase in demand in the numbers of young people suffering with anxiety, low self-esteem, body image, OCD and instances of self-harm and overdose. I ask for there to be an assessment of the services and resources that can be offered to meet the increase in demand in the number of children and young people seeking support with regard to their emotional well-being, psychological distress and mental health difficulties which have impacted on them since the coronavirus pandemic and to reduce the delay in receiving early support in order to avoid a mental health crisis.</t>
  </si>
  <si>
    <t>"the conclusion of the inquest was suicide"; "referred to the Young Persons Universal Crisis Team"; "did not meet the criteria for referral to Children and Young Peoples Service"; "referral to the Northumberland Early Help Hub"; "Cramlington Learning Village where Charley was a pupil"; "increase in the number of children and young people"; "referral from a child or young person"; "referrals a month from children experiencing anxiety and mental health difficulties"</t>
  </si>
  <si>
    <t>https://www.judiciary.uk/prevention-of-future-death-reports/kesia-leatherbarrow/</t>
  </si>
  <si>
    <t>2015-0143</t>
  </si>
  <si>
    <t>On the 5th December 2013 I commenced an investigation into the death of Kesia Lena Mary Leatherbarrow aged 17 years. The investigation concluded at the end of the inquest on the 6th February 2015.</t>
  </si>
  <si>
    <t>The deceased had always resided with her family in the Lancashire area. There had been increasing concern about her behaviour including her drug use, her abusive and aggressive outbursts, self-harming and her mental health. She had spent a month in July two thousand and thirteen in the Platform facility in Preston, Lancashire. This is a mental health facility for young people. Upon her discharge matters deteriorated and on the twenty-fifth of October Kesia was arrested by Lancashire Police. Her behaviour whilst in custody was concerning but she was not deemed to require sectioning under the Mental Health Act. Following her release from custody on the twenty-sixth of October she threatened to jump from a bridge. The same day she went to live with her father in the Tameside area of Manchester. Kesia had had little contact with her father and he was not aware of all the recent issues and concerns surrounding Kesia. From this point onwards Kesia had little contact with her mother and step-father who understandably had been severely impacted by the difficulties they had faced with Kesia. Due to concerns about her behaviour whilst she was in police custody in Lancashire, Lancashire Constabulary raised a safeguarding report to the Multi-Agency Safeguarding Hub which led to a referral to Lancashire Children's Services. This referral indicated that Kesia was a high risk and likely to self-harm. Given that Kesia was now residing in the Tameside area the referral was then forwarded by Lancashire Children's Services to Tameside Children's Services. Upon receiving the referral only part of the information provided by Lancashire was then cut and pasted onto Tameside's own referral form which was inputted onto the computer system. There was therefore incomplete information on their own form although the Lancashire form was also scanned onto the Tameside computer system. When the case was reviewed not all of the information was considered as only the incomplete Tameside form was ever read. A decision was taken not to open a file and conduct a social work assessment for Kesia but to send a referral to the Child Adolescent and Mental Health Service. Upon receipt of this referral Pennine NHS Foundation Trust assessed the information provided by Tameside and sent the referral to the administrator of the service for an appointment to be sent to Kesia. No appointment had been sent to Kesia at the time of her death. As a result of her arrest in Lancashire, Kesia was before the Magistrates Court in Preston on the fifth of November two thousand and thirteen. She received a referral order. Lancashire Youth Offending Team attended court and noted Kesia's new address in Tameside. However the case, which was then considered by at least four people in the Lancashire Youth Offending Team, was not transferred over to the Tameside Youth Offending Team at all prior to Kesia's death. On four occasions there was a failure to notice the new address for Kesia which was clearly marked on the documentation on the file. This meant that the referral order assessment and panel process was not commenced and concluded within the national guidelines prior to her death. There was also inappropriate thought given to breaching Kesia for non-compliance of her referral order. From the twenty-sixth of October two thousand and thirteen whilst in the Manchester area Kesia, on at least eight occasions prior to her arrest on the thirtieth of November, had some interaction with officers from Greater Manchester Police. On one occasion she was reported as missing from home by her father; she was located the following day residing with her boyfriend at the Armadale Road address. On two occasions Kesia made calls to the police with allegations of domestic violence against her by her boyfriend. On another occasion she made a report of an assault against her by the ex-partner of her boyfriend. On the twenty-fifth of November Kesia attended at her mother's home in Lancashire where she was aggressive, threatened to push her grandmother down the stairs and had hold of a knife whilst threatening to self-harm. Officers from Lancashire Constabulary attended, Kesia was calm at the time of their arrival and she was taken back to her father's house by her grandmother. Her father was not provided with information as to the exact nature of what had occurred. Lancashire Constabulary made a further referral to their Multi-Agency Safeguarding Hub which assessed Kesia as a medium risk. Following her move to the Manchester area the inquest heard evidence which indicated that from shortly after the twenty-sixth of October Kesia was not in fact residing at her father's. She was in reality spending a lot of time residing with her boyfriend and also staying in other accommodation. On the thirtieth of November Kesia was arrested in Manchester by Greater Manchester Police for criminal damage and possession of cannabis. Shortly after her arrest and before her arrival at the police station, Kesia's presentation changed and she was extremely abusive and aggressive. She remained in police custody, for reasons set out below, until the Monday morning when she was placed before the court. Her behaviour whilst in custody was of concern to custody staff and on two occasions police requested the attendance of medical professionals from MEDACS. Whilst in custody, at the time of the first medical assessment, Kesia made a threat to jump off a bridge if she was released from custody. This was documented on the risk assessment form on the custody record. A full risk assessment was not completed on her arrival into custody nor at any stage during her time in the police station. Following her initial assessment by MEDACS there was a reasonable assessment made that Kesia was intoxicated and a decision taken to allow her time to sleep and potentially sober up. The inquest heard evidence that the first nurse was not able to complete her assessment of Kesia at this stage. A second assessment by MEDACS was conducted sometime later. The inquest heard evidence about this assessment and also viewed the CCTV footage. The inquest found that this assessment was incomplete and fell well short of being a meaningful assessment. In addition the inquest heard evidence as to whether MEDACS should be able to access records held about an individual if they had been assessed by their staff in a different police force area. When assessed in Manchester by MEDACS access to her Lancashire MEDACS records would not have been possible as her name had been entered as unknown and not updated. During her interview and subsequent time in custody Kesia's behaviour remained concerning. A decision was taken not to bail Kesia but to keep her in custody in part due to the concerns officers had about her safety. The inquest heard evidence as to the legislation surrounding seventeen year olds in custody and additionally the availability of PACE beds for children in custody. Whilst in custody Kesia had access to an appropriate adult. The request for an appropriate adult was made by Greater Manchester Police to Tameside Social Services. A form was then sent to the volunteer who attended the police station. In Manchester the volunteer appropriate adult scheme is run by the Police and Crime Commissioner. The form completed by the appropriate adult should then be faxed back to Social Services. This did not happen. Information about the threat Kesia had made to jump off a bridge was passed to the Crown Prosecution Service by way of the MG7 but it was not noted on the Prisoner Escort Record. At court Kesia was seen by her solicitor, Tameside Youth Offending Team and GEO Amey staff before her appearance in court. At no stage did they become aware of the threat Kesia had made whilst in police custody as this was known only to the Crown Prosecution Service. No remand application was made therefore the Crown Prosecution Service did not place the information as to her threat before the court. Whilst being held at the Magistrates Court Kesia's behaviour caused concern. Bail checks on appropriate addresses were not carried out. Kesia was released with a bail condition of residence at her father's address. She left court and went to her boyfriend's address where she stayed the night. She was found later the next morning in the garden of the property having tied a ligature around her neck.</t>
  </si>
  <si>
    <t>Legislation and the provision of local authority accommodation
The inquest heard evidence that recent changes to legislation means that whilst in custody 17 year olds are now treated as children for the purposes of the Police and Criminal Evidence Act (PACE). However the failure to make legislative changes to the supporting legislation means that for 17 year olds there is an anomaly in the system particularly around the provision of accommodation for a 17 year old who is refused bail. For these purposes a 17 year old is still classed as an adult and not a child and therefore there is no requirement for local authorities to provide accommodation. This would require primary legislation.
There remains no legal requirement for local authorities to provide accommodation for 17 year olds who will then have to remain in police custody if bail is refused. The result is that 17 year old children risk being kept in custody for longer than necessary if there is nowhere suitable for them to be bailed to.
In addition the inquest also heard evidence as to the reality of the situation in practice and the availability of such accommodation for those children to whom the law currently does apply i.e. 16 years and younger. The inquest heard that across Greater Manchester it is estimated that, until recently, in only 10 per cent of cases where the police requested such a service from a local authority a bed was available. Attempts are being made to address this issue but at present the figure remains at approximately 20 per cent and the inquest heard evidence that this was, "not good enough".
Again the facts heard at this inquest seem to suggest that children younger than 17 are at risk of being held in custody longer than necessary due to a lack of appropriate facilities. The court heard evidence that the police are in the undesirable position of having to decide whether to detain someone potentially unlawfully or release them when they feel it may be unsafe to do so.
It was clear throughout the inquest that the legislation relating to 17 year olds presented challenges to those professionals who had contact with Kesia. For the purposes of safeguarding and the Children's Act she remained a child, being someone under the age of 18. Equally, however, she was old enough to consent to be in a sexual relationship. The court was left with little doubt that the differing legislative provisions for 17 year olds pose unique challenges for professionals in dealing with people of this age.
Exit risk assessments
The court heard that since Kesias death Greater Manchester Police have implemented a system to try and ensure that this situation does not happen again. It was therefore decided to hold a joint medical and police exit risk assessment when someone who has displayed self-harm ideation or behaviour leaves custody.
Initially this was introduced for people aged 17 and under but as of January 2015 it was extended to all people leaving custody.
Whilst this has been a significant commitment from Greater Manchester Police and has required the funding for an additional doctor the court heard evidence that so far this risk assessment has been conducted on over 144 people leaving custody.
This is clearly capturing a large number of people who are displaying signs of similar behaviour or thoughts as Kesia did whilst in custody and the court heard that a joint medical and police risk assessment on their exit from custody is essential in trying to ensure appropriate support when they leave the police station.
Lancashire Youth Offending Team and Tameside Youth Offending Team
The court heard evidence as to the poor understanding and communication between the Youth Offending teams of Lancashire and Tameside following Kesias re-location to the Manchester area. There was a failure by Lancashire to note her move which led to a delay in her case being transferred, but in addition there was a failure in the communications with Tameside for each team to understand what was being requested and to have oversight of the situation. This led to a lack of involvement with Kesia and a proposal to breach her. It also meant that no effective work was being carried out with her and a missed opportunity to recognise her developing situation in terms of her lack of residence and drug use.
Greater Manchester Police
Safeguarding responsibilities
The inquest heard a great deal of evidence from officers as to their understanding and actions. No intelligence was placed on Kesias nominal profile despite a number of concerning contacts with her by officers. It is a core function of the police to submit such intelligence.
Greater Manchester Police has no stand-alone safeguarding policy for matters which are not criminal. There is no clear guidance to officers regarding what to do to raise safeguarding issues. There is no process for the recording of safeguarding concerns. There is confusion and a lack of understanding as to which agencies officers should refer to and where this should be recorded. The fact that there was no record of Greater Manchester Police's involvement with Kesia, despite her having been reported missing from home, information about drugs, self-harm and being in a relationship with a much older individual did not flag-up one safeguarding referral to another agency was concerning.
Force wide incident notices (FWINS)
There were a number of reported incidents relating to Kesia and her involvement with Greater Manchester police which necessitated the opening of a FWIN. The court heard evidence as to the failure to pass on complete information to the officers who then subsequently attended on Kesia including on one occasion the fact that it had been communicated that she had a knife. The court heard evidence that the failure to pass on important information could impact on the safety of the officers and others and also lead to missed opportunities for safeguarding.
Closing codes for domestic violence incidents
Evidence was heard that when a FWIN is closed a code is attached to it. For domestic violence incidents the closing code relates to people over the age of 16 as being adults. This means that the case is not then automatically passed through to the Child Protection Team within Greater Manchester Police for a review even if one of the people involved is still a child i.e. is 17 years of age.
Whilst the case would still be considered by the Public Protection Investigation Unit however the availability for the child protection unit to have all the information relating to children may be beneficial.
Checks carried out by Public Protection Investigation Unit
Evidence was given to the court that when a Domestic Abuse, Stalking and Harassment form (DASH) is submitted to the PPI unit, where the risk level is standard then no checks on the Police National Computer or the Police National Database are carried out. The rationale for this was not clear although DC Evans indicated this may be due to the volume of work. Clearly the PNC can hold vital information about a potential offender.
Custody handovers
The court heard evidence that the handovers which ensure that custody officers taking charge for detainees and their welfare have to conduct such handovers in their own time. The system at present relies on officers and staff attending work early and sometimes staying late after a 12 hour shift to provide a handover. Whilst it is clear there would need to be some overlap in the times people are on duty, the court heard evidence as to the quality of the handovers which is clearly impacted by the fact that this crucial part of the information sharing process relies entirely on the free-time of officers and staff.
The court was advised that the provision of custody within GMP is currently under review but at present the position remains as it was in 2013.
Completion of the Prisoner Escort Record
The Prisoner Escort Record form was completed over 12 hours prior to Kesia leaving police custody. It was not checked or amended prior to her release and it failed to contain crucial information indicating that whilst in custody Kesia had made a threat to jump from a bridge. This should have been included.
Greater Manchester Police and Pennine Care NHS Foundation Trust
Tameside Diversion Project
The court heard evidence regarding a project in Tameside similar to one in Newcastle the aim of which was apparently to divert young people from the Criminal Justice System. However the court heard that the Tameside Youth Diversion Project is not working as intended. The plan being that once someone is arrested there should be consideration to diverting the young person away from the Criminal Justice System if there is evidence of emotional disturbance or self-harm etc. The court heard evidence that in Tameside this signposting is only taking place to the mental health services once the young person has been processed through the Criminal Justice System and is not in fact acting as a diversion pathway. There was no evidence from those working in custody that any consideration was given to this scheme for Kesia and there appeared to be little knowledge of the scheme. On the face of the evidence the current system appeared to duplicate the work carried out by the 16-19 Mental Health Service.
Greater Manchester Police / Police and Crime Commissioner and local authorities
Multi-agency Safeguarding Hubs
The court heard evidence as to the effective working in County Council and Lancashire Constabulary of the Multi-Agency Safeguarding Hub (MASH). It was clear from the evidence that the interactions Lancashire Constabulary officers had with Kesia led to a simple, effective means of passing on safeguarding information to the MASH. This was not the system in Manchester and the court heard evidence that the development of MASHs across Manchester is still ongoing. The court heard that in Manchester different hubs work differently with different agendas - some relate to domestic violence only and not all of them deal with safeguarding of children. The court was advised that the plan is that by the end of the year across Manchester there will be fully operational safeguarding hubs but that each different local authority wants to go about it in a different way. This will mean that there is a lack of consistency in approach across the different local authorities in Manchester as to what will be dealt with. Worryingly some will not deal with the safeguarding of children and such an approach may lead to a lack of consensus and understanding of their roles. In addition such an individual approach will need careful understanding by other agencies as to what can be referred and what cannot potentially exacerbating an already difficult and confusing situation.
All agencies
Having heard the evidence the court felt that there was a degree of confusion and misunderstanding between all the agencies as to their roles, what they are able and not able to do and also where to access important and effective information. By way of brief examples, when Kesia was in custody MEDACS contacted the Crisis Team to see if Kesia was known to them, Kesia had never been involved with the Crisis Team. There was no contact made with the Mental Health Services who did have information that she was waiting for an appointment or with the Youth Offending Team. Tameside Youth Offending Team did not have access to Tameside Children's Social Care records so did not realise that Kesia had been referred to them.</t>
  </si>
  <si>
    <t>"Kesia Lena Mary Leatherbarrow aged 17 years"; "She was found later the next morning in the garden of the property having tied a ligature around her neck."</t>
  </si>
  <si>
    <t>https://www.judiciary.uk/prevention-of-future-death-reports/aryan-akhgar/</t>
  </si>
  <si>
    <t>2019-0115</t>
  </si>
  <si>
    <t>On 9th March 2018, I commenced an investigation into the death of Aryan Akhgar aged 17. The investigation concluded at the end of the inquest on 25th January 2019. The conclusion of the inquest was:
Narrative conclusion
Aryan Akghar died on 6th March 2018 in the Northern General Hospital Sheffield following an incident on 16th February 2018 when he hanged himself from a self-administered ligature with the intent to take his own life.
Aryan’s death occurred against a background of four serious attempts to take his own life on 3rd January 2018, 6th January 2018, 9th January 2018 and 11th January 2018. Aryan was assessed on 9th January 2018 by specialists from the Adult Mental Health Trust in the Northern General Hospital Sheffield and discharged home to his family. That assessment recommended an urgent response and visit the next day by the Home Treatment Team. The Home Treatment Team declined the referral because Aryan was under 18. The STAR team in CAMHS did not at that time provide an urgent response service. The first visit by mental health professionals to Aryan therefore was not until 15th January 2018 because of this gap in provision.
Aryan was seen by the STAR Deliberate Self Harm team on 15th January 2018, 21st January 2018 and 3rd February 2018 and was then discharged. Aryan then hanged himself on 16th February 2018.</t>
  </si>
  <si>
    <t>Aryan’s medical cause of death was due to hanging. All witnesses accepted that there was a gap in services for Aryan and, notwithstanding the evidence of the Medical Director of the Sheffield Children’s Hospital, I remained concerned that difficulties in securing funding might jeopardise his proposed solution.</t>
  </si>
  <si>
    <t>A gap in services was identified for 16 and 17 years olds with urgent mental health issues, such as Aryan had. On 9th January 2018, Aryan was assessed as requiring urgent mental health input, commencing the next day. This was not available as a service for under 18s in Sheffield and Aryan did not receive any contact from Child and Adolescent Mental Health Services (CAMHS) until 15th January 2018. In evidence I was told that additional resources in the CAMHS service were close to agreement in order to prevent this kind of problem arising in the future. However, this would be subject to a commissioning process from the Clinical Commissioning Group for Sheffield which could not be guaranteed. It was accepted in evidence by the Medical Director of the Sheffield Children’s Hospital on behalf of CAMHS that such additional resource was required. The delivery of the necessary funding to properly resource the CAMHS team was not guaranteed.</t>
  </si>
  <si>
    <t>"Aryan Akhgar aged 17"; "he hanged himself from a self-administered ligature with the intent to take his own life"; "Aryan’s medical cause of death was due to hanging"</t>
  </si>
  <si>
    <t>https://www.judiciary.uk/prevention-of-future-death-reports/katie-croft/</t>
  </si>
  <si>
    <t>2019-0393</t>
  </si>
  <si>
    <t>On 17 January 2019 I commenced an investigation into the death of Katie Croft. The investigation concluded on 17 October 2019 and the conclusion was one of suicide. The medical cause of death was 1a severe hypoxic-ischemic encephalopathy 1b asphyxia from hanging</t>
  </si>
  <si>
    <t>Katie Croft was a vulnerable child who was a victim of abuse which she reported. On seventeenth October two thousand and eighteen Greater Manchester Police and Tameside Children's Services began an investigation. Katie was spoken to by both agencies having already given a detailed account to her school, which had reported the disclosure. The working together principles applied to the investigation which require that the voice of the child should be a focus for all agencies.
Subsequently Katie via her mother indicated she did not want to support a prosecution. The case was closed by Greater Manchester Police without being countersigned by a supervisor or any further face to face discussion with Katie or assessment of the evidence. A multi-agency strategy meeting was held and concluded Katie was being safeguarded. A child and family assessment was subsequently completed by an agency social worker from Children's Services without any further discussion with Katie. It was not shared with Katie or her family.
On eighteenth December two thousand and eighteen Katie disclosed to her form teacher that she was considering self-harm or worse. A cause for concern form was completed but subsequently misplaced. Action was taken to notify her parents of Katie's disclosure and her mother was spoken to. Katie had previously self-harmed. No further action was taken in relation to this disclosure. On eighth January two thousand and nineteen Katie sent her previous form teacher, who had left the school, a message via social media. She said she had no one else to talk to who knew what she was feeling and that she thought about the abuse every day and had cut herself the day before. The message was shared with the school safeguarding lead that evening and Katie was spoken to at school the following day. She denied sending the message.
She continued with lessons. School attempted to notify her family of the concern. After school she returned home. As a result of concerns raised by one of her friends school were contacted and contact was made with her family who tried to contact her and check on her wellbeing. Her friend went to check on her and found Katie suspended from a ligature at her home address.
She was resuscitated and taken to hospital. However she had sustained catastrophic brain damage and died at Royal Manchester Children's Hospital on fifteenth January two thousand and nineteen.</t>
  </si>
  <si>
    <t>The inquest was told that GMP followed their own guidance which accorded with that of the College of Policing into the level of expertise of the officer allocated to investigate Katie's allegations. As a result of this the case was not dealt with by an experienced Public Protection or specialist sexual offences trained officer. It was allocated to a probationary police constable with approximately six months experience. The officer did not seize the phone which contained key social media contents until her third visit on the initial evening the offence was disclosed. The allocated officer was not experienced in joint working with social services or familiar with the concept of the voice of the child and what it would mean in such a case. At the time the decision was made by police to NFA matters there was no discussion about whether there could be a victimless prosecution; it was not established if the initial account was recorded on body worn footage or the extent of the social media contact by the suspect and the nature of any offences that could be revealed by those messages. No attempt was made to have a further face to face conversation with Katie
The Local Authority at the time were using a substantial number of agency social workers. As a result the Child and Family Assessment was not completed in accordance with best practice and not shared in accordance with expectations around best practice. The Local Authority has since made significant progress in moving away from a reliance on agency staff to fill gaps in social work cover. The inquest was told that agency social workers are still used extensively in other Local Authorities creating a risk that a similar situation could arise
At the safeguarding strategy meeting an officer allocated to attend such meetings on behalf of GMP attended rather than an officer allocated to the case. As a result the quality of information sharing and understanding of the allegation was more limited. On the particular police division in question this practice has stopped. It was unclear how common the approach is on a wider basis
It was accepted by witnesses for both the Local Authority and GMP that the voice of the child was not fully heard throughout their investigations. They via the safeguarding board commissioned an independent report whose findings and recommendations have been fully adopted by the safeguarding board. It was unclear what if any steps would be taken to disseminate the lessons pan GM or nationally
A further concern identified was that there was no mechanism for the school to be formally be aware of information within the Child and Family Assessment. As a result there was no formal follow-up procedure set out in the best practice national guidance the school was working within. The inquest heard that Katie's school recognising this gap has built on the working together guidance to develop guidance that ensures there is a proactive approach to engaging with a child and their family post the writing of a Child and Family Assessment
On the day Katie committed suicide she had attended a GCSE English class. The exam board required poetry syllabus was being studied that day. The lesson included a poem where the contextualisation of it included the use of suicide. The teacher delivering the lesson had no way of understanding the history of self-harm of Katie and her particular vulnerability when delivering a set text in accordance with the exam board requirements. It was unclear what if any guidance is given by the exam board to assist teachers minimising risk to pupils in this scenario</t>
  </si>
  <si>
    <t>"Katie Croft was a vulnerable child"; "died at Royal Manchester Children's Hospital on fifteenth January two thousand and nineteen"; "the conclusion was one of suicide"; "On the day Katie committed suicide she had attended a GCSE English class"</t>
  </si>
  <si>
    <t>https://www.judiciary.uk/prevention-of-future-death-reports/peter-stanley/</t>
  </si>
  <si>
    <t>2014-0390</t>
  </si>
  <si>
    <t>On 2 August 2013 I commenced an investigation into the death of Peter Stanley aged 17. The investigation concluded at the end of the inquest on 22 July 2014.</t>
  </si>
  <si>
    <t>Peter Stanley, aged just 17, was found hanging in woodland on the outskirts of Sheffield on 2 August 2013. There was a history of concern regarding Peter's mental health, his problems possibly originating from use of a so called 'legal high'. An assessment by an experienced community mental health nurse (CMHN) at the end of 2012 recognised that Peter could be developing a psychosis and he was offered a care-coordinator. Unfortunately Peter subsequently refused to engage. It was felt better that the service withdrew with an open invitation for Peter to re-engage when he was ready rather than 'harass' him and potentially spoil chances of later engagement. On 10 April 2013 Peter presented himself to the local authority as 'homeless' because his parents could no longer cope with his behaviour. He was seen by a housing officer and social worker. Peter did not want to be 'looked after' (that is go into the care of the authority) and a bed was found at a suitable establishment ('Roundabout') to provide assessment and help with more immediate issues. On 3 May Peter saw his own GP complaining of an injury to his back from 'falling downstairs'. Although not disclosed at the time it is clear that Peter suffered this injury when attempting to hang himself on stairs at his mother's address. The significant nature of his injury suggests a violent episode and given his non-disclosure at the time it would be difficult to see this as anything other than a serious attempt on his life. On 14 July Peter committed a serious and violent episode of damage at Roundabout. He was barred from the premises and thus rendered homeless. Peter was arrested for the damage and seen in the detention area by a custody nurse, because he had been banging his head on the wall. He denied any history of mental health issues and said he was only banging his head to cause trouble. Because of his behaviour Peter was subject to constant supervision in the police cells. He also required full bodily restraint at one point. Peter appeared before the Magistrates from custody next day (15 July) and was made subject of a referral order to the Youth Justice Service. The Youth Justice team (YJT) were not made aware of the bizarre behaviour in custody and arrangements were simply made to see him a week later. Later that morning Peter (now homeless) attended at the local authority Housing Department with his father, although [REDACTED] was not in the room for much of the interview. A social worker from Children's Services (SWCS) was also present. Housing had little to offer because of the circumstances in which Peter was removed from Roundabout and as there was no supported bed provision available he was declared 'intentionally homeless'. This left Peter to continue within the responsibility of Children's Services. Peter made a disclosure during this interview about his suicide attempt on the stairs but not whilst his father was present. In fact [REDACTED] never knew of the apparently serious attempt on the stairs whilst Peter was alive. There were continuing but unsuccessful efforts to find Peter more suitable accommodation than the Bed and Breakfast initially allocated. The SWCS apparently felt that the YJT would be the quickest route to a mental health assessment but despite discussion about Peter the YJT were not given any information about the mental health history or needs and nothing was put in progress. Although the Children's Services record system clearly identified the CMHN's previous involvement, he was not contacted at any time before Peter's death. On 31 July a YJT substance misuse worker saw Peter for a drug screen (not in relation to mental health). Peter told her of many thoughts about suicide, of his attempt on the stairs now four months before and of hearing voices. He said that he felt very low and was so distressed that he wanted to run into oncoming traffic or slice his own leg off. He felt that he had very little support from anyone and feared that he might be schizophrenic. This was taken seriously and a meaningful risk of self-harm was recognised although not seen as immediate. An appointment to see the YJT mental health worker (who was on leave) was made for a few days hence. The SWCS was contacted but there was little more provided. Further action was left with the YJT pending the mental health assessment the following week. The YJT determined to support Peter pending the assessment but were not really equipped to do so. No contact was attempted with Peter's father, nor any attempt to seek a medical view of the situation by telephoning Peter's GP. The following day (1 August) Peter did not attend a planned course. The YJT telephoned him twice. The first time he was plainly under the influence of drugs or alcohol and said he was unwell. When called later he was incoherent. The YJT became very worried and called the SWCS. Nothing seems to have come from this save that arrangements were made for an out of hours team to telephone Peter each morning over the coming weekend. Peter's whereabouts were unknown as he was not at the bed and breakfast. In fact, Peter was actually with his father that same afternoon. He described Peter as withdrawn, abrupt and intolerant. He plainly did not see his son as suicidal but then he had no knowledge of either the earlier attempt or of the disclosures to the substance misuse worker. They parted when he took Peter back to the bed and breakfast as he felt his behaviour was not acceptable for a planned visit to the family home. Peter's body was found some hours later. The circumstances were plainly of a deliberate self-hanging.</t>
  </si>
  <si>
    <t>(1) Peter's mental health problems may have stemmed from the use of a so called 'legal high'. I understand that some, but not all, mainstream insurers have been persuaded to adopt a policy of not offering cover to establishments that sell such substances. Can this be encouraged further? (2) When young people are discharged from, or have failed to engage with, Adult Mental Health Services there is no formal 'step-down' policy. The Sheffield Child Death Overview Panel advise me that this should include a referral to a Multi Agency Support Team or Community Youth team who can then establish a key worker and 'team around the child' approach. (3) On the basis of evidence given by [REDACTED] Assistant Director of Fieldwork Services, Sheffield City Council, it is clear that the custody nurse could have accessed the Children's Services records for Peter on 14 July, even during the night, by calling the Social Services 'out of hours' team. Every local authority has an out of hours system which would cover adults as well. However I am told that this is not generally known amongst those providing custody medical services. (4) There is no specific requirement that health professionals completing assessments of young persons in custody suites include a thorough assessment of mental health. (5) A prisoner escort record known commonly as a PER would have been handed over from the police to the privatised court detention officers when Peter was produced before the magistrates. This contains details inter alia of risks, self harm issues, medical attention and warning markers. I understand that the Youth Offending Service believe that the PER should be routinely given to them it would inform assessments as to the immediate needs of the young person. This would only arise, of course, in the relatively few cases where the young person has spent a period in police cells. (6) Peter was classed as 'intentionally homeless' after his release from court on 15 July. [REDACTED] gave the court compelling evidence that this was wrong and that Peter should have been treated as a 'Child in Need'. Emphasis on the 'Child in Need' process when a young person was homeless would ensure proper assessment and sharing of information. Failures in sharing Peter's mental health history needs were significant issues in this case. This emphasis is now standard practice in Sheffield but I understand it is not likely to be the case everywhere. (7) This case shows the need for a greater number of places in supported accommodation. (8) The Sheffield Child Death Overview Panel have also recommended that no young person should be deemed intentionally homeless. (9) It is evident that front line social services practitioners are not always aware of when and where to make mental health referrals. (10) It is understood that the number of Youth Offending Service staff who have access to, and training for, the Social Services records system is limited. (11) There is no system to ensure that where there has been previous psychiatric services involvement by a young person that such information will be used to inform assessment and the 'Child in Need' planning process. (12) There is no system to ensure that when a young person has presented with previous suicidal ideology that advice is taken from health professionals regarding the potential risks. (13) There is no system to ensure that 16 and 17 year olds placed in supported accommodation have needs based access to support services, including mental health and substance misuse, irrespective of whether they fall within s.20 of the Childrens Act.</t>
  </si>
  <si>
    <t>"Peter Stanley aged 17"; "Peter Stanley, aged just 17, was found hanging in woodland"; "the circumstances were plainly of a deliberate self-hanging"</t>
  </si>
  <si>
    <t>https://www.judiciary.uk/prevention-of-future-death-reports/paz-ogbe-millar-prevention-of-future-deaths-report/</t>
  </si>
  <si>
    <t>2024-0060</t>
  </si>
  <si>
    <t>On the 3rd of December 2021 an investigation was opened into the death of Mr Paz Ogbe-Millar. On the 4th of January 2022 an inquest was opened, which concluded at a final hearing before me on 21st of October 2022.
The conclusion of the inquest was that Mr Ogbe-Millar intentionally took his own life by jumping in front of a moving train while suffering from a relapse in cannabis induced psychosis and that this outcome was contributed to by the following factors:
(a) The decision by the Community Mental Health Team to discharge Mr Ogbe-Millar from its service on 30th of November 2021;
(b) The absence of an adequate system at the Emergency Department to record information provided by the police to the hospital staff regarding Mr Ogbe-Millar's risk of self-harm;
(c) The decision by the Emergency Department not to allow Mr Ogbe-Millar's mother to remain with him in the hospital, pending the arrival of the Mental Health Liaison Team;
(d) Problems surrounding the system for making referrals to the Mental Health Liaison Team;
(e) The decision of the Emergency Department not to go outside with Mr Ogbe-Millar when he said he was going outside to smoke after his mother was required to leave.</t>
  </si>
  <si>
    <t>Mr Ogbe-Millar died on 2 December 2021. He was 30 years old and described by his mother as highly intelligent, articulate, charming and well read. For much of his life Mr Ogbe-Millar was a heavy cannabis user, which led to his diagnosis with cannabis induced psychosis in 2020. Mr Ogbe-Millar received treatment from community and in-patient mental health teams at various stages, including two hospital admissions under the Mental Health Act 1983 in late 2020 and in early 2021. On being discharged from hospital in March 2021 he enjoyed a period free of cannabis and psychosis. He was able to work, attend Narcotics Anonymous and come off his medication. This led to his discharge from the community mental health team in June 2021. In November 2021 Mr Ogbe-Millar gave up his job and resumed using cannabis on a daily basis leading to a relapse of his mental illness. His mother sought help from the community mental health team who spoke to Mr Ogbe-Millar by telephone on 26 November 2021 and referred him to a substance abuse organisation, which did not specialise in psychosis. He was discharged by the community health team on 30 November 2021, without the team having obtained any information regarding his relapse from his mother. In the early hours of 2 December 2021, Mr Ogbe-Millar sent a text message to his mother saying I'm sorry for my actions and I hope you all find peace. His mother immediately telephoned the police, who found Mr Ogbe-Millar at home. The police took Mr Ogbe-Millar to the Emergency Department of Watford General Hospital, which is operated by West Hertfordshire Teaching Hospitals NHS Trust where there was an inadequate system for recording the information provided by the police to the hospital concerning his risk of self-harm. Mr Ogbe-Millar was assessed by hospital staff later that morning as a moderate risk of self-harm and told to await the arrival of the local Mental Health Liaison Team, which is operated by the Hertfordshire Partnership University NHS Foundation Trust. Despite Mr Ogbe-Millar's risk of self-harm and the protective factor provided by the presence of his mother, she was not allowed to stay with him at the Emergency Department while he waited for the Mental Health Liaison Team. Instead, she was required to leave by staff in breach of hospital policy. The Mental Health Liaison Team had not arrived to assess Mr Ogbe-Millar by the time his mother was required to leave the hospital due to problems surrounding the referral system. Soon after his mother had been required to leave, Mr Ogbe-Millar left the Emergency Department unaccompanied saying he was going outside to smoke a cigarette. He never returned and instead travelled to London, where he died after jumping in front of a high speed train at Harrow and Wealdstone train station at 10.09pm on 2 December 2021.</t>
  </si>
  <si>
    <t>Evidence was heard regarding the appropriate level of observation by Emergency Department staff of mental health patients waiting in the Emergency Department operated by WHTHNT to be seen by the Mental Health Liaison Team operated by HPUNFT. There was confusion amongst the WHTHNT witnesses as to the appropriate level of observation. This was contributed to by a lack of clarity in WHTHNT's Standing Operating Procedure entitled Management of Mental Health Patients in the Emergency Department at Watford General Hospital Standing Operating Procedure Issue date August 2021 when compared with WHTHNT's Emergency Department Adult Mental Health Proforma Version 3 Undated. The SOP states in a section titled Procedure on page 4 of 16 Patients at moderate or high risk of self-harm or of leaving before assessment and treatment should be observed closely whilst in the ED. There should be continuous observation and this should be documented in the mental health presentation engagement record Appendix 1. Whereas the EDP states at page 7 under the heading Summary of levels of risk and suggested action the following Low No special observations required Medium Consider 15-minute special observation. My concern is that the inconsistency between these two documents creates a risk that mental health patients at medium risk of self-harm awaiting assessment for their mental health condition in the Emergency Department may not be subjected to an appropriate level of observation.</t>
  </si>
  <si>
    <t>"Mr Ogbe-Millar died on 2 December 2021. He was 30 years old"; "the conclusion of the inquest was that Mr Ogbe-Millar intentionally took his own life by jumping in front of a moving train"</t>
  </si>
  <si>
    <t>https://www.judiciary.uk/prevention-of-future-death-reports/mark-pryor-prevention-of-future-deaths-report/</t>
  </si>
  <si>
    <t>2024-0063</t>
  </si>
  <si>
    <t>On 7 September 2020 I commenced an investigation into the death of Mark Pryor aged 46. The investigation concluded at the end of the inquest on 1 February 2024. The conclusion of the jury was: Mr Pryor suffered an alcohol withdrawal related seizure whilst detained in police custody which caused cardiorespiratory arrest and death. There were deficiencies in the health care professionals' assessment and treatment of Mr Pryor's alcohol withdrawal which probably made a more than minimal contribution to his death.</t>
  </si>
  <si>
    <t>Mr Pryor died at the emergency department of the Royal Derby Hospital on 5 September 2020, shortly after being taken there from police custody where he had gone into cardiorespiratory arrest due to alcohol withdrawal. He had a long-term history of drug and alcohol misuse and was alcohol dependent. He had been arrested and detained in police custody on 4 September.
Mr Pryor was seen in police custody by Health Care Professionals (HCPs) due to his documented opiate misuse, methadone usage and alcohol dependency. Mr Pryor was attended on four separate occasions by two different HCPs whilst in custody. He was recognised to be dependent on alcohol and when he began to exhibit symptoms of withdrawal a HCP began a course of alcohol withdrawal medication to reduce the symptoms and guard against possible alcohol withdrawal related seizure.</t>
  </si>
  <si>
    <t>I am concerned that Health Care Professionals (HCPs) may not be receiving sufficient and adequate training to enable them to practice effectively or safely in police custody suites. This is based on the evidence and findings in Mr Pryor's inquest and my understanding that the training provided by HCRG may be very similar to that given by other providers of HCP police custody services nationally.
Clinical assessment and treatment is provided to police custody detainees by HCPs with the support of an on-call doctor. Typically there will be one HCP per shift. Nationally, HCP services are provided by a number of independent providers under contract to individual police forces. Professionals eligible to be recruited as HCPs (as taken from HCRG personal specification) are registered nurses (general or mental health), or paramedics with a minimum of two years post-qualification with NMC or HCPC registration and nursing experience in the following A&amp;E, ITU, EAU, SAU, Nurse Practitioner, Practice Nurse, EAU, SAU other nursing backgrounds will be considered.
Current training provided to newly appointed HCPs (by HCRG) consists of shadowing shifts with an experienced HCP, potentially for up to six or eight shifts; a two-day induction course; a medication related course of less than a day which includes a pass or fail test. There is also formal supervision and a three-month probationary period.
The two-day induction course covers the following topics
Day 1 Overview of the role of HCPs in custody; Consent, confidentiality and ethics covering topics including the relevant laws, regulations and regulatory issues, the importance and limitations of concept, assessing capacity, nature of the HCPs dual responsibility and how it affects disclosure of sensitive information and importance of record keeping; Fitness to detain covering topics including the need to assess detainees for injuries, illnesses, and drug and alcohol problems, formulating a care plan in custody to manage risk and identifying those who are not fit to detain who may need alternative support; Fitness to interview / charge / transfer / release covering topics including a recap on assessing capacity and assessing, safeguards to prevent the risk of involuntary / false confessions, overview of illnesses that might be worsened by interview and factors to consider when assessing detainees' fitness to release; Drugs and alcohol in police custody covering topics including examination features of alcohol and or opiate intoxication, examination features of alcohol or opiate withdrawal, key assessment details in the detainee with alcohol dependence, treatment of alcohol / opiate withdrawal in police custody; Mental health in custody covering topics including the relevant sections of the Mental Health Act, the overlap of learning difficulties with mental health in police custody, the role of liaison and diversion (L&amp;D) teams and the approved mental health professional (AMHP) and when to refer to specialist services; Mental state examination (MSE) covering topics including purpose of MSE, format of MSE, communicating MSE findings and risk assessments.
Day 2 Forensic science and samples covering topics including understanding Locard's Principle, which offences may trigger sample requests, taking non intimate and intimate samples and relevant procedural steps; Traffic Medicine covering relevant procedures under the Road Traffic Act; Restraint, TASER and irritant sprays covering an overview of different types of restraint and when a detainee may need hospital following restraint; Documentation of injury covering how to take history for injuries, how to describe, document and classify injuries; Statement writing covering topics including overview on preparing a witness statement, format of a witness statement and information required to complete a statement and importance of good clinical notation on the assessment forms provided in custody.
I have reproduced the summary of training, which was given in evidence at the inquest, to illustrate that there are obviously a very extensive number of topics which are listed to be covered.
I find it difficult to see that necessary training can be given within the specified time to equip a paramedic or nurse who is fresh to the custody setting to practice effectively and safely. The inquest heard evidence from the more experienced HCP that when she started, with a different provider some eight years prior, she had six weeks classroom-based training before she commenced full duties as an HCP. The inquest also heard that The Faculty of Forensic &amp; Legal Medicine recommends a five-day induction course for HCPs.</t>
  </si>
  <si>
    <t>"Mark Pryor aged 46"; "Mr Pryor suffered an alcohol withdrawal related seizure whilst detained in police custody which caused cardiorespiratory arrest and death"</t>
  </si>
  <si>
    <t>https://www.judiciary.uk/prevention-of-future-death-reports/kevin-oreilly-prevention-of-future-deaths-report/</t>
  </si>
  <si>
    <t>2025-0088</t>
  </si>
  <si>
    <t>On the 4 March 2024, I commenced an investigation into the death of Mr Kevin O'Reilly. The investigation concluded at the end of the inquest on 12 February 2025.</t>
  </si>
  <si>
    <t>Kevin John O'Reilly was driving his black Mitsubishi motor vehicle along the M6 northbound, heading towards Junction 12 on the twenty-ninth of June two thousand and twenty-three. He ran out of petrol and was stationary in lane three. His car was struck at 5:51 by a blue Volvo Heavy Goods vehicle. The collision caused a traumatic brain injury. From the twenty-ninth of June until he passed away he was being treated for the brain injury in many hospitals and rehabilitation facilities. On the sixth of February two thousand and twenty-four he was admitted to the Emergency Department in Warwick Hospital and diagnosed with sepsis and chest x-rays were consistent with pneumonia. He was treated for this. Later that morning he became less alert and his pupils were unequal. A CT scan revealed a large bleed inside the brain. A neurosurgical referral was made and confirmed no surgical intervention. He was placed onto a palliative care pathway and passed away on the same day from a traumatic intracranial haemorrhage.</t>
  </si>
  <si>
    <t>It was accepted at inquest that Mr O'Reilly was on an all lanes open motorway. This type of motorway has all lanes open for vehicles to use, and areas for vehicles to stop every 1.6 miles, but not areas in between. It was accepted that there was no area for vehicles to stop should they need to, unless they were near to the refuse areas spaced 1.6 miles apart, and the all lanes open motorways were not monitored.</t>
  </si>
  <si>
    <t>"Mr Kevin O'Reilly"; "driving his black Mitsubishi motor vehicle"; "collision caused a traumatic brain injury"; "passed away on the same day from a traumatic intracranial haemorrhage"</t>
  </si>
  <si>
    <t>https://www.judiciary.uk/prevention-of-future-death-reports/solomon-bealey/</t>
  </si>
  <si>
    <t>2015-0403</t>
  </si>
  <si>
    <t>On 5 February 2015, I commenced an investigation into the death of Solomon James Bealey, age 15 years. The investigation concluded at the end of the inquest on 30 September 2015. The conclusion of the inquest was medical cause of death 1a self asphyxiation conclusion suicide.</t>
  </si>
  <si>
    <t>Solomon had some previous contact with Mental Health Services. In 2010 Solomon attempted to hang himself. Solomon's contact with Children's Services ceased in 2012. He presented with some problems with school work and he indicated on one occasion he was drinking alcohol. Solomon was self-harming and posting photographs of himself with a noose on the internet which was not known to parents or teachers. Solomon was found in his bedroom with a bag over his head and a cord round his neck on the morning of 5th February 2015. He left a note to all his family telling them he loved them and thanking them.</t>
  </si>
  <si>
    <t>Solomon was taken to see a nurse at the Walk In Clinic on 1 October 2014 for minor medical matters. The nurse became concerned at signs of stress and was aware that in 2010 Solomon was found preparing to hang himself, and so arranged for an on call doctor to see him. No action was taken. The nurse expressed her concerns to a GP in the practice. A telephone call was made to a number believed to be that of the mother of Solomon, but it was a wrong number. The doctor wrote to Solomon's mother on two occasions and received no reply. The matter was not pursued any further. Although the letters had been received by Solomon's mother who discussed this with Solomon and his father and it was decided to take no further action, the doctor was unaware that the letters had been received. No follow up action was taken.</t>
  </si>
  <si>
    <t>"Solomon James Bealey, age 15 years"; "conclusion suicide"</t>
  </si>
  <si>
    <t>https://www.judiciary.uk/prevention-of-future-death-reports/christine-gould/</t>
  </si>
  <si>
    <t>2021-0185</t>
  </si>
  <si>
    <t>An investigation commenced on 5 February 2019 into the death of Christine Elizabeth Gould Chris aged 17. The investigation concluded at the end of the inquest on 26 May 2021. The conclusion of the inquest was that Chris died by suicide when she deliberately stepped in front of a passing train on 26 January 2019. Box 3 of the record of inquest recorded that Chris was an informal patient at the Darwin Unit for Young People Fulbourn Cambridge. Shortly after 6.30 pm on Saturday 26 January 2019 she was permitted to leave the hospital for a cigarette break. She did not return to the unit as expected but instead went to the nearby railway line. At about 7.35 pm Chris died when she deliberately stepped in front of a passing train approximately 150 metres to the east of the Cherry Hinton Bypass Level Crossing. I gave a wider narrative conclusion together with factual findings delivered in open court. My narrative conclusion included that given the proximity of the Darwin Unit and also the Fulbourn Hospital and previous trespass incidents involving vulnerable patients Network Rail had made available a suitable and valuable facility for direct communication between CPFT and the signallers to slow the trains. Network Rail's fencing between and around the Cherry Hinton Bypass and Teversham Level Crossings was less than optimal. However it would be mere speculation to conclude that this contributed to Chris' death.</t>
  </si>
  <si>
    <t>My factual findings included that Chris may have accessed the railway line from the Cherry Hinton Bypass Level Crossing, from the Teversham Level Crossing or through or over the boundary fence between those level crossings. My factual findings further included that Network Rail had too readily assumed that Chris had accessed the railway via the Cherry Hinton Bypass Level Crossing. Both BTP and Network Rail fell into error in promoting that from a credible hypothesis into a firm assumption. Network Rail in written evidence had gone so far as to state that "Access was made by Ms Gould at the crossing not via boundary fencing". There was no proper basis for such a firm assertion of Chris' route of access and this detracted from the otherwise careful evidence provided to the Court by Network Rail. While compliant with standards, the fencing of the lower Class II type between the two level crossings near the Darwin Units should have been considered for upgrading given the proximity of the mental health units and the frequency of trespass incidents. The boundary fencing at the time of Chris' death was less than optimal given the known risks. It is to Network Rail's credit that they have now proactively decided to install 1.8m palisade fencing across the whole boundary area. The annual inspections reporting the fencing as being in good condition did not appear to have captured the frequent cases of damage to the top line of the fencing. Such damage may not have rendered the fencing as in poor condition, but it pointed to trespassing incidents which ought to have been fed back into the risk assessments for the area. In combination, the number of trespass incidents, and the frequent top-line level damage to the fencing should have led to the conclusion that the boundary measure was not preventing trespass. That should have led, but did not in fact lead, to the boundary fence being inspected every three months rather than annually. I noted that Network Rail had already indicated in evidence that it would in future be inspecting the fence boundary every three months.</t>
  </si>
  <si>
    <t>Following completed suicides on the railway network BTP and Network Rail are both involved in considering further mitigating measures that may be appropriate at the location to guard against further fatalities. In Chris' case, earlier consideration to the fence boundary being a credible route of access may have led to the fence boundary being improved more quickly after her death. I am concerned that your investigation into, and consideration of, Chris' death did not keep a sufficiently open mind that she may have climbed the boundary fence to access the railway line. If similar assumptions are made in other investigations, there is a risk of future fatalities: there is a risk that mitigating measures will be missed if BTP and Network Rail too readily assume that one point of access to the railway was used when the evidence permits of credible alternative routes of access. Accordingly, I am concerned that action should be taken in the sphere of guidance in keeping an open mind in post-death investigations but the nature of any appropriate action to be taken is for your organisations to consider.</t>
  </si>
  <si>
    <t>"Chris aged 17"; "Chris died by suicide when she deliberately stepped in front of a passing train on 26 January 2019."</t>
  </si>
  <si>
    <t>https://www.judiciary.uk/prevention-of-future-death-reports/stefan-kluibenschadl-prevention-of-future-deaths-report/</t>
  </si>
  <si>
    <t>2023-0068</t>
  </si>
  <si>
    <t>On the 8 April 2022 I opened an inquest into the death of Stefan Kluibenschadl. At the inquest, which lasted two days and heard from a few of those involved in Stefan's short life, I concluded on 1 December 2022 with a narrative conclusion "He died as a consequence of his own actions, his intention being unknown"</t>
  </si>
  <si>
    <t>Stefan suffered from autism and was at school at Laleham Gap where he had been since April 2013. He had annual reviews of his placement at the school and was doing well and at the start of the winter 2020 term had managed to obtain a part time job and was considering career options of either the army or food industry. He had an extremely supportive family and parents who made significant efforts to ensure that he had access to the support he needed. Both his parents and his school noted a decline in his mental health in December 2021 and he met with the school alongside his parents and his timetable was amended and steps to obtain additional support considered. On 14th January 2022 he told a member of staff at school that he had contacted the National Suicide Prevention helpline but later appeared to deny this. He apparently did not express any intent to harm himself but did express feelings of being low. His parents, having tried to see what help was available locally, took steps to try to arrange private counselling and arranged for this to start after the February half term. The service the family approached did not consider Stefan was suitable for short term counselling and advice was given to approach his General Practitioner (GP). On 15th March 2022 Stefan's mum spoke to his GP and asked for a letter to apply for funding from specific autism related counselling which his GP did but this was rejected and the letter received on 17th March 2022. At the consultation which occurred on the telephone between Stefan's mother and his GP there was no mention of suicidal ideation or self-harm. On Sunday 20th March Stefan was found hanging at home in his bedroom by his family and he was taken to hospital and subsequently transferred to Kings College Hospital where sadly he died on 26th March 2022. In the course of hearing the evidence it was clear that local mental health services were considered to be accessible via a Single Point of Access and that anyone could refer in this way and the healthcare provider would then screen any referral which was made and possibly provide treatment. However such a referral was not made for Stefan because it was not clear that this was available to Stefan's family who would have taken whatever steps they could have done to ensure appropriate support. His General Practitioner was aware of the Single Point of Access and that there were groups available but waits for specific services for those with autism in her experience were at least three months and instead she referred him to a different service at South London and the Maudsley which she considered may better suit his needs. The referral was rejected but the correspondence on this only came to light after Stefan's sad death.</t>
  </si>
  <si>
    <t>During the course of the inquest reference was made to the National Institute for Clinical Excellence (NICE) guidance “Autistic Spectrum disorder in under 19s: support and management.” Published on 28 August 2013 and in particular paragraph 1.1.4 which states that “Local autism teams should ensure that every child or young person diagnosed with autism has a case manager or key worker to manage and coordinate treatment, care, support and transition to adult care in line with the NICE guideline on autism in children and young people (covering identification and diagnosis).” Stefan did not have a case manager or key worker.
I am unable to say if the lack of a case manager or key worker caused or contributed more than minimally to Stefan’s death but had one been available they may have been able to assist Stefan and his family to navigate the services available which in turn may have led to intervention which may have made a difference. I am prohibited from returning a conclusion which comments on issues where there is no clear causal link with the death however the Coroner’s and Justice Act 2009 creates a duty on Coroners to report an issue which gives rise to a concern which may lead to future deaths.
I asked for further evidence on the provision of case managers/key workers in accordance with the NICE guidance after the inquest from North East London Foundation Trust and from Kent and Medway Integrated Care Board. It is clear from the evidence provided that such a service is only provided to those under 19 year olds who have both a learning disability and/or a diagnosis of autism and are at risk of admission to a mental health hospital or where there is a significant sudden deterioration in the community and the multidisciplinary team has not been responsive. The lowest level of service outlined in reply to the court indicated that referrals could be made to a key worker to signpost families not that they would have a key worker allocated to them. This sets the bar at a level which means a large number of young people with a learning disability and/or autism would not have a key worker nor would they be expected to have one.
In the evidence provided it was outlined that “Keyworkers will make sure that these children, young people and families get the right support at the right time. They will make sure that local systems are responsive to fully meeting the young people’s needs in a joined-up way and that whenever it is possible to provide care and treatment in the community with the right support this becomes the norm.” If every autistic child or young person had a key worker this would enable them or their family the opportunity to liaise with their key worker rather than having to try to navigate services themselves. This, in turn, may prevent others from encountering the issues faced by Stefan’s family and ultimately prevent future deaths.</t>
  </si>
  <si>
    <t>"heard from a few of those involved in Stefan's short life"; "Stefan suffered from autism and was at school at Laleham Gap where he had been since April 2013"; "He had annual reviews of his placement at the school and was doing well and at the start of the winter 2020 term had managed to obtain a part time job and was considering career options of either the army or food industry"; "On 14th January 2022 he told a member of staff at school that he had contacted the National Suicide Prevention helpline"; "On Sunday 20th March Stefan was found hanging at home in his bedroom by his family and he was taken to hospital and subsequently transferred to Kings College Hospital where sadly he died on 26th March 2022"</t>
  </si>
  <si>
    <t>https://www.judiciary.uk/prevention-of-future-death-reports/thomas-loxton-prevention-of-future-deaths-report/</t>
  </si>
  <si>
    <t>2024-0086</t>
  </si>
  <si>
    <t>On 2 October 2023 I commenced an investigation into the death of Thomas Peter Loxton. The investigation concluded at the end of the inquest. The conclusion of the inquest was: Suicide</t>
  </si>
  <si>
    <t>At 16:30 on 21st September 2023 paramedics attended Thomas' home after he was discovered by family members lying unresponsive on his sofa with empty packets of medication and a hand-written note nearby and Thomas was subsequently declared deceased. Post-mortem examination confirmed that death was due to an overdose of multiple prescription medications. Thomas had a long history of mental health illness and was under the care of two separate secondary mental health service providers at the time of his death. Investigations post-death revealed incidental areas of learning but none of which were directly causative of his death and none of which would have prevented his death.</t>
  </si>
  <si>
    <t>Dudley Integrated Health and Care NHS Trust
1 In the inquest there was evidence that Thomas' family received letters from clinicians from Dudley Integrated Health and Care NHS Trust DIH requesting that Thomas made contact with them which were sent after his death causing obvious distress to his family It is not difficult to see that this type of administrative error could lead to significant distress to families who are already vulnerable by virtue of their bereavement and which could give rise to a risk of death An RCA carried out by DIH identified that action was to be taken namely that DIH should work with colleagues at Black Country Healthcare NHS Foundation Trust BCH to establish and embed the process for notifying of patient deaths However this does not appear to be an action that has been identified in BCH's RCA report and I am concerned by the apparent lack of collaborative working to ensure this process is carried out
2 Secondly the evidence on behalf of DIH was that the above action to be taken remains outstanding and has a target completion date that arises after the conclusion of this inquest I am concerned that if this target is pushed back and or is not met for whatever reason there is a risk that future deaths will occur Upon conclusion of the inquest I am Functus Officio with no power to request updates from the Trust to check and ensure that the targets have been met and changes have been made Whilst I am grateful for the efforts of reassurance provided by representatives of the Trust at the inquest I am reluctant to dismiss my concerns particularly where actions remain outstanding and I have opportunity to take action now to ensure that the risk of future deaths is reduced
Black Country Healthcare NHS Foundation Trust
1 The evidence on behalf of Black Country Healthcare NHS Foundation Trust BCH was that there are numerous recommendations as detailed in its Root Cause Analysis RCA report that remain outstanding that have target completion dates that arise after the conclusion of this inquest These dates have been pushed back once already I am concerned that if these targets are pushed back further and or are not met for whatever reason there is a risk that future deaths will occur Upon conclusion of the inquest I am Functus Officio with no power to request updates from the Trust to check and ensure that the targets have been met and changes have been made Whilst I am grateful for the efforts of reassurance provided by representatives of the Trust at the inquest I am reluctant to dismiss my concerns particularly where actions remain outstanding and I have opportunity to take action now to ensure that the risk of future deaths is reduced
2 Secondly in this inquest there was evidence that Thomas' family received letters from clinicians from Dudley Integrated Health and Care NHS Trust DIH requesting that Thomas made contact which were sent after his death causing obvious distress to his family It is not difficult to see that this type of administrative error could lead to significant distress to families who are already vulnerable by virtue of their bereavement and which could give rise to a risk of death An RCA carried out by DIH identified that action was to be taken namely that DIH should work with colleagues at BCH to establish and embed the process for notifying of patient deaths However this does not appear to be an action that has been identified in BCH's RCA report and I am concerned by the apparent lack of collaborative working to ensure this process is carried out</t>
  </si>
  <si>
    <t>"the death of Thomas Peter Loxton"; "The conclusion of the inquest was: Suicide"</t>
  </si>
  <si>
    <t>https://www.judiciary.uk/prevention-of-future-death-reports/terence-briney-prevention-of-future-deaths-report/</t>
  </si>
  <si>
    <t>2024-0042</t>
  </si>
  <si>
    <t>On 21 March 2023 I commenced an investigation into the death of Terence Briney. The investigation concluded on 8 December 2023 and the conclusion was one of natural causes. The medical cause of death was 1a) acute respiratory event on the background of an aspiration 1b) frailty II) myocardial infarction, ischaemic heart disease and aortic stenosis</t>
  </si>
  <si>
    <t>Terence Briney's health began to deteriorate significantly from July 2022. His appetite reduced, he had increasing lethargy and developed tremors. He began to lose weight. No investigations were carried out until he was referred to gastroenterology on the cancer pathway. He was very frail by the time of the referral. The tests indicated his oesophagus was not functioning effectively but there was no clear cause. He was admitted to Stepping Hill Hospital on 15th March 2023 after the GP examined him and was concerned about how frail he was. On admission no clear reversible cause was identified. He was put on nil by mouth due to his poor oesophageal functionality. He presented a high risk of aspiration. On the balance of probabilities, the deterioration in his oesophageal function was due to an undiagnosed neurological condition. On 17th March 2023 he suffered an acute respiratory event due to aspirating on his saliva. He died at Stepping Hill Hospital on 17th March 2023 as a consequence.</t>
  </si>
  <si>
    <t>The inquest heard evidence that symptoms raised by Mr Briney and his family were attributed to old age rather than a possible neurological disease. The evidence before the inquest was that there were situations where clinicians would attribute a deterioration to the aging process rather than consider the whole picture and investigate if there was a treatable condition. This presented a risk that treatable conditions in the elderly could be missed.</t>
  </si>
  <si>
    <t>"conclusion was one of natural causes"; "medical cause of death was 1a) acute respiratory event on the background of an aspiration 1b) frailty II) myocardial infarction, ischaemic heart disease and aortic stenosis"; "Terence Briney's health began to deteriorate significantly from July 2022"; "symptoms raised by Mr Briney and his family were attributed to old age"; "risk that treatable conditions in the elderly could be missed"</t>
  </si>
  <si>
    <t>https://www.judiciary.uk/prevention-of-future-death-reports/lucas-pollard-prevention-of-future-deaths-report/</t>
  </si>
  <si>
    <t>2024-0058</t>
  </si>
  <si>
    <t>On 8 June 2023 I commenced an investigation into the death of Lucas Tyler Pollard aged 14. The investigation concluded at the end of the inquest on 18 January 2024. The conclusion of the inquest was that:
Lucas Tyler Pollard was aged 14 at the time of his death on the 1 June 2023. He had been given a new electric moped the day before. He had no prior experience of riding the moped. It was in sound mechanical order although the tyres were significantly underinflated. It was not designed to carry pillion passengers. He went out to ride it with a friend in the early hours of the 1 June 2023 in Leighton Buzzard. It was dry and there was very little other traffic. He was driving east along Leighton Road and his friend was riding pillion when the bike tilted to the right offside and then struck a sign post at approximately 20 miles per hour. He sustained very severe injuries to his chest, liver, spleen and pelvis and suffered catastrophic internal haemorrhage. A category 1 ambulance with a target response time of 7 minutes was dispatched from Luton Ambulance Station. It was known that the journey time would be in excess of 20 minutes. A critical care clinician considered the deployment of an air ambulance. That had an estimated journey time of greater than 40 minutes and was not dispatched. There was a rapid response vehicle based at the Leighton Buzzard Ambulance station with an estimated response of 3 minutes. That was dispatched by the computer aided dispatch system but then cancelled by a dispatcher as it would contravene East of England Ambulance Service End of Shift Policy. Deployment of the rapid response vehicle would have enabled aid to be given to Lucas much before the arrival of the ambulance from Luton. There was no discussion between the critical care clinician and the dispatcher. However, I found that the multiple injuries suffered by Lucas during the collision were catastrophic and meant that he would not survive the collision whatever aid had been provided.</t>
  </si>
  <si>
    <t>Lucas Tyler Pollard was aged 14 when he died at the Luton and Dunstable University Hospital. He had been driving his new electric moped at about 1.30 am on the first of June 2023 when he collided with street furniture and sustained catastrophic unsurvivable injuries. He had no prior experience of riding the moped. A nearby resident heard the collision and went to his aid and called emergency services. The call recording illustrates the first-aider's increasing concern as Lucas deteriorated. Lucas can be heard in the background very clearly to be deteriorating rapidly and significantly. A Category 1 ambulance was dispatched followed by another as there were two casualties. Category 1 reflects an emergency response travelling with blue lights and sirens. The EEAST uses a computer aided dispatch system which also automatically dispatched a solo paramedic in a rapid response vehicle. Fire co-responders were also deployed. A general broadcast was not made. A general broadcast is an alert to any other nearby resources who might possibly assist. EEAST policy requires a general broadcast where there are no nearby resources. The first ambulance sent was based at the Luton ambulance station meaning it was greater than 20 minutes away. The second ambulance was also greater than 20 minutes away. The target response time for a Category 1 ambulance is an average of seven minutes and 15 minutes for 90 per cent of calls. It was known at the time of dispatch that it would greatly exceed the target time. A critical care dispatcher was aware of the call and nature and considered deploying a critical care team but opted to let the crew from the first ambulance assess and report. This was despite the crew being at least 20 minutes away. The nearest critical care team was 42 minutes away by air. It was night which presents difficulties in safe landing etc. It was accepted on reflection that the critical care team should have been sent. The rapid response vehicle was three minutes from the scene. The proximity of the rapid response vehicle was not revealed in the EEAS serious incident investigation report but emerged during questioning. The rapid response vehicle was dispatched by the computer aided dispatch but then immediately cancelled by a dispatcher due to the Trust's end of shift policy seemingly without regard to the actuality of the situation, that the two dispatched ambulances were more than 20 minutes away, a critical care team was not dispatched and that a rapid response vehicle three minutes away could have rendered essential aid. The end of shift policy limits the calls crews can be dispatched to within the last one hour and last 30 minutes of their shift. The coding allocated to Lucas did not permit the rapid response vehicle to be sent. As mentioned above, there was clear evidence through the call of Lucas's markedly deteriorating condition. There appears to have been no coding reassessment. The critical care dispatcher and the routine dispatcher were not in the same location but could see each other's entries into the computer system in real time as they were made. There was no direct dialogue between them. There was no evidence of a dynamic overview reassessment of the situation as it progressed. Had there been, it is possible, likely even, that the rapid response vehicle would have been deployed. Medical evidence was clear Lucas would not have survived but that was not known at the time of the call.</t>
  </si>
  <si>
    <t>That a critical care team was not dispatched immediately given the serious nature of the call and the likely lack of clinical information for some considerable time ie waiting for the land ambulance known to be more than 20 minutes away to arrive and assess. That the end of shift policy was applied without evidence of an ongoing reassessment of the situation and the RRV positioned only 3 minutes from the incident was consequently not deployed. There was clear evidence from the 999 call both from the caller and the obvious deterioration of Lucas from sounds in the background but that did not prompt a review of the management of the incident by EEAST. While the medical evidence after consideration of the clinical presentation and the post mortem examination was clear that Lucas would not have survived at the time of the call that was not and could not be known. Application of the policy as it was in future situations may represent a threat to a patient's life.</t>
  </si>
  <si>
    <t>"Lucas Tyler Pollard was aged 14 at the time of his death"; "He had been driving his new electric moped at about 1.30 am on the first of June 2023 when he collided with street furniture and sustained catastrophic unsurvivable injuries"</t>
  </si>
  <si>
    <t>https://www.judiciary.uk/prevention-of-future-death-reports/nesta-jones-prevention-of-future-deaths-report/</t>
  </si>
  <si>
    <t>2024-0110</t>
  </si>
  <si>
    <t>On 11 May 2017 an investigation was commenced into the death of Nesta Jones who died on 8 May 2017. The investigation concluded at the end of the inquest on 28 February 2024. A narrative conclusion was recorded with the cause of death as 1a bronchopneumonia 1b septic arthritis 2 immunosuppression and rheumatoid arthritis</t>
  </si>
  <si>
    <t>Nesta Jones had been in hospital for 39 days at the point she died on 8th May 2017 at Ysbyty Gwynedd. She was admitted by a GP with suspected septic arthritis of a prosthetic left knee on 31st May 2017. She did not undergo aspiration despite it being indicated by hospital guidelines until 5th May 2017, at which point she succumbed to the condition, deteriorated and died. Whilst she was under the care of the physicians primarily and whilst she was referred to a number of orthopaedic doctors with suspected septic arthritis, they did not consider septic arthritis and no aspiration and/or washout was undertaken until 5th May 2017, by which time her condition was irrecoverable.</t>
  </si>
  <si>
    <t>Nesta Jones was seen by a number of orthopaedic doctors of varying grades including consultants. There was a concern during the evidence that junior doctors may not reach a different opinion to their consultant colleagues where the consultants have seen patients prior, and that this opinion is then followed through the patient’s journey. If junior doctors are not encouraged to challenge or discuss their findings which may be different to their consultant colleagues or have professional discussions, then there is a risk of missing diagnoses. The family wrote a detailed urgently marked letter to the Chief Executive on 3 May 2017 whilst Nesta was still in hospital. This requested consideration by him of her care as a matter of life or death urgency. There was no response. The Health Board did not have adequate and appropriate systems and processes for dealing with such complaints and concerns. There was no full investigation undertaken by the Health Board into Nesta’s death other than a desktop report, the quality of which was questionable, as the police were investigating. This means that there were no formal considerations as to immediate actions or learning required to reduce harm and the risk of death. In oral evidence I was informed that there is a new governance process being considered and likely to be in force by April 2024. I have made previous reports on this precise point and yet the new and improved process is still not in place.</t>
  </si>
  <si>
    <t>https://www.judiciary.uk/prevention-of-future-death-reports/gillian-baumgardt-prevention-of-future-deaths-report/</t>
  </si>
  <si>
    <t>2024-0112</t>
  </si>
  <si>
    <t>On 20 December 2022 an investigation was commenced into the death of Gillian Baumgardt. The investigation concluded at the end of the inquest on 27 February 2024. The conclusion of the inquest was -
“Mrs Baumgardt died in part because she underwent wrong site hip surgery due to multiple errors occurring in the performing and reporting of a plain x-ray of her hip”.</t>
  </si>
  <si>
    <t>Mrs Baumgardt was an elderly lady with dementia who fractured her right hip at home. She was admitted to your hospital and diagnosed correctly with a suspected fractured right hip. However, in then performing and reporting the plain x-ray of her hips the following errors occurred. Radiographer: pre-exposure marker not placed in film field; digital image inadvertently flipped; digital image mislabelled left/right so that fractured side recorded as left; cross on image denoting flipped not detected; normal x-ray of left hip did not alert to error and did not lead to the affected side being double checked. Radiologist: normal x-ray of left hip attributed to error in labelling, rather than alerting to error and leading to the affected side being double checked. As a result Mrs Baumgardt was referred to the orthopaedic team erroneously as presenting with a left hip fracture. Her age and dementia were such that she was difficult to assess clinically, the orthopaedic surgeons had no reason to suspect an error in labelling and she underwent surgery removing a healthy left femoral head. The error was then appreciated and she had to undergo surgery to the right fractured hip two days later. She died six weeks later having never regained her mobility. I found on the evidence that the wrong site surgery contributed to her death.</t>
  </si>
  <si>
    <t>Accurate radiology is essential to avoid wrong site surgery in elderly patients with dementia suffering hip fracture There is no system requiring radiographers to ensure that pre-exposure markers are present in the x-ray field in all such patients There is no system requiring radiologists to investigate inconsistency in the site of injury between different images and to alert clinicians to the inconsistency before finalising their report in all such patients</t>
  </si>
  <si>
    <t>"Mrs Baumgardt was an elderly lady with dementia"; "her age and dementia were such that she was difficult to assess clinically"; "wrong site hip surgery"; "fractured her right hip at home"</t>
  </si>
  <si>
    <t>https://www.judiciary.uk/prevention-of-future-death-reports/natalie-mountford-prevention-of-future-deaths-report/</t>
  </si>
  <si>
    <t>2024-0075</t>
  </si>
  <si>
    <t>On 22 December 2022 an investigation was commenced into the death of Natalie Christina Mountford born on 9 March 1977 The investigation concluded at the end of the inquest on 5 February 2024 The conclusion of the inquest recorded that Natalie Christina Mountford died as a consequence of a road traffic collision</t>
  </si>
  <si>
    <t>Shortly after midnight on 18th December 2022, Natalie Christina Mountford was travelling from Shaftesbury to Sturminster Newton on the B3019 in her Vauxhall Astra, when she came across a single vehicle road traffic collision in the St James' Common area a Vauxhall Corsa, driven by [REDACTED], had lost control on ice that was present on the B3091 and collided with one or both verges, coming to rest in the opposing lane, with the front of the vehicle pointing into the verge. Ms Mountford came to [REDACTED] assistance, and invited her to sit in the rear of her Astra to keep warm while they awaited the emergency services. Ms Mountford remained outside of the vehicle. Shortly thereafter, [REDACTED], driving a Citroen Berlingo, again travelling from Shaftesbury in the direction of Sturminster Newton, tried to stop at the scene, but lost control of his vehicle on the ice that was present on the road. He elected to mount the verge to drive around the passenger side of Astra. As he did so, Ms Mountford walked around the front of her vehicle and she was struck by the Berlingo. Ms Mountford died at the scene as a consequence of the injuries she sustained. Witnesses describe water flowing down the hill, with ice having formed as a consequence of the sub-zero temperatures that prevailed that night.</t>
  </si>
  <si>
    <t>During the inquest evidence was heard that:
There have been multiple road traffic collisions on this section of road within the seven years prior to Ms Mountford's tragic death, including another fatality in December 2017 caused by the presence of ice on this section of the road.
When Dorset Council highways inspections take place, the inspectors will not consider or potentially investigate the possible sources of water running on or across a road. While it is accepted that there will often be occasions where the source of the water will be obvious eg excessive rainfall, there may be occasions where the water is emanating from a source where remedial action can be taken to prevent the continued flow of water on to the road.
Wessex Water do not appear to have a system in place to log and progress reports of potential leaks made directly to Wessex Water staff a member of Dorset Council staff sent an email to a member of Wessex Water staff subsequent to the events of eighteenth December two thousand and twenty-two to alert them to the presence of a possible leak from the water pipe running underneath the B3091 which was causing water to flow down and across the road warning of the risk that the water may freeze with the forecast temperatures. In preparation for the inquest Wessex Water could not find the email sent by Dorset Council or any responses. In addition though action was subsequently taken on seventeenth January two thousand and twenty-three to repair a leak at this site it was part of Wessex Water's routine leak inspection process and not in response to the information received from Dorset Council.
I have concerns with regard to the following:
This section of the B3091 appears to be an accident black spot with previous collisions likely to have occurred as a consequence of the presence of ice on the road combined with a steep incline and a bend in the road.
The presence of flowing water in a road is not considered and or investigated by Dorset Council Highways Officers when conducting a highway inspection leading to a risk that remedial action to stem the flow may not be taken further leading to the continued presence of flowing water on a road. The presence of water itself could cause or contribute to a road traffic collision but if the water were to freeze in sub-zero temperatures the risk of a collision increases further.
There would appear to be no process in place at Wessex Water to log and action reports made directly to staff of water leaks onto a highway or if a process is in existence it would appear not to be robust. The risk is that such reports may be lost with the necessary work not undertaken leaving water flowing from a leak on the highway with the subsequent risk outlined above.</t>
  </si>
  <si>
    <t>"Natalie Christina Mountford born on 9 March 1977"; "died as a consequence of a road traffic collision"</t>
  </si>
  <si>
    <t>https://www.judiciary.uk/prevention-of-future-death-reports/alex-kelly/</t>
  </si>
  <si>
    <t>2014-0555</t>
  </si>
  <si>
    <t>On 1 February 2012 I commenced an investigation into the death of Alex Kelly age 15. The investigation concluded at the end of the inquest on 16 December 2014. The conclusion of the inquest was that Alex Kelly died from a hypoxic brain injury having suspended himself on 24 January 2012 from a ligature made from his shoelaces which was attached to a locker within his cell at Cookham Wood Young Offenders Institution where he was serving a sentence. He died at Medway Maritime Hospital on 25 January 2012.</t>
  </si>
  <si>
    <t>Alex Kelly was a vulnerable and immature 15 year old who had suffered repeated serious sexual abuse as a very young child. He became a looked after child at the age of 6 with Tower Hamlets the Corporate Parent. He was fostered for 10 years with a family in Medway. In early adolescence Alex developed identity issues. He had variously been diagnosed with ADHD, and assessed as mildly autistic but it was common ground that his deep rooted problems had never really been addressed in the community. Alex first became involved with the Youth Courts in 2010 and until 1st August 2011 appeared repeatedly before the Youth Courts having offended and breached orders. On 1st August 2011 Alex was remanded to Cookham Wood YOI and was later bailed on 9th August 2011. This was his first time in custody. On 10th October 2011 he was further remanded to Cookham Wood and sentenced the following day to a 10 month DTO.
Whilst in custody Alex was diagnosed by a psychiatrist within the mental health in-reach team with ADHD and conduct disorder and was prescribed medication.
Alex initially engaged well with the regime but his behaviour began to deteriorate in December 2011 and an ACCT was opened on 23rd December 2011 because of his low mood and a refusal to engage in education, activities and association. The ACCT was closed on 3rd January 2012 but reopened on 6th and remained open until his death. A Behaviour Improvement Plan designed to encourage him to engage was opened on 29th December 2011 and remained open until late January. Throughout January 2012 Alex received a number of adjudication awards for blocking the observation panel to his cell or tattooing. Awards prevented him from engaging as envisaged by the Behaviour Improvement Plan.
Alex had repeatedly made marks on his arms throughout January 2012 which were variously regarded as tattooing or self-harm.
Alex's presentation throughout the period was variable, sometimes appearing in relatively good spirits but very often refusing to engage and remaining in his cell. Alex made a number of threats to take his own life by 'stringing up' but when tasked about this issue smiled or appeared to prison staff to treat it as a joke. He progressed to writing notes to the same effect and then to making ligatures with his shoelaces.
On the evening of 24th January 2012 Alex for the first time spoke of the sexual abuse that he had suffered and indicated it was all he ever thought about. He said he wanted to kill himself and that there wasn't anything officers could do about it as there would be sufficient time between observations. A short time later he telephoned his foster carers and was seen to be upset and after started to cry but stopped himself when an officer noticed. He then told another officer who had a good relationship with him and who had been asked to speak with him because he was upset, that he was going to hang himself. He repeated this to the same officer a short time later. Officers thereafter responsible for observing Alex were not informed of these disclosures.
Alex's observations were around this time increased from three to five times per hour.
He was seen inside his cell drinking a hot chocolate at which time his observation panel was partially blocked. When an officer next went to check 15 minutes later there was no response and the panel was blocked. Officers entered his cell four minutes later to find him hanging from his shoelaces which were tied to a locker.
Whilst he was at Cookham Wood YOI Alex had repeatedly stated he wanted to see his grandmother and from the beginning of January 2012 had stated that he did not want to return to his foster parents on release. At the time of his death his placement was unresolved and a number of telephone calls Alex made before he died were seeking to find a placement with people he knew.</t>
  </si>
  <si>
    <t>Alex Kelly a vulnerable looked after child of 15 years with complex unresolved emotional issues and undiagnosed mental health issues was sentenced to a Detention and Training Order to be served at a Young Offender's Institution without the benefit of a forensic psychiatric assessment. Whilst I heard evidence from a psychiatrist associated with Cookham Wood YOI that the mental health in-reach team were able to address Alex's mental health needs whilst in custody, I am aware of the deaths of a number of other children in custody who similarly had not had forensic psychiatric assessments and it is for this reason I am reporting the concern. Whilst hearing evidence in relation to lessons learned I heard from the Service Manager of Medway Youth Offending Team that they have now secured the services of a psychiatric mental health nurse to assist them in the effective management of the young people for whom they have responsibilities which I was told was proving effective and is to be continued
Alex Kelly was under an ACCT between 23rd December 2011 and 3rd January 2012 and 6th January 2012 until his death. During the operation of the ACCT there was a continued conflict between the ACCT process and disciplinary procedures; outside agencies and carers were not asked to contribute; specific acts by Alex were seen as obstructive challenging behaviour rather than signs of distress or a means of communicating that he needed help his foster carers who had not been asked to contribute had some experience of Alex using non-verbal methods of communication; the ACCT reviews tended to focus on addressing specific or recent behaviours rather than the reason for the behaviour; although Alex was frequently mentioned at weekly safer regimes multidisciplinary meetings, a holistic approach was never adopted as to how he could best be supported or whether the YOI could support his needs.
Alex Kelly was without a named social worker for a period of two months at a time when he was in danger of being sent to custody and after he was sent to custody. Difficulties in allocation were not escalated to senior management.
Social workers did not transfer documentation including emails onto Framework i in a timely manner or at all. There was no system in place for ensuring that urgent electronic communications were flagged or diverted when the recipient was absent from work.
Social workers did not all appear to appreciate that their responsibilities as Corporate Parent included a role in a looked after child's welfare whilst in custody.
Shortcomings in other agencies which affected the ability of the YOT to manage the young person were not brought to the attention of management.
There were inconsistencies in recommendations as to placement in a STC or YOI which were not reconciled. Youth Offending Team keyworkers did not all appear to appreciate that their responsibilities included a role in the young person's welfare whilst in custody. Members of the Youth Offending Team did not all appear to appreciate that the Youth Offending Team could initiate a transfer within the secure estate.
Outside agencies sharing responsibility of the welfare of a young person in custody and foster carers were not kept informed of significant events, asked to participate in ACCT reviews or asked for input into the management of the young person. Although involved in the ACCT reviews the caseworker was unaware of the range of options available to safely manage the young person including requests to transfer to a different type of secure accommodation and the use of enhanced reviews. Paperwork was not submitted for early release on the basis of non-compliance with the regime and concerns about absence of a placement without consultation with any person responsible for making decisions in relation to early release.
Outside agencies sharing responsibility of the welfare of a young person in custody and foster carers were not kept informed of significant events, asked to participate in ACCT reviews or asked for input into the management of the young person.
Officers were inconsistent in the recording of significant events; entries being made in either the wing observation log, ACCT ongoing record or not at all. At least one officer did not appear to appreciate the importance of significant incidents or disclosures or report them. Significant events in a lengthy ongoing record were not highlighted and therefore not obvious to officers reviewing safeguarding provisions. Officers were unaware of the need to involve outside agencies in the ACCT review process, the range of options available to them to safely manage the young person including requests to transfer to a different type of secure accommodation and the use of enhanced reviews. The safer regimes meetings were not provided with all relevant information and were not used to their full effect. The minutes of the meetings were not fully recorded. A holistic approach was not taken to the safe management of the young person during ACCT reviews or Safer Regimes meetings when it was apparent that he was struggling with the regime and that interventions were not working.
Officers did not always seek advice before placing the young person on report for tattooing when there was an indication in the ACCT documentation that adjudication awards would lead to a heightened risk of self-harm. There was a conflict between the use of a behaviour improvement plan and adjudications which was not recognised at the time.
Paperwork was not submitted for early release on the basis of non-compliance with the regime and concerns about absence of a placement without consultation with any person responsible for making decisions in relation to early release.
There appeared to be an inflexible approach to cell entry requiring the presence of three prison officers even though YOI was in patrol state and concerns were sufficient to require entry.
Officers concerned with the management of the young person were not informed in terms of his non-compliance with medication and the potential effect of the failure to take the medication.
Medication was found stockpiled in the young person's cell; staff dispensing medication had not ensured it had been taken when it was probably recorded as having been taken. Any failure to take medication was not sufficiently flagged for healthcare or prison staff to deal with the issue.
Not all occasions when the young person was seen by the in-reach team were recorded on System One.</t>
  </si>
  <si>
    <t>"Alex Kelly age 15"; "died from a hypoxic brain injury having suspended himself on 24 January 2012 from a ligature made from his shoelaces"; "Alex made a number of threats to take his own life by 'stringing up'"; "He progressed to writing notes to the same effect and then to making ligatures with his shoelaces"; "He said he wanted to kill himself and that there wasn't anything officers could do about it"; "he was going to hang himself"; "Officers entered his cell four minutes later to find him hanging from his shoelaces which were tied to a locker"</t>
  </si>
  <si>
    <t>https://www.judiciary.uk/prevention-of-future-death-reports/geoff-gray/</t>
  </si>
  <si>
    <t>2019-0216</t>
  </si>
  <si>
    <t>On 26 February 2019 I commenced an inquest into the death of Pte Geoff Gray. The investigation concluded at the end of the inquest on 20 June 2019. The conclusion of the inquest was that Geoff Gray's death was by suicide.</t>
  </si>
  <si>
    <t>At approximately 01.10 hours on 17th September 2001 in the grounds of the Officers' Mess of the Princess Royal Barracks, Deepcut, Surrey, Private Geoff Gray was found shot. Beside him was a SA80 rifle that was set to automatic, he had two fatal wounds to the head. Geoff was 17½ years old. At the very outset the assumption was made by attending civilian and military police and by the coroner's officer that this death was a suicide. A routine coronial post-mortem was requested and was performed on the day of Geoff's death. The examining pathologist was told the death was not suspicious and was not directed by the coroner to carry out a forensic post-mortem. The examination was therefore one of several bodies examined in that session. There were no investigating police officers present who could give further information to the pathologist if required albeit for training purposes two members of the RMP had attended. In the course of the post-mortem examination no photographs were taken; there were no x-rays or other imaging undertaken; a body map was not drawn; there was no attempt to reconstruct the skull or track the bullets; there was no attempt to match entry wounds to the relevant item of clothing a beret. The deceased's clothes were sent for destruction the next day rather than retained for chemographic analysis. The examining pathologist, who was a forensic pathologist, told me that generally photographs and x-rays would not be taken at a routine post mortem and that he would never do so. Other investigative inadequacies in the investigation of Geoff Gray's death were added to by the absence of either a forensic post-mortem, or at least additional steps being taken within a routine coronial post-mortem and the retention of Geoff's clothes. Two earlier deaths of young trainees from gunshot wounds at the same barracks in 1995 Private Sean Benton and Ms Cheryl James were also both investigated with routine coronial post-mortems. In Sean Benton's case I have earlier heard the fresh inquest into his death, which concluded in July 2018. His post-mortem was carried out by a general histopathologist, who had no experience of performing an autopsy after a death from high velocity gunshot wounds. At the inquest into the death of Sean Benton two expert forensic pathologists produced a joint report in which they agreed that much potentially useful evidence had been lost due to inter alia the absence of post-mortem photographs and the lack of adequate post-mortem description in relation to both the external and internal features of the gunshot wounds.</t>
  </si>
  <si>
    <t>I instructed [REDACTED] as an independent expert in forensic pathology. He told me that the practice in Northern Ireland is that every firearms death, whatever the circumstances, will be subject to a forensic post-mortem. Both [REDACTED] and [REDACTED], the forensic pathologist who conducted the post-mortem told me that there is no specific guidance to either pathologists, and as I understand it to coroners, that urges them to give particular consideration to the nature of the post-mortem examination in cases of death by firearms, even when that death is of a child. It is of concern that where assumptions of suicide lead to cursory post-mortem investigations this creates a risk that homicides will go undetected. The higher the possibility that homicides will be distinguished from self-inflicted deaths, the greater the deterrence to those who might have reason to try to make a murder look like a suicide. The use of a forensic post-mortem, or at very least something more than a basic routine examination in all cases of sudden death by gunshot may, by enhancing the quality of investigations and ensuring that assumptions of suicide are properly tested, reduce that risk.</t>
  </si>
  <si>
    <t>"Geoff was 17½ years old"; "the conclusion of the inquest was that Geoff Gray's death was by suicide"</t>
  </si>
  <si>
    <t>https://www.judiciary.uk/prevention-of-future-death-reports/xuanze-piao/</t>
  </si>
  <si>
    <t>2020-0230</t>
  </si>
  <si>
    <t>On 11 December 2018 an investigation was commenced into the death of Xuanze Piao. The investigation concluded at the end of the inquest on 6 November 2020. The determination of the inquest as to the medical cause of death was a massive head injury and multiple trauma owing to impact with a train, and as to conclusion, suicide.</t>
  </si>
  <si>
    <t>In autumn 2018, Xuanze was a student attending Coventry University enrolled on a degree course in Architecture. He was aged 17, having been born on 10 December 2000 in the Heping district of Shenyang, China. He was living in student accommodation.
At Coventry University he was categorised as a Tier 4 overseas student. Due to his age and nationality he was required to have a guardian within the UK. A condition of his UK student visa was that he attended his university course. Xuanze's attendance on his university course was limited. Because of the amount of the course he missed he was sent a number of emails requesting his attendance at meetings with staff to discuss his absence. He did not respond to these invitations which resulted in an email being sent to him on 29 November 2018, indicating that he was at risk of being removed from the course and that he should attend a meeting to discuss this on 3 December 2018; removal from the course would in turn have affected his permission to remain in the UK on his student visa. There was no face to face meeting with Xuanze in advance of the email being sent to him on 29 November 2018, and neither Xuanze's family nor his guardian were informed that Xuanze was not attending his university course, nor were they informed of the meeting he had been requested to attend to discuss his removal from the course.
On 3 December 2018 shortly before 5 a.m. Xuanze left his student accommodation and went to Coventry Railway station. He walked to the end of platform one and proceeded along the side of the tracks. Approximately 500 metres outside of Coventry Railway station heading south, Xuanze was struck by a passenger train which caused him to sustain catastrophic injuries. He is likely to have died instantly as a result of the collision and his life was formally declared extinct at 07:35 hours. The inquest conclusion is suicide.</t>
  </si>
  <si>
    <t>The University did not have a face to face meeting with Xuanze a student under the age of 18 prior to sending him the email dated twenty ninth November two thousand and eighteen indicating that he was at risk of being removed from the course and that he should attend a meeting to discuss this on third December two thousand and eighteen In the absence of a face to face meeting with Xuanze the University did not contact either Xuanze's Guardian or Parents prior to sending Xuanze the email dated twenty ninth November two thousand and eighteen indicating that Xuanze was at risk of being removed from the course and that he should attend a meeting to discuss this on third December two thousand and eighteen Evidence was given at the inquest that in the case of an overseas student under eighteen notwithstanding both prolonged absence from academic commitments and a persistent omission to respond to email requests that the absentee student should make contact with the university there was no procedure or policy in place either for a face to face meeting with the student or in the absence of such a face to face meeting for contacting that student's Guardian or Parents prior to the email being sent indicating that the under eighteen student was at risk of being removed from the course and that he should attend a meeting to discuss this</t>
  </si>
  <si>
    <t>"He was aged 17, having been born on 10 December 2000"; "the inquest conclusion is suicide"</t>
  </si>
  <si>
    <t>https://www.judiciary.uk/prevention-of-future-death-reports/leah-barber-prevention-of-future-deaths-report/</t>
  </si>
  <si>
    <t>2023-0283</t>
  </si>
  <si>
    <t>On 12 June 2019 I commenced an investigation into the death of Leah Barber aged 15. The investigation concluded at the end of the inquest on 28 April 2023. The conclusion of the inquest was that on 3 June 2019, Leah Barber was found deceased at the Bolton Woods Quarry, Bolton Hall Road in Bradford. Leah was suffering a range of mental health pressures in the last 18 months of her life, and her mental health fluctuated in the terms of the nature and severity of those pressures. She had previous thoughts of taking her own life and had tried to do so on two occasions. On the morning of 3 June 2019 Leah left a note at her home address for family which indicated an intent to take her own life. From the location within the quarry at which she was discovered and a post-mortem examination it was apparent that Leah had fallen from a height of around 30 metres. The evidence showed that Leah had taken her own life. The medical cause of death was multiple injuries with inhalation of water and fall from a height</t>
  </si>
  <si>
    <t>A detailed review of the evidence in this case, which included evidence from two schools, as well as from Bradford Children's Social Services, the TRACKS Education team at Bradford Council, the SCIL Team and the Council's SEND Team, revealed that no one person or department at Bradford Council had an overview of the Council's involvement in relation to Leah prior to her death. Of greater concern was that that remained so after each of the Council departments involved were notified that Leah had passed away. Every organisation which had contact with the Coroner's service in relation to Leah's death, with the exception of Bradford Council, was able to provide the Court with an overview or analysis of their involvement with Leah prior to her death and where appropriate the lessons they had learnt as a result of their involvement with Leah. The Police and the local Mental Health Trust were examples of two public bodies who had and were able to provide an overview or analysis to the Court in terms of their involvement with Leah and confirm whether there were any lessons to be learned by them. The evidence provided by witnesses from the various Bradford Council teams which were involved with Leah showed a clear disconnect in the involvement of the various Council departments. That was not caused by those individuals who had provided written statements to the Court or the two who attended to provide oral evidence. Whilst the inquest hearing did not identify actions or omissions on the part of individuals or teams within the Council which more than minimally, negligibly or trivially contributed to Leah's death, the concern is that Bradford Council appeared not to have a system or process in place which allowed anyone whether an individual or a team within the Council to have an overview of deaths where there had been previous Council involvement with the deceased in this case a child. In the apparent absence of such oversight Bradford Council would not be able to learn lessons from such cases or even know if there were lessons to be learned. The absence of such a single point of oversight as was apparent in Leah's case contributes to the risk that future deaths could occur unless action is taken.</t>
  </si>
  <si>
    <t>"Leah Barber aged 15"; "Leah had previous thoughts of taking her own life and had tried to do so on two occasions"; "Leah left a note at her home address for family which indicated an intent to take her own life"; "The evidence showed that Leah had taken her own life"; "in this case a child"</t>
  </si>
  <si>
    <t>https://www.judiciary.uk/prevention-of-future-death-reports/chelsie-violet/</t>
  </si>
  <si>
    <t>2021-0018</t>
  </si>
  <si>
    <t>On the 11 March 2020 I opened an investigation touching the death of Chelsie Violet Greatorex aged 18 years old. I opened an inquest on the 27 March 2020. The inquest concluded on the 2 November 2020.</t>
  </si>
  <si>
    <t>Chelsie Greatorex was a victim of a sexual assault on 27th June 2019 at that time she was 17 years of age. The allegation was investigated by PC[REDACTED], an ERPT officer, from [REDACTED] [REDACTED] refers. On 4th March 2020, Ms Greatorex tried to contact PC[REDACTED] without success. PC[REDACTED] contacted Ms Greatorex on 9th March 2020 when Ms Greatorex explained that the purpose of her call on 4th March 2020 was that she felt low. The officer signposted Chelsie to Newham Talking Therapies (NTT). On 10th March 2020 Chelsie took a deliberate overdose of her prescribed medications and sustained a cardiac arrest. Despite emergency paramedic and medical treatment she died later that day at 17.35.</t>
  </si>
  <si>
    <t>a Evidence heard in the inquest suggested that Ms Greatorex felt anxiety regarding her role as a complainant in a sexual assault trial b Despite the fact that Ms Greatorex was a child when the events of the allegation took place the investigation was not conducted by a specialist officer or team c Delays in the investigation were identified despite naming the suspect and their place of study no interview took place for over three months a decision to prosecute was not arrived at until late December 2020 a court hearing was not listed until January 2020 d When Ms Greatorex sought support from the MPS no contact was made for four days even then the extent of the support was an email with the contact details of a borough psychological support service</t>
  </si>
  <si>
    <t>"Chelsie Violet Greatorex aged 18 years old"; "Chelsie took a deliberate overdose of her prescribed medications and sustained a cardiac arrest. Despite emergency paramedic and medical treatment she died later that day"</t>
  </si>
  <si>
    <t>https://www.judiciary.uk/prevention-of-future-death-reports/samantha-gould/</t>
  </si>
  <si>
    <t>2021-0186</t>
  </si>
  <si>
    <t>An investigation commenced on 13 September 2018 into the death of Samantha Jane Gould Sam aged 16. The investigation concluded at the end of the inquest on 16 April 2021. The conclusion of the inquest was: Sam died by suicide by an overdose of prescribed medication. The main cause of Sam's death was her borderline personality disorder, which treating clinicians assessed to be related to allegations of prolonged sexual abuse in her earlier childhood. The disorder caused a persistent but unpredictable and fluctuating risk of serious deliberate self-harm and suicide. There was a wider narrative conclusion, the aspect most relevant to this report being that: "There was a systemic weakness and failing in the lack of a protocol for Child and Adolescent Mental Health Service CAMHS and the GP service to communicate with local pharmacies concerning 16-18 year old patients with mental health conditions who were at risk of deliberate overdose. Sam was therefore able to pick up older prescriptions on 1 September 2018 without challenge. It was those medications that were fatal in the combined amounts Sam ingested on the night of 1-2 September 2018."</t>
  </si>
  <si>
    <t>There was a safety plan agreed with Sam's consultant psychiatrist whereby, although Sam was over the age of 16, Sam's parents would be responsible for her medication.
On 30 August 2018, Sam's treating psychiatrist in the community made a change to Sam's medication giving her a paper prescription. Sam expressed a preference to tell her mother about the change in medication new prescription of Topiramate directly and the psychiatrist had to make a judgement call whether or not to breach medical confidence and tell Sam's mother about this directly. On balance she chose not to. In the event, Sam did not tell her mother about the new prescription. Shortly before 1 pm on Saturday 1 September 2018, Sam instead went to her local pharmacy with the prescription for Topiramate and Lorazepam. She collected those medications as well as older prescriptions for other medications she would previously not have known were being held there. At her home on School Lane, Fulbourn at some time after 01.23 on the morning of 2 September 2018, Sam took a very large quantity of some of the prescribed medications. She went to bed, fell unconscious and died within at most a couple of hours.
The local pharmacy who do not have access to patients' records on SystmOne had not been told about the safety plan. As Sam was 16 years old, she was assumed competent to take her own prescriptions and the pharmacists had no immediate reason not to provide them to Sam, being ignorant of the safety plan.</t>
  </si>
  <si>
    <t>There did not appear to be any national guidance or standards that directed or encouraged appropriate sharing of risk information and care plans with the local pharmacy. As a result, the pharmacy was unsighted on the fact that the treating psychiatric team had a safety plan involving Sam's parents being responsible for handling and administering all medication. Had the pharmacy been aware of this plan, it is likely that they would either have refused to provide the medication with which Sam overdosed or, at least, contacted Sam's parents or General Practitioner. A local protocol has now been introduced whereby the Cambridgeshire and Peterborough Foundation Trust's Child and Adolescent Mental Health Service ensures that any pharmacy used regularly by their patients aged 16 to 17 are where appropriate advised of relevant care plans, as well as the responsible GP being so informed. This is now to be part of mandatory training for CAMHS prescribing staff and is to be discussed in the local Joint Prescribing Group to ensure better communication between the local NHS Trusts, GPs and local pharmacies. Accordingly, action has already been taken in the local area to prevent similar fatalities. I am concerned that there is a risk of future fatalities if action is not taken at a national level to ensure that pharmacies are appropriately involved in medication safety plans for mental health patients aged 16 to 17, given that such patients may otherwise be able to obtain prescribed medication with which to overdose.</t>
  </si>
  <si>
    <t>"Sam aged 16"; "Sam died by suicide by an overdose of prescribed medication"</t>
  </si>
  <si>
    <t>https://www.judiciary.uk/prevention-of-future-death-reports/michael-pender-jan-klempar-and-paul-mullen-prevention-of-future-deaths-report/</t>
  </si>
  <si>
    <t>2024-0049</t>
  </si>
  <si>
    <t>On 31 January 2024, I concluded the inquests into the deaths of Michael Pender who drowned at Treyarnon beach on 25 May 2020 Jan Klempar who drowned at Porthcurno beach on 25 June 2020 and Paul Mullen who drowned at Church Cove on the Lizard on 20 August 2020 The three inquests were heard together as they arose out of a common occurrence namely that following the relaxation of the national lockdown after the COVID-19 pandemic they all happened on beaches that would ordinarily have been lifeguarded but were not at the material times A copy of my judgment is attached</t>
  </si>
  <si>
    <t>Mr Pender drowned at Treyarnon beach on 25th May 2020. He lived locally. At the time, the country had just come out of lockdown after the emergence of the COVID-19 pandemic. Lifeguards would ordinarily have been present on the beach but on that date were not. Additional signage had been put up and there had been an extensive media campaign to alert the public to the position. Mr Pender was seen to get into difficulty. He was found floating in the water and taken to Padstow lifeboat station where he was confirmed deceased. Mr Klempar drowned at Porthcurno beach on 25th June 2020 having travelled down from the Midlands for the day with his family. At the time, the country was still coming out of lockdown after the emergence of the COVID-19 pandemic. Lifeguards would ordinarily have been present on the beach but at the time of the incident were not. Additional signage had been put up and there had been an extensive media campaign to alert the public to the position. Mr Klempar was seen to get into difficulty. He was found floating in the water and recovered to the beach. Efforts to resuscitate him were unsuccessful. Mr Mullen drowned at Church Cove on the Lizard on 20th August 2020. He was on holiday with his family. At the time, the country was still coming out of lockdown after the emergence of the COVID-19 pandemic. Lifeguards would ordinarily have been present on the beach but at the time of the incident were not. Additional signage had been put up and there had been an extensive media campaign to alert the public to the position. The sea was unusually rough due to an approaching storm. Mr Mullen went into the sea after his son got into difficulties. He was found floating in the water and recovered to the beach. Efforts to resuscitate him were unsuccessful.</t>
  </si>
  <si>
    <t>The government took the decision to offer furlough to those in receipt of PAYE as at the end of February 2020. Most of the 1600 lifeguards who work on the 250 beaches where the RNLI are present are seasonal employees. They did not qualify for furlough. At that point in time, the RNLI was in the process of recruiting and training the seasonal lifeguards it required. When furlough was not offered, a number had to seek alternative means of income. As lockdown was eased and lifeguards were required, the RNLI did not have immediately available to it the seasonal employees it required to provide beach safety around the coast. I found this contributed to the problems that ensued in a partial sense. I do not suggest that had the seasonal lifeguards been furloughed all of the difficulties could have been avoided. The evidence revealed some lifeguards may not have wanted to take up their position in light of COVID and there were additional complications like how new lifeguards became formally qualified when providers were not available as well as how the RNLI could have provided COVID secure places of work in the time available. The lack of advance notice given to the RNLI of government’s intention to relax lockdown and allow people to travel to the beach again. The RNLI anticipated the difficulties developing. It wrote to the Department of Transport and the Prime Minister to make sure the relevant people were aware of the problems. By letter of 24 April 2020, Kelly Tolhurst MP, Minister for Aviation, Maritime &amp; Security informed the RNLI Chief Executive that officials will ensure RNLI is notified as far in advance as possible to enable you to mobilise your assets as appropriate. That did not happen. The RNLI learned of the decision to relax lockdown at the same time as the general public and was put in an impossible situation of needing to provide lifeguards on beaches the next day. Mr Pender drowned before there were any lifeguards on any beaches. The RNLI had considerable difficulties sourcing PPE on the open market. Thought may wish to be given to whether it should have priority access to government stock in the event of a future pandemic.</t>
  </si>
  <si>
    <t>"Michael Pender who drowned at Treyarnon beach on 25 May 2020 Jan Klempar who drowned at Porthcurno beach on 25 June 2020 and Paul Mullen who drowned at Church Cove on the Lizard on 20 August 2020"; "Mr Pender drowned at Treyarnon beach on 25th May 2020"; "Mr Klempar drowned at Porthcurno beach on 25th June 2020"; "Mr Mullen drowned at Church Cove on the Lizard on 20th August 2020"</t>
  </si>
  <si>
    <t>https://www.judiciary.uk/prevention-of-future-death-reports/lily-girton-prevention-of-future-deaths-report/</t>
  </si>
  <si>
    <t>2022-0262</t>
  </si>
  <si>
    <t>On the thirteenth June two thousand and nineteen I commenced an investigation into the death of Lily May Girton. Lily was seventeen years old when she passed away on the first June two thousand and nineteen. The investigation concluded at the end of the inquest on the ninth August two thousand and twenty-two. The conclusion of the inquest was a narrative conclusion:
Lily Girton took her own life whilst suffering from a mental illness. Her death was contributed to by a failure of the community CAMHS team to expedite an assessment by a psychiatrist to carefully and robustly assess and manage her risk to self and by a failure to titrate up her anti-depressant medication to an effective dose.</t>
  </si>
  <si>
    <t>Lily Girton suffered from anxiety, depression and emotional dysregulation. She sought assistance from the Child and Adolescent Mental Health Services in December 2018. She was asked to register with a new GP before she could access the service. On 12 March 2019 she was seen for her first assessment with the team. Later the same day, Lily presented in distress at Euston station and required detention under section 136 of the MHA for her own safety. She was taken to University College Hospital where she was admitted to a paediatric ward and where she received care from the psychiatric liaison team. Following this brief admission, Lily was prescribed antidepressants by her GP who expected the community CAMHS team to continue monitoring and prescribing this medication. The community team did not do this and Lily was not seen by a psychiatrist within the community CAMHS team. Lily was seen by a social worker within the CAMHS team, who had been appointed as her care co-ordinator. The care co-ordinator provided cognitive behavioural therapy. She did not take steps to expedite the psychiatric appointment; did not take steps to ensure that Lily's medication was appropriately titrated and did not carefully assess, document and communicate Lily's risk to self. On 29 April 2019, Lily was admitted to University Hospital again, requiring a longer admission and presenting with higher risk. The concerns of the hospital team were communicated to the community CAMHS teams, but Lily's care plan was not materially altered. On 31 May 2019, Lily was involved in an altercation with a group of males in a kebab shop. She was mocked by the males and she reported that one of the males had hit her. In the early hours of 1 June 2019, Lily was discovered at her partner's home address. Her life was pronounced extinct on scene. Police attended and deemed the circumstances as non-suspicious. The altercation in the kebab shop is likely to have contributed to a decline in Lily's mental state on 31 May 2019. The failings in the care provided to her by the community CAMHS team left Lily without the resilience to manage the decline in her mental state.</t>
  </si>
  <si>
    <t>The inquest heard that CAMHS services nationally have a lack of adequate staffing levels in the form of doctors, in the form of psychiatrists, registered mental health nurses and psychotherapy staff. The inquest heard that consultants often have an average of 130 to 150 active cases on their caseloads. This is substantially higher than the recommended caseloads by the Royal College of Psychiatrists. The lack of staffing and resources contributed to Lily's death and there is a concern that the ongoing shortages of suitably trained staff within CAMHS teams poses a risk of future deaths of young people.</t>
  </si>
  <si>
    <t>"Lily was seventeen years old when she passed away"; "Lily Girton took her own life whilst suffering from a mental illness"</t>
  </si>
  <si>
    <t>https://www.judiciary.uk/prevention-of-future-death-reports/dayle-bates-prevention-of-future-deaths-report/</t>
  </si>
  <si>
    <t>2024-0070</t>
  </si>
  <si>
    <t>On 8 September 2023 I commenced an investigation into the death of Dayle Bates. The investigation concluded at the end of the inquest. The conclusion of the inquest was drug related death. 1a Drug Intoxication</t>
  </si>
  <si>
    <t>Dayle Bates was 39 years old. He lived in Workington, Cumbria. Mr Bates had a past medical history of drug misuse. On thirty-first August two thousand and twenty-three Mr Bates' body was discovered at his home. Ambulance staff were unable to revive Mr Bates and his death was confirmed at 11:50. A post mortem examination has confirmed that his death was caused by the combined effect of heroin, bromazolam, protonitazene, xylazine and alcohol.</t>
  </si>
  <si>
    <t>Mr Bates had a prescription for methadone issued by Recovery Steps. He was required to collect a dose each day from a named pharmacy. On 14th July 2023 Mr Bates stopped collecting methadone. The pharmacy explained that they sought to inform Recovery Steps of this development shortly after 14th but did not have any contact details other than a general number which is not always answered and a direct line for one key worker. They attempted to raise their concerns with that key worker, but the message appears not to have been relayed. Recovery Steps did not become aware that Mr Bates was not collecting methadone until 30th August 2023. In answer to question from the court, the pharmacy have also indicated that although it is their practice to inform Recovery Steps of any other concerns they might have about a person prescribed with methadone, this is a voluntary decision on their part and not a matter that arises from any obligation. I am concerned that this situation gives rise to a risk of future death. It appears that there is no direct means by which a pharmacy can report to Recovery Steps that a service user has stopped collecting methadone. There is also no apparent obligation on pharmacies to report wider concerns for service users' welfare to Recovery Steps. In each case this may mean that Recovery Steps are unaware that vulnerable service users require additional support.</t>
  </si>
  <si>
    <t>"Dayle Bates was 39 years old"; "the conclusion of the inquest was drug related death"</t>
  </si>
  <si>
    <t>https://www.judiciary.uk/prevention-of-future-death-reports/hannah-browning/</t>
  </si>
  <si>
    <t>2021-0106</t>
  </si>
  <si>
    <t>On the 15th of October 2018 I commenced an investigation into the death of Hannah Elizabeth Browning. The investigation concluded at the end of the inquest on the 12th of April 2021. The conclusion of the inquest was a narrative in the following terms and was formulated to include the circumstances by which she came to her death as Article 2 was engaged. Hannah Elizabeth Browning was being treated for her mental health issues from mid-December 2017 until her death on the 12th of October 2018. She had a diagnosed condition of Emotionally Unstable Personality Disorder, likely triggered by her being raped at the age of thirteen and exacerbated by chronic pain from a physical problem. During the period of her treatment she was known to have self-harmed and to have had suicidal thoughts. On the 10th of October 2018 she expressed to persons engaged in her care and treatment that it was her intention to end her life that day, yet despite this, inadequate arrangements were made to protect her and insufficient efforts were made to keep her safe. On that same date, in the general location where she had been raped as a child, she placed a ligature around her neck and hanged herself with the result that she sustained a hypoxic brain injury which resulted in her death at the Wrexham Maelor Hospital on the 12th of October 2018</t>
  </si>
  <si>
    <t>The circumstances of Hannah’s death are detailed in the above narrative conclusion.</t>
  </si>
  <si>
    <t>That despite giving an indication of an immediate and fixed plan to harm herself, which she then acted upon, the Mental Health Services made inadequate arrangements to protect her and made no attempt to contact her to either seek to ensure her safety or to advise her of the intention to review her case at an MDT five days later and to reinforce the interim options available to her in crisis
Despite hearing evidence at the inquest of the steps taken by BCUHB and WCBC who act in partnership for the provision of Mental Health Services to improve the service, I was not provided with any assurances as to measures which had or could be taken to ensure that every possible effort is made to contact a person under their care who has communicated a credible indication of an immediate risk of harm to themselves</t>
  </si>
  <si>
    <t>"she was raped at the age of thirteen"; "her death on the 12th of October 2018"; "she placed a ligature around her neck and hanged herself"; "she was known to have self-harmed and to have had suicidal thoughts"; "she expressed ... her intention to end her life that day"</t>
  </si>
  <si>
    <t>https://www.judiciary.uk/prevention-of-future-death-reports/abdullah-popalzai-prevention-of-future-deaths-report/</t>
  </si>
  <si>
    <t>2024-0066</t>
  </si>
  <si>
    <t>On 4 December 2019, I commenced an investigation into the death of Abdullah Popalzai 20 years. The investigation concluded at the end of the inquest on 29 November 2023. The conclusion of the inquest was that the medical cause of death was 1a Suspension. A conclusion of suicide with an additional narrative was returned by the jury.
The jury found Mr Popalzai died in his cell in the inpatient wing at HMP Pentonville on 29 November 2019. He was suspended from a ligature.
The accompanying narrative read as follows If the cover had been properly present and secured with security screws, Mr Popalzai would not have been able to attach the ligature to this point.
An ACCT was not opened for Mr Popalzai. If an ACCT had been opened, staff on the healthcare wing would have had greater visibility of the self-harm risk to Mr Popalzai identified by the psychiatrist at court.
Mr Popalzai was recommended to be admitted to a hospital facility. If a suitable bed and transport had been available earlier, Mr Popalzai could have received urgent medical treatment for his acute psychosis as advised by multiple medical practitioners.
It is likely that Mr Popalzai became aware during the night of 28 November 2019 of his impending transfer on 29 November 2019. Mr Popalzai had stated on multiple occasions that he would hang or kill himself if he were to be transferred to a hospital.</t>
  </si>
  <si>
    <t>Mr Popalzai was a remand prisoner at HMP Pentonville. A Mental Health Act assessment carried out at the Magistrates Court on twenty-fourth September two thousand and nineteen decided that he should be detained under Section 2 of the Mental Health Act. However, as there were no hospital beds available at the time that Mr Popalzai’s case was heard, he was remanded in custody to HMP Pentonville. Mr Popalzai was transferred to the inpatient wing at HMP Pentonville on twenty-ninth September two thousand and nineteen. There were significant barriers to communicating with Mr Popalzai as he spoke predominantly in Pashto. Throughout his time in the inpatient unit, Mr Popalzai was acutely psychotic. He was aggressive and most interactions with psychiatrists, healthcare staff and prison officers took place through the cell door. Mr Popalzai consistently refused to take any medication as he did not accept that he was mentally ill. Mr Popalzai stated on several occasions that he would hang himself if transferred to a psychiatric hospital. On ninth October two thousand and nineteen, Mr Popalzai was assessed by a psychiatrist who found that he was psychotic and needed to be transferred to hospital for treatment under section 48 Mental Health Act 1983. The Crystal Ward, which is the psychiatric intensive care unit at the Newham Centre for Mental Health, was identified as the appropriate unit. A second assessment was carried out by a psychiatrist from the Crystal Ward on eighteenth October. The second psychiatrist agreed that Mr Popalzai should be detained on the Crystal Ward for assessment and treatment under section 48 Mental Health Act on twenty-fourth October two thousand and nineteen. However, there were no beds available on Crystal Ward at that time. On twenty-first November two thousand and nineteen, the Crystal Ward advised that a bed would become available the following week. A warrant authorising transfer was issued by the Ministry of Justice and arrangements were made for Mr Popalzai to be transferred to the Crystal Ward on the afternoon of twenty-ninth November two thousand and nineteen. At around 12.30 pm on twenty-ninth November two thousand and nineteen, Mr Popalzai was found hanging in his cell. Attempts were made to resuscitate Mr Popalzai but his death was confirmed by paramedics at the scene. The psychiatric evidence was consistent that the only effective treatment for Mr Popalzai’s psychosis was anti-psychotic medication; anti-psychotic medication could not be given to him against his wishes in a prison setting. As a result, he needed to be transferred to an appropriate psychiatric unit. Mr Popalzai’s mental health deteriorated in the time that he was waiting for a psychiatric bed to become available.</t>
  </si>
  <si>
    <t>Prisoners who are acutely psychotic and refusing treatment that requires transfer to hospital under the Mental Health Act are being left untreated and at risk of further deterioration due to a shortage of suitable psychiatric hospital bed spaces becoming available in a timely way</t>
  </si>
  <si>
    <t>"Abdullah Popalzai 20 years"; "conclusion of suicide"; "found hanging in his cell"</t>
  </si>
  <si>
    <t>https://www.judiciary.uk/prevention-of-future-death-reports/jennifer-trigger-prevention-of-future-deaths-report/</t>
  </si>
  <si>
    <t>2024-0116</t>
  </si>
  <si>
    <t>On the 28th of September 2020 I commenced an investigation into the death of Jennifer Ann Trigger. The investigation concluded at the end of the inquest on the 29th of February 2024.</t>
  </si>
  <si>
    <t>On the evening of the 29th of January 2020, the deceased was admitted to the Wrexham Maelor Hospital after becoming unwell. It was established that she had suffered an acute stroke and as she was on warfarin for a pre-existing condition, she was appropriately prescribed beriplex by way of treatment to reduce the risk of an extension of the bleed in her brain. Although this was prescribed at around 20:45 it was not administered until 07:35 the following morning despite it being a time critical treatment. By this time there had been an extension of the bleed with associated oedema and her condition had deteriorated significantly. Despite medical intervention and treatment in intensive care she was verified deceased at 18:30 on the 31st of January 2020</t>
  </si>
  <si>
    <t>There was a miscommunication or misunderstanding when a ward nurse bleeped a junior doctor with a view to action being taken in relation to the administration of the beriplex infusion. This resulted in a delay in the doctor attending as she did not prioritise a task which was time critical and the subsequent delays resulted in an unrecoverable deterioration in the patient's condition. Evidence was received in the course of the inquest that the current bleep system did not enable information to be conveyed electronically and that this in turn created a risk of misunderstanding as to work requirements and hence impacted upon prioritisation of tasks and therefore potential delays, the effects of which as in this case could be catastrophic in terms of patient safety. Evidence was also given that alternative systems existed that had the potential for mitigating or eliminating such risk by way of the electronic transfer of information and requests to doctors.</t>
  </si>
  <si>
    <t>"the deceased was admitted to the Wrexham Maelor Hospital after becoming unwell. It was established that she had suffered an acute stroke"; "she was on warfarin for a pre-existing condition"; "Despite medical intervention and treatment in intensive care she was verified deceased at 18:30 on the 31st of January 2020"</t>
  </si>
  <si>
    <t>https://www.judiciary.uk/prevention-of-future-death-reports/steffan-bonnot/</t>
  </si>
  <si>
    <t>2017-0450</t>
  </si>
  <si>
    <t>On 5 July 2017 I concluded the inquest into the death of Steffan Bonnot born 6 November 1988 aged 17 who died on 1 January 2016. His inquest was originally opened on 12 January 2016. The conclusion that I reached at the inquest was that Steffan committed suicide. At the time of his death he was in the care of Brighton and Hove Local Authority.</t>
  </si>
  <si>
    <t>Steffan was a young man who had spent a considerable amount of time in foster care and children's homes. He was due to move out of the Amicus Community Children's home and into another foster placement on sixteenth January two thousand and sixteen. It was clear from the evidence that he was concerned about leaving the Amicus Community and that he was anxious about whether or not the foster carers were fully appraised of his background. He had had a large number of foster placements in the past many of which had broken down. The concerns he had about how much the foster carers knew caused him some anxiety. On Friday first January two thousand and sixteen Steffan was amongst a small group of children who attended the local cinema. This was a pre-arranged outing. On the return from the cinema Steffan's group, which consisted of two staff and another child, stopped off at MacDonalds. Shortly after arriving at MacDonalds Steffan and the other young man went to the toilet. A member of staff followed them shortly afterwards and asked them to come out. Steffan did so but then left MacDonalds without saying anything. The staff tried to follow him and locate him. They were unable to do so and sadly Steffan's body was later found at the Warningcamp foot crossing having been struck by a train. Steffan had deliberately knelt down in front of an oncoming train.</t>
  </si>
  <si>
    <t>The author of the serious case review reported that the prospective foster carers who were to offer a placement to Steffan had advised that they had not been made fully aware of all the background to Steffan's case. This was, however, at odds with what Steffan's social worker told us. However there was no formal documentation detailing exactly what had been disclosed. It was not therefore possible to be clear what information the prospective foster carer had been given. As we know the failing to provide foster carers with all the background information was one of Steffan's major concerns and added to his level of anxiety about his move. The above concern would apply equally to any individuals entrusted with the care of a child. All relevant information should be made available and it should be documented as to what has been provided so that the carers can make an informed decision before any placement is agreed. The young person could then be confident as to what the prospective carer's knew.</t>
  </si>
  <si>
    <t>"born 6 November 1988 aged 17 who died on 1 January 2016"; "the conclusion that I reached at the inquest was that Steffan committed suicide"</t>
  </si>
  <si>
    <t>https://www.judiciary.uk/prevention-of-future-death-reports/jeff-antwis/</t>
  </si>
  <si>
    <t>2017-0392</t>
  </si>
  <si>
    <t>On 31 January 2017 commenced an investigation into the death of Jeff David Antwis 14 years of age The investigation concluded at the end of the inquest on 9 November 2017 The conclusion of the inquest was suicide</t>
  </si>
  <si>
    <t>On Monday 30 January 2017 at approximately 05:30 hours a train travelling south along the railway line at Harlescott level crossing Shrewsbury struck the deceased causing serious head injuries. He was transferred by ambulance to the Royal Stoke University Hospital where at 17:18 hours he was confirmed dead. The deceased was a vulnerable teenager with a diagnosis of Asperger's syndrome with a history of self-harm escalating to suicide attempts. In answers to a miracle question he indicated that he wished to die. An urgent medical review was appropriate but not carried out however it cannot be said to have caused or contributed to the death.</t>
  </si>
  <si>
    <t>Following an urgent referral by Jeff's GP to the then Shropshire CAMHS on the 10th January 2017 a timely response was made with an initial appointment with a mental health practitioner taking place on the 12th. A further appointment was arranged for the 25th January an earlier date clashed with an existing medical appointment and in the meantime Jeff was given a miracle question to complete. Jeff answered the miracle question indicating that he wished to die. He passed it to his mother who immediately contacted the mental health practitioner who in turn referred it and the initial assessment to a consultant physiatrist for review. The consultant physiatrist did not consider the matter urgent and arranged for a routine medical review for the 17th March 2017. At the second meeting on the 25th January 2017 Jeff and his mother were informed of the appointment for the 17th March 2017. Jeff's mother immediately raised concerns and asked for it to be brought forward. She was told she would have to write in and make a complaint. This was a time sensitive situation adding to the problem without resolving it. On the 30th January 2017 Jeff killed himself on the railway line. Independent expert evidence from a child and adolescent consultant physiatrist indicated that Jeff should have been offered an urgent medical review appointment for the 27th January 2017 i.e. within seven days of the internal referral to the consultant physiatrist and not as a routine appointment the 17th March 2017. It cannot be said that such earlier appointment would have addressed Jeff's problems and altered his wish to die but it is it possible that earlier intervention may have lifted his spirits and not according to his mother wilted. It undoubtedly would have helped and at least been an earlier step in seeking to help Jeff. Other matters of concern arose from the evidence. The mental health practitioner was aware of the deliberate self-harm protocol but not its content. Carried out a risk assessment on a subjective basis without reference to any known definition e.g. serious or significant. Had no mechanism for referring back to the consultant physiatrist appointment whether she agreed with the request or not. As stated Jeff had a diagnosis of Asperger's syndrome with autistic spectrum disorder. Concerns were raised to what extent these conditions may have masked Jeff's suicidal ideation on presentation and to what extent if it is the case they were recognised. From evidence given at the inquest it is clear that the provision of child and adolescent mental health service is in transition having moved from Shropshire CAMHS to part of South Staffordshire and Shropshire NHS Trust. Certain actions are already being taken and these concerns are raised so that a holistic approach can be taken and fed in to what is already an ongoing wider review.</t>
  </si>
  <si>
    <t>"14 years of age"; "the conclusion of the inquest was suicide"; "Jeff killed himself on the railway line"; "Following an urgent referral by Jeff's GP to the then Shropshire CAMHS"</t>
  </si>
  <si>
    <t>https://www.judiciary.uk/prevention-of-future-death-reports/nazerine-anderson-prevention-of-future-deaths-report/</t>
  </si>
  <si>
    <t>2024-0080</t>
  </si>
  <si>
    <t>On 28th June 2023 I commenced an investigation into the death of Nazerine Frances Anderson aged 52. The investigation concluded at the end of the inquest on 12th February 2024. The conclusion of the inquest was that:</t>
  </si>
  <si>
    <t>Nazerine Frances Anderson (Naz) had a history of anxiety and depression stretching back over 20 years. She had no active symptoms of these conditions until 2021 and until November 2022 her symptoms had been managed in primary care services with medication. Naz's referral into secondary mental health services in November 2022 followed notification by the DWP that she would have her universal credit reviewed by the Performance Review Team. Naz's mental health deteriorated necessitating a period of informal admission to the Bradgate Unit on the 5th December 2022 and she was diagnosed with Adjustment Disorder, an excessive reaction to stress that involves negative thoughts, strong emotions and changes in a person's behaviour. I heard evidence from a Consultant Psychiatrist that the trigger stressor for this was the DWP performance review, suggested overpayment and potential debt. It took six months for the DWP review to be completed. During which time there were at least six missed opportunities to use an additional support tab on Naz's DWP profile to record the details of her vulnerability and alert other DWP personnel. There was a failure to pass vital information between the performance review team and universal credit case handling team of the need to correspond with Naz's daughter, because corresponding with Naz was of serious detriment to her mental health. Naz's mental health was managed throughout this time by the secondary health teams, and for the majority by the Crisis Resolution and Home Treatment team. The Crisis team were responsive throughout this time to Naz's fluctuating symptoms and needs. In the four weeks prior to the paracetamol overdose, despite a request for all correspondence to be directed through her daughter, Naz received six communications from the DWP, two telephone calls requiring detailed information of Naz, a journal log she did not understand and three separate letters which had a cumulative increase of the amount Naz owed of 75 per cent. Six days after receiving the last piece of correspondence from the DWP Naz took an overdose. Those mental health professionals who had worked with Naz throughout seven months in which her mental health had deteriorated gave evidence to me that the recurrent and predominant cause of Naz's increased anxiety was the DWP performance review. I find on the basis of the evidence I have heard and read that this was the case.</t>
  </si>
  <si>
    <t>Despite the DWP case workers and call handlers having the availability of an additional support tab on a profile of a customer on the DWP computer system there were six missed opportunities to use this facility to record vital information about Naz's vulnerability despite Naz being tearful and distressed on the telephone on more than one occasion and advising the DWP of information surrounding her mental health and her inability to cope. This meant there was no alert to DWP staff of Naz's vulnerability and consequently no adjustment to how communication was made with Naz. The trigger for mental health decline and adjustment disorder continued. The failure to act upon a simple request for the DWP to direct communication through Naz's daughter. This was a simple request and had been renewed by Naz during telephone calls and journal entries to the DWP. The request which had been made in writing by Naz's daughter sat in another DWP computer system for a period of four months but even when uploaded to the main DWP computer system was not acted upon. In addition to the active requests of Naz and her daughter being overlooked DWP staff did not proactively consider the need for communication to be directed to someone else to safeguard Naz given her obvious vulnerability. I heard evidence from the DWP of plans to introduce a number of changes. What I did not hear was evidence about how DWP operatives were going to be trained upskilled and refreshed in their knowledge given the toolkit already available to them to ensure the issues identified at one and two above aren't repeated with other vulnerable individuals.</t>
  </si>
  <si>
    <t>"Nazerine Frances Anderson aged 52"; "Naz took an overdose"</t>
  </si>
  <si>
    <t>https://www.judiciary.uk/prevention-of-future-death-reports/james-day-prevention-of-future-deaths-report/</t>
  </si>
  <si>
    <t>2024-0061</t>
  </si>
  <si>
    <t>On 9 May 2023 I commenced an investigation into the death of James Colin Day. The investigation concluded on 26 October 2023 and the conclusion was one of narrative: died from health complications arising from use of alcohol and medication to try to deal with the complications of severe post-traumatic stress disorder caused by his service in the army. The medical cause of death was 1a) acute left ventricular failure; 1b) left ventricular hypertrophy on background of alcohol-related liver disease with superimposed combined drug toxicity; II) post-traumatic stress disorder</t>
  </si>
  <si>
    <t>James Colin Day served his country. As a consequence of his deployment in Afghanistan he developed severe post-traumatic stress disorder. He was discharged from the army having received little support to help him deal with his post-traumatic stress disorder. He used alcohol to excess and prescribed medication to try and deal with his post-traumatic stress disorder. On sixth May two thousand and twenty-three he collapsed on Malvern Road, Old Trafford. Attempts to resuscitate him were unsuccessful. Post-mortem examination found he had developed alcohol related liver disease which had led to left ventricular hypertrophy and an acute left ventricular failure exacerbated by combined drug toxicity.</t>
  </si>
  <si>
    <t>The inquest heard evidence that James Day had served his country as a member of the armed services. He had been deployed to Afghanistan as part of his service where he had witnessed traumatic events that had led to him developing post-traumatic stress disorder. He needed support to help him deal with the trauma. However that had not been provided in such a way whilst he was serving to allow him to deal with his PTSD. He had subsequently left the army and had continued to struggle to cope with his PTSD. He used alcohol and prescribed medication to try and cope with the severe symptoms of his PTSD.
The inquest heard that support for service personnel with severe PTSD such as Mr Day whilst they were still serving and following discharge was patchy, difficult to access and did not appear to recognise how significant the impact of events they had witnessed whilst serving could be on their mental health.
The inquest heard that better mental health support whilst serving and following discharge may have avoided Mr Day having to turn to self-medication to try and have respite from his PTSD symptoms.</t>
  </si>
  <si>
    <t>https://www.judiciary.uk/prevention-of-future-death-reports/alfie-nicholls-prevention-of-future-deaths-report/</t>
  </si>
  <si>
    <t>2024-0084</t>
  </si>
  <si>
    <t>On 20 December 2021, I commenced an investigation into the death of Alfie Anthony Kevin Nicholls. The investigation concluded on 12 January 2024 and the conclusion was one of narrative: died suddenly where his death was contributed to by malnutrition which was caused by a severely restricted diet and where the level of malnutrition and the consequential risk it posed was not recognised by professionals until after his death.</t>
  </si>
  <si>
    <t>Alfie Anthony Kevin Nicholls was a child with autism who was in full time education at a special school and was under the care of the child development unit. He was also known to children’s services, and there was an allocated social worker to support him and his family. As a consequence of his autism and sensory issues, Alfie had a difficult relationship with food and a restricted diet from a young age. Following him starting school, his diet became increasingly more restricted. Health, Education and Social Services professionals involved in his care did not communicate effectively between themselves or with his family about his diet and so did not have a clear understanding of how severely restricted his diet had become and how extremely limited it was in nutritional value. The risk that his nutritionally poor diet could present to his physical health was not understood or recognised by professionals involved in his care.
On seventeenth December two thousand and twenty-one, he collapsed at his home address and was taken to Stepping Hill Hospital. Attempts to resuscitate him were unsuccessful and he died at Stepping Hill Hospital on seventeenth December two thousand and twenty-one. A post-mortem examination found evidence of significant malnutrition caused, on the balance of probabilities, by his severely restricted diet, that on the balance of probabilities, contributed to his collapse and death on seventeenth December two thousand and twenty-one</t>
  </si>
  <si>
    <t>The inquest heard evidence that Avoidant Restrictive Food Intake Disorder (ARFID) was not widely understood by those involved with children and adults who may be impacted by it. That included a lack of awareness of what it was and how to approach it amongst Health, Education and Social Work professionals. The inquest was told that until awareness of it improved then similar situations to that of Alfie could go unrecognised with similar consequences. Evidence before the inquest was that in addition to there being increased awareness amongst professionals there needed to be strategies within and across Health, Education and Social care to ensure effective strategies were put in place and those with ARFID or at risk of developing ARFID were identified and managed effectively. A feature of the evidence before the inquest was a normalisation of poor and restricted eating by children with autism. This meant that the impact on their overall health and wellbeing was not considered. Children with autism were measured against each other in relation to their eating with phrases such as “we have children with poorer diets” being used. Whilst there was an Education, Health and Care Plan (EHCP) in place for Alfie there was little evidence that EHCPs were being used as a holistic tool to understand the inter relationship between health and education. There was evidence that those writing EHCPs needed to consider a child more holistically for the EHCP to cover all the aspects that it was meant to cover and not just to focus on education. The inquest heard that the school nurse service could play a vital role in identifying health issues and supporting other professionals. This key role was significantly impacted by the high demand on the service and the very high caseloads school nurses working with complex children were being asked to carry nationally. The role of a dietician in supporting children with eating disorders could be fundamental in maximising the nutritional value of what they consumed. Demands on the service and a limited understanding of how they could work to support children with disorders such as ARFID (nationally) meant that there was rarely regular input from dieticians. ARFID, the inquest was told, could lead to medical emergencies in eating disorders (MEED). The evidence given at the inquest was that whilst this concept had been the subject of guidance amongst psychiatrists it had been less publicised and there had been far less guidance by other Royal Colleges. In particular the inquest was told that MEED needed to be far better understood by medical professionals in acute settings such as emergency departments and paediatrics to avoid a situation where the impact of ARFID and the medical risk it posed was not understood until it was too late.</t>
  </si>
  <si>
    <t>"Alfie Anthony Kevin Nicholls was a child with autism who was in full time education at a special school and was under the care of the child development unit. He was also known to children’s services, and there was an allocated social worker to support him and his family."; "died suddenly where his death was contributed to by malnutrition which was caused by a severely restricted diet"; "A post-mortem examination found evidence of significant malnutrition caused, on the balance of probabilities, by his severely restricted diet, that on the balance of probabilities, contributed to his collapse and death"</t>
  </si>
  <si>
    <t>https://www.judiciary.uk/prevention-of-future-death-reports/ellie-long/</t>
  </si>
  <si>
    <t>2019-0090</t>
  </si>
  <si>
    <t>On 13 December 2017 I commenced an investigation into the death of Ellie Jane Long aged 15. The investigation concluded at the end of the inquest on 16 January 2019. The conclusion of the inquest was Ellie Long took action to end her own life. The evidence does not reveal whether she intended to die.</t>
  </si>
  <si>
    <t>Ellie Long was receiving treatment in the community from the Eating Disorder Service. She was diagnosed with anorexia nervosa and depression. On the morning of 10th December 2017, Miss Long went to her bedroom, where she was found hanging later that morning. Emergency services were called, and Miss Long was taken to Norfolk and Norwich University Hospital where she died on 12th December 2017.</t>
  </si>
  <si>
    <t>Record keeping and auditing of record keeping
Not all records were properly recorded on Lorenzo. Further, personal handwritten notes were made of some meetings which were not then reflected in the electronic records. Some of these notes only came to light during the inquest hearing. It is, of course, imperative that all staff recognise their obligations in respect of keeping full and contemporaneous electronic records and that full disclosure of all relevant documents is made in a timely fashion before the inquest commences. This avoids potential delay in the inquest process and further distress to the family.
Some action has been taken by NSFT in this respect, not least in that the team is now better resourced staff-wise. Further action has been and is being taken to ensure staff appreciate the importance of full record keeping. An audit of the records has been undertaken to ensure full compliance with record keeping requirements but this will only continue until 100% compliance has been achieved.
Concern remains in that staff do change over time and matters raised now do not necessarily remain at the forefront of an individual's mind, especially when under time pressure. Good record keeping is an integral part of any good service and must be second nature to all staff. It must be fully appreciated by all as a vital component in the management of risk. Further, record keeping has been raised elsewhere as a matter of concern within NSFT.
I have concern that full record keeping and disclosure requirements will not remain a priority.
Communication with external agencies
An initial full, updating letter was sent to Ellie's GP. However no further updating information was sent. A letter was written providing updating information, but this was not sent. No further updating information was sent to the GP by telephone, letter or email.
The evidence heard is that efforts were made to contact the school by telephone. However, the school had no record of any such calls. There is no evidence of email or written correspondence or further telephone calls in an effort to communicate with the school.
It is accepted by the Trust that sharing of relevant information is necessary. NSFT has indicated it will remind staff of the importance of recording efforts to share information maintain communication.
Sharing of information and communication with external agencies is a matter which has been raised with NSFT on previous occasions. The importance of recording efforts to share information may not be sufficient to prevent future deaths. It is the importance of sharing information and communicating with external agencies that should be addressed here. Recording of information is dealt with at point 1 above.</t>
  </si>
  <si>
    <t>"Ellie Jane Long aged 15"; "Ellie Long took action to end her own life"</t>
  </si>
  <si>
    <t>https://www.judiciary.uk/prevention-of-future-death-reports/phyllis-hart-prevention-of-future-deaths-report/</t>
  </si>
  <si>
    <t>2024-0563</t>
  </si>
  <si>
    <t>On the 17 April 2023, I commenced an investigation into the death of Mrs Hart. The investigation concluded at the end of the inquest on 16 October 2024. The conclusion of the inquest was a conclusion of natural causes.</t>
  </si>
  <si>
    <t>Mrs Hart was admitted to the County Hospital in Stafford on the 19th March 2023. On the 21st March 2023 she started to show signs of having an ischaemic leg. On the 27th March vascular specialist review was requested. There is no vascular team located at the County Hospital, so the review was delayed for four days until the vascular consultant was next at the County Hospital. At the review, the decision was made that Mrs Hart was for palliative care only. She passed away on the 8th April 2023</t>
  </si>
  <si>
    <t>There is no vascular team in hand at the County Hospital in Stafford where urgent vascular opinion is required.</t>
  </si>
  <si>
    <t>"death of Mrs Hart"; "conclusion of natural causes"; "palliative care only"</t>
  </si>
  <si>
    <t>Sample characteristics</t>
  </si>
  <si>
    <t>All</t>
  </si>
  <si>
    <t>Positive only</t>
  </si>
  <si>
    <t>Negative only</t>
  </si>
  <si>
    <t>Median</t>
  </si>
  <si>
    <t>IQR</t>
  </si>
  <si>
    <t>Q1-Q3 range</t>
  </si>
  <si>
    <r>
      <rPr>
        <rFont val="Lato"/>
        <b/>
        <color theme="1"/>
        <sz val="11.0"/>
      </rPr>
      <t xml:space="preserve">Does the report contain sufficient evidence that the deceased was a </t>
    </r>
    <r>
      <rPr>
        <rFont val="Lato"/>
        <b/>
        <color theme="1"/>
        <sz val="11.0"/>
        <u/>
      </rPr>
      <t>child</t>
    </r>
    <r>
      <rPr>
        <rFont val="Lato"/>
        <b/>
        <color theme="1"/>
        <sz val="11.0"/>
      </rPr>
      <t xml:space="preserve"> (aged &lt;=18)?</t>
    </r>
  </si>
  <si>
    <r>
      <rPr>
        <rFont val="Lato"/>
        <b/>
        <color theme="1"/>
        <sz val="11.0"/>
      </rPr>
      <t xml:space="preserve">Does the report contain sufficient evidence that the deceased died by </t>
    </r>
    <r>
      <rPr>
        <rFont val="Lato"/>
        <b/>
        <color theme="1"/>
        <sz val="11.0"/>
        <u/>
      </rPr>
      <t>suicide</t>
    </r>
    <r>
      <rPr>
        <rFont val="Lato"/>
        <b/>
        <color theme="1"/>
        <sz val="11.0"/>
      </rPr>
      <t>?</t>
    </r>
  </si>
  <si>
    <t>Results</t>
  </si>
  <si>
    <r>
      <rPr>
        <rFont val="Lato"/>
        <b/>
        <color theme="1"/>
        <sz val="11.0"/>
      </rPr>
      <t xml:space="preserve">Notes
</t>
    </r>
    <r>
      <rPr>
        <rFont val="Lato"/>
        <b val="0"/>
        <i/>
        <color theme="1"/>
        <sz val="11.0"/>
      </rPr>
      <t>(Please flag any marginal cases)</t>
    </r>
  </si>
  <si>
    <t>Although suggestive, not enough information in narrative to conclude her death on discharge was self-inflicted</t>
  </si>
  <si>
    <t>There is some uncertainty in the notes about intent, and while previous events imply suicidal intent, it's hard to clarify for the actual event when she died without any detail about how she was found, circumstances, amount of medication consumed with alcohol</t>
  </si>
  <si>
    <t>explicit mention of misadventure due to nature of ligature</t>
  </si>
  <si>
    <t>Clearly references current school (=&gt; age &lt; 18 yrs), while intent "unknown" mechanism &amp; circumstances indicate suicide</t>
  </si>
  <si>
    <t>mentions being a "child" and school so inferred &lt;= 18</t>
  </si>
  <si>
    <t>Missing any information about age directly / indirectly</t>
  </si>
  <si>
    <t>On 28th June 2023 I commenced an investigation into the death of Nazerine Frances Anderson aged 52. The investigation concluded at the end of the inquest on 12th February 2024. The conclusion of the inquest was that:
Nazerine Frances Anderson (‘Naz’) had a medical history of anxiety and depression which had been managed with medication in primary services until October 2022. Naz was referred to secondary mental health services in November 2022 after a decline in her mental health. Following a voluntary admission to the Bradgate Unit in December of 2022, Naz was diagnosed with Adjustment Disorder the trigger for this having been notification that she was facing a performance review by the Department for Work Pensions (‘DWP’). Naz was discharged from the Bradgate Unit in January 2023 and was managed in the community by the Crisis Resolution &amp; Home Treatment team. Naz’s mental health presentation fluctuated and the DWP review continued to preoccupy Naz’s thoughts. The review concluded in May 2023 and between 03 May and 11 May 2023 Naz received 3 different letters setting out different sums of money owed to the DWP. These were sent directly to Naz despite the DWP being in receipt of correspondence from Naz’s daughter asking for all correspondence to be sent through Naz’s daughter, because continued correspondence would be of serious detriment to her mental  health.  On  17  May  2023,  Naz  took  an  overdose [REDACTED]. She was subsequently admitted to the Leicester Royal Infirmary Emergency Department and transferred to the liver transplant unit at the Queen Elizabeth Hospital in Birmingham. Unfortunately, Naz was not a candidate for liver transplant and developed complications as a result of the irreversible damage caused to her liver. Naz was transferred to the Melton Community Hospital on 17th June 2023, for palliative care and passed away at 19.30 hours on the 19th June 2023 with her family present.   Naz did not intend to die as a result of taking the paracetamol overdose, but sadly developed complications as a result of the damage caused to her liver, which were irreversible.</t>
  </si>
  <si>
    <t>Does the report contain sufficient evidence that the deceased was a child (aged &lt;=18)?</t>
  </si>
  <si>
    <t>Does the report contain sufficient evidence that the deceased died by suicide?</t>
  </si>
  <si>
    <t>Notes
 (Please flag any marginal cases)</t>
  </si>
  <si>
    <t>The deceased died at HMP Manchester on 6 December 2021. His death was caused by a mixed toxicity of a psychoactive substance and prescription medication. There were admitted failings made by the Ministry of Justice on behalf of HMP Manchester relating to the fact that a prison officer should have raised concerns that the deceased was under the influence of an illicit substance with healthcare earlier than he did; however, these failings did not contribute to the deceased's death.
 When three officers found the deceased unresponsive in his cell, they moved him from his bed to the floor in preparation to commence cardiopulmonary resuscitation CPR; however, CPR was not commenced until the healthcare nurses and subsequently paramedic arrived.</t>
  </si>
  <si>
    <t>Amy El Keria was aged 14 years old at the material time. She had a range of complex needs associated with a number of mental health diagnoses. Up until the time of her hospital admission she lived with her mother and sister in Hounslow. Following her exclusion from school in early 2012 her mental health deteriorated and she started to ligature. In August 2012 she was seen for an emergency outpatient assessment and a planned inpatient admission was sought. However there were no specialist Child and Adolescent high dependency beds available immediately and Amy had to be admitted to the Priory Hospital at Roehampton. The following day she transferred to the Ticehurst House Hospital which is part of the Priory Group. During her stay at Ticehurst Amy's mental health fluctuated and at times she had to be forcefully restrained and sedated.
 On twelfth November 2012, having told staff earlier in the day that she wanted to kill herself, she tied a ligature, namely a football scarf, around her neck and suspended herself from a radiator in her room. She subsequently died from her injuries the following day.</t>
  </si>
  <si>
    <t>On the 9th December 2021 Paula spoke to a GP on the phone reporting an ongoing cough. She had previously reported a shortness of breath in November 2021 which improved with antibiotics. She had also reported left leg pain and her leg giving way in the same month. Paula was not assessed further on this occasion and given worsening advice.
 On the 5th January 2022 Paula spoke to a GP reporting a new chest pain. She was not assessed further and given worsening advice. On the 17th February 2022 she spoke to another GP reporting back and leg pains. She was offered an assessment at the musculoskeletal clinic but declined. Paula had visited an osteopath on the 8th February and did so again on the 21st February.
 On the 25th February 2022 she reported to a GP that she had almost collapsed and that her legs had felt like jelly. The GP was concerned by these symptoms and booked her for a face to face assessment on the 1st March 2022.
 On the 4th March 2022 Paula attended the emergency department with left leg weakness, new left arm weakness and intermittent headaches. She was admitted for further investigations but decided to leave prior to these being completed. An outpatient MRI was arranged.
 On the 16th March 2022 she returned to the emergency department due to the severity of her headaches which were causing her to black out. She was not admitted on this occasion and was due to attend her MRI on the 27th March 2022. She did not make this scan due to circumstances beyond her control.
 Paula was found unresponsive at home on the 28th March 2022 and declared deceased. A post-mortem examination revealed a primary lung tumour with abscess formation and a brain abscess. The brain abscess was likely the result of a secondary brain tumour.</t>
  </si>
  <si>
    <t>Evidence was given at the inquest that self harm in young people is becoming a public health crisis. Evidence revealed that three out of ten young people have self harmed at some time during their lives. Accordingly the matters of concern revealed were as follows
 That it should be considered that the system of training for those working with young people, including teachers, school nurses, foster carers, social workers, mental health workers and medical nurses and doctors should be reviewed so as to ensure that these professionals should be alert for signs of self harm and should take opportunities to discover themselves so that those harming themselves can be offered help and support. By way of example evidence was given at the inquest that the annual health check offered to looked after children did not include a blood pressure check. If a blood pressure check was included this would provide an opportunity for signs of self harm to be revealed
 That it should be considered that additional information and encouragement could be offered to young people to inform those able to help for example teachers, nurses, health professionals etc when a young person becomes aware that another young person is self harming. The shocking self harm to which Aleysha Martine Karla McLoughlin had subjected herself was only revealed when a school friend brought it to the attention of a teacher. There was no evidence that there was any system in place to encourage the passing of such information
 That it should be considered that systems such as those now being developed in Bolton should be further developed so as to ensure that multi agency discussions involving all relevant agencies are held urgently for those at risk of self harm and particularly for those who do not engage. Evidence was given that meetings concerning Aleysha Martine Karle McLoughlin did not include the Child and Adolescent Mental Health Services although evidence was given that their input would have been valuable
 That it should be considered that a particular pathway of help for young people who resist engagement should be developed. There was no evidence that any such formal pathway had been shared at the present time
 That a review of the capacity of the agencies involved in helping young people who are self harming to address those matters appropriately should be considered</t>
  </si>
  <si>
    <t>Over the course of the inquest, it was quite apparent that few, if any, of the witnesses who gave evidence, including several employees of your Trust, were familiar with the version of the Mental Health Act Transportation Policy which was in force at the time of these events. This policy governed the assessment of the risk involved in transporting a patient detained under the Mental Health Act 1983 (the MHA) to a psychiatric unit, and stipulated the measures to be deployed to mitigate that risk
 The witness who presented your Trust’s internal investigation report into the events surrounding Rosie’s death told the inquest: “None of our employees would have received specific training about the Transportation Policy – I accept that means this crew would not have known to ask for the Risk Assessment Tool [an important document provided in the Policy to assess the risk posed by the patient to be transported]. I would have thought they would have known to ask for the Written Authority to Transport [another important document provided in the Policy, by which the Approved Mental Health Professional (AMHP) delegates responsibility for the detained patient to those transporting her], as they do receive training about that. If they didn’t know about either of those forms, I accept that they may not have been an appropriate crew for this job.”
 It seems that your Trust appeared at the time of these events to have had no system in place to ensure that those of your employees who dealt with the transportation of patients detained under the MHA were familiar with and trained to apply the provisions of the version of this Policy which was in force at the time. It is of concern therefore that if that remains the case, not only in relation to the MHA Transportation Policy, but in relation to other policies and procedures under the MHA, circumstances creating a risk of other deaths will occur, or will continue to exist, in the future.</t>
  </si>
  <si>
    <t>On 29th December 2022, Shahzadi Khan was detained under section 2 of the Mental Health Act due to her mental state and the risks she presented. She was found to have had a manic episode with psychotic symptoms. Due to a lack of beds, she was placed in a privately run mental health hospital in Norfolk. She remained there until her discharge to the family home on 26th January 2023. She was commenced on olanzapine and zopiclone for her mental health whilst an inpatient.
 Her diagnosis on discharge was mania with psychotic symptoms. She was to remain on olanzapine in the community. Her placement out of area contributed to disjointed and inadequate discharge planning to support her in the community and was exacerbated by poor communication between the team managing out of area placements and the local team. As a consequence, the aftercare planning did not take place in accordance with S117 Mental Health Act.
 This was exacerbated by a failure by all health professionals involved in her care within the mental health trust to recognise that she needed to be referred on to the Trafford Shared Care pathway. A referral would have ensured she received support and care for at least 12 weeks when she returned to the community. There is no clear reason for this failure.
 She was seen by the Home-Based Treatment Team (HBTT) on 28th January and 2nd February, then discharged back to her GP. Within a week of that discharge from HBTT, which meant she had been left with no mental health support, she had deteriorated significantly. On 9th February her GP sent her to hospital for emergency assessment due to her presentation. She was discharged home to be seen by the Home-Based Treatment Team on 11th February. She was seen by that team on 11th, 12th, and 13th February.
 There was still no recognition of the fact that the Trafford policy was not being followed. She had indicated her lack of compliance with olanzapine, suicidal thoughts and her behaviour on 13th February was erratic. On 14th February 2023 she took a fatal overdose of prescribed zopiclone at her home address.</t>
  </si>
  <si>
    <t>Possible marignal case - In the Investigation section, "It is not possible to determine if Ms Dehaney-Perkins intended the outcome to be fatal with a medical cause of death of a combined alcohol and drug toxicity." The history and findings read like a suicide (especially on a background of self-harm and suicidal ideation), but there are no clear statements about suicidal intenty. Balance of probabilities would be no because of the cause of death being plausibly unintentional.</t>
  </si>
  <si>
    <t>a The Health Board utilises facilities out of area for acute psychiatric care when there are no available beds in the NHS in North Wales I was informed that the patients however remain the responsibility of the Health Board During the deceased’s time at Ty Grosvenor it does not appear that any or all relevant information was shared between the two organisations eg deceased’s progress medication treatment etc except for few telephone conversations
 b There was no joined up planning or joint meeting between the Health Board and Ty Grosvenor prior to the deceased’s discharge
 c The prescription and administration record together with a copy of the pre admission paperwork were only sent to the Health Board two days after the deceased was discharged
 d The discharge summary was emailed to the Health Board three days after discharge but this was either not received by the Health Board or received and not acted upon In fact it is the deceased’s wife who had informed the Home Treatment Team that the deceased had been discharged On knowing this no one sought to request the discharge summary from Ty Grosvenor even where there was a change in medication dosage
 e There was no evidence at inquest of any written agreement or standard operating procedure or similar between the Health Board and private facility as to minimum standard requirements or expectations between both organisations eg what documentation should be shared how it is to be shared when documentation should be shared the timeliness of sharing documentation etc
 f It is concerning that such minimum standards are not set out and agreed between the Health Board and this private psychiatric unit in a situation where many patients are likely to be treated there It is not known whether or not such minimum standards or agreement exists with other out of area private units
 g In the event that patients are to be treated in private units out of the area then there will be a risk of future deaths if such minimum standards regarding sharing of information and communication are not set and agreed between the Health Board and private facility There had been no consideration of this as part of the actions arising from the Health Board’s own investigation</t>
  </si>
  <si>
    <t>Marginal case. The age of deceased is not explicitly stated although there is mention of CAMHS referral 2 years prior and a mention of "school" in months preceding the death. I've said "No" as we cannot say with certainty that she was &lt;= 18 at the time of death. Also, the death is described as "misadventure" with no suicidal intent (a "gesture intending to be discovered")</t>
  </si>
  <si>
    <t>Marginal case. I think there is sufficient evidence that the deceased died by suicide, with on balance of probability judgement of intent (beyond reasonable doubt is high bar). Unlike the previous case 24 in which it was explicitly stated what the decreased intended to be found.</t>
  </si>
  <si>
    <t>On 14 September 2020 an investigation commenced into the death of 16-year-old Jake Adam Cahill. The investigation concluded at the end of the inquest on 13 January 2022. The conclusion of the inquest was as follows
 Medical cause of death:
 1(a) Hanging
 The four questions - who, when, where and how were answered as follows:
 Jake Adam Cahill died on 14 September 2020 at [REDACTED] Cornwall by [REDACTED] being an impulsive act in a moment of crisis, that was wholly unexpected and could not have been anticipated.
 Short form conclusion:
 Suicide</t>
  </si>
  <si>
    <t>Kerri Mothersole was a 44 year old woman who had a past medical history of asthma, labyrinthitis, depression and back pain. In May 2020 she was seen with symptoms of possible early menopause and blood tests requested. In October 2020 she was noted to be suffering from tiredness and had irregular periods and again blood tests were requested. Blood tests taken in January 2021 noted a low haemoglobin and ferritin so iron was prescribed as well as follow up in two months. In March 2021 she complained of having per vaginal bleeding for six weeks and she was referred for an ultrasound. Due to her underlying ill health she had difficulty in attending appointments and missed a number of different appointments. She was seen in the surgery on 21 June 2021 by her General Practitioner who noted abdominal tenderness and weight loss and he again referred her for an ultrasound. An ultrasound was undertaken by a private firm HEM Clinical Ultrasound on 28 June 2021 but the report was never sent to her General Practitioner. A second ultrasound on the 1 July 2021 suggested a diagnosis of adenomyosis but noting that serious pathology could not be ruled out. Only the second report was sent to the General Practitioner which led to a routine gynaecology referral, she had however already been referred to the colorectal team on the urgent two week wait pathway. Had the earlier scan report been seen this would have led to an urgent referral to gynaecology.
 There were a number of missed appointments and a colonoscopy took place on 20 October 2021. The procedure was negative but the endoscopist thought he could feel something in the pelvis and a CT scan was arranged. The CT scan on 28 October 2021 demonstrated a large pelvic mass and she was referred to the gynaecology team in early December and a multidisciplinary team meeting discussion on 17 December 2021 led to a request for an MRI scan. Appointments were made for 31 December 2021, 25 January 2022 and again in February but not attended and she eventually underwent an MRI on 1 May 2022 which revealed a large mass. She was again discussed at the multidisciplinary team meeting on 6 May 2022 and referred to the gynae-oncology surgeons at Maidstone hospital. She was seen on 1 June 2022 and booked for surgery on 27 June 2022. She was, however, far too unwell for surgery on 27 June 2022 and further investigations revealed brain metastases. She was admitted to hospital and treated with steroids and referred to the Oncologists as surgery was deemed no longer appropriate. She was prescribed hormone treatment but she was, by now, too unwell to receive even palliative radiotherapy. She was taken to Medway Maritime hospital on 19 August 2022 and was struggling as she had been so unwell at home. Whilst plans were being made to provide some care at home she remained overnight but sadly died on 20 August 2022 as she was so unwell she could not return home.</t>
  </si>
  <si>
    <t>Teresa Ann Bennett was a female, aged 57 at the time of her death. She had a number of significant comorbidities, and her case was unusual and complex. Mrs Bennett was prescribed and taking 13 separate medications at the time of her death, seven of which, including Fentanyl, had side effects linked to the central nervous system.
 On the evening of the 30th November 2021, Ms Bennett’s son had seen her taking her medication as usual. Ms Bennett retired to bed around 30 minutes or so later. Around 3am on the 1st December 2021, Ms Bennett’s son found her asleep on the bedroom floor, appearing to have fallen from the bed. He helped her back to bed, ensuring she was comfortable, and left the room. At around 12pm on the 1st December 2021, Ms Bennett’s son noticed that she was still in bed and it became apparent that she had passed away. Ms Bennett’s son called the Emergency Services who attended and declared life extinct at 13.12pm.
 A post mortem examination was ordered and the cause of death recorded at inquest was:
 1a Multi organ failure
 1b Fatty liver and combined drug toxicity
 Mrs Bennett was prescribed micrograms of Fentanyl over 72 hours. This was provided as one patch and one patch, both to be used at same time and identifiable as being different in size.
 At post mortem, Matrifen a form of fentanyl patches were found on Ms Bennett’s legs, two on the left and one on the right. This would amount to a dose of. This dose differs from what was prescribed and issued by the GP and correlates to a significant dose increase of over 72 hours, which is the equivalent of of morphine daily. The toxicological analysis showed multiple drugs with Fentanyl being within the toxic and fatal range.
 It was recognised that Ms Bennett was prescribed a high dose of Fentanyl. Ms Bennett had been on a dose of over 72 hours since 2008. The instructions recorded in the GP notes simply stated ‘remove old patch and apply new patch every 72 hours’ There was no evidence to suggest that Ms Bennett was not compliant with her medications. There was no evidence of ordering discrepancies, no stockpiling or using the medication incorrectly and there was nothing to indicate that Ms Bennett raised any concerns or mentioned any difficulties with the medication she was taking.
 The prescription dose of Fentanyl had not changed since 2008 and the directions for use had not changed. There was no evidence that the application of Fentanyl patches resulting in a dose of micrograms was intentional. I found that Ms Bennett had inadvertently overdosed on Fentanyl, and that, in combination with other medicines, a number of which possessed the ability to depress the nervous system, led to her death.</t>
  </si>
  <si>
    <t>Based on the information given, I think the deceased may have been acting to escape to a place of safety rather than acting with suicidal intent (on balance)</t>
  </si>
  <si>
    <t>Roberto Bottello had been suffering problems with depression, anxiety and panic attacks in the months leading up to his death. On the 25th August 2020 he attended the urgent care centre at Hillingdon Hospital presenting with sleeplessness and visual hallucinations. He was referred to the psychiatric liaison nurse and discharged to be followed up by Addiction Recovery Community Hillingdon (ARCH). This referral was followed by 2 GP referrals and a self referral. He was not seen or assessed by ARCH prior to his death.
 Over the 13th and 14th of September 2020, Roberto presented to police officers on 4 occasions, presenting with paranoia. These presentations resulted in 3 Merlin reports of Adult Come to Notice made by police, which were on Roberto’s psychiatric record by 15th September 2020. Roberto’s last contact with his family was a telephone call on 14th September 2020. At around 21:00 on 14th September Roberto’s mother called the Single Point of Access (SPA) and was advised to report him missing. His parents reported Roberto missing to police at around 10:00 on 15th September 2020, and a missing person report was made.
 Roberto came to the attention of police when he was in Berkely Square, London at around 00:10 on 16th September 2020. He was acting in an acutely disturbed manner. His body was tense, he was grinding his teeth and largely unresponsive. He had no shirt or shoes on. He began screaming at the sky. The police officers suspected ABD excited delirium. Roberto charged at the police officers. One officer pushed him back with an open hand and both officers challenged him with their taser red dot. He then became calm again. Further police officers and an ambulance attended Roberto.
 After further agitation, Roberto was placed in handcuffs, placed in an ambulance, and then his legs were placed in restraints. He was detained under section 136 of the Mental Health Act (MHA) and was transported to St Mary’s Hospital by ambulance.
 At hospital, Roberto remained under guard by 2 police officers. The police liaised with the SPA to try to find a s.136 suite for Roberto. Roberto was medically cleared by 03:20 by the Accident and Emergency (A&amp;E) doctors and he was referred to psychiatric liaison at 03:26. The differential diagnosis at the time of referral to psychiatric liaison was that Roberto was not intoxicated and was experiencing an acute psychotic episode. Roberto was seen by psychiatric liaison at 03:55 and referred to the psychiatrist for a MHA assessment at 04:34. A place was made to defer the MHA assessment until after 09:00. The deferral of the assessment was reasonable based on his presentation and past history as known to the psychiatric team at the time.
 Roberto’s identification was unclear to the police in the hospital, the SPA agents and hospital staff. Inadequate steps were taken to identify Roberto until his identity was established by the psychiatric liaison nurse prior to 04:34. Identification details were passed to police at the hospital but there were missed opportunities to clarify his identity, especially in the final call between police and the SPA. The SPA and Hillingdon bed manager made assumptions about his identity.
 If a s.136 suite had been made available to Roberto he would have been transferred but there is uncertainty about whether he would have been transferred before the time at which he fell from the window.
 The SPA asked police officers to contact bed managers in an attempt to secure a s.136 suite for Roberto, against the policy at the time that the SPA find the suite.
 At the time of the incident that led to his death, Roberto was in cubicle 5 in St Mary’s Hospital. 2 police officers and one emergency departmental lead registrar were with him.
 At around 06:00 Roberto began to show agitation again. An A&amp;E nurse was dismissive about his behaviour. At around 06:20 he took his remaining clothes off and also took his medical stickers off. He was spoken to by the police officers who asked him if he wanted to go to the toilet. An officer called a doctor to help who entered cubicle 5 with the officer.
 They tried to calm Roberto and talk to him. He became more agitated. A police officer asked him to move back on the bed.
 Roberto started rocking on the bed, which was level with the windowsill. He put his foot on the sink and rolled himself backwards and moved himself onto the sill. He kicked the window and broke the glass. He moved himself backwards through the window. He was cut by broken glass as he exited the window. He fell 25 feet to the canal path below.
 Roberto’s state of mind at the time, insofar as it may be determined, was that he was psychotic and in a state of agitation. He would not have acted as he did if he had not been psychotic.
 After Roberto exited the window, there was a short delay before medical staff reached him because a gate was locked. He was attended by medical staff and the two police officers on the canal path.
 As a result of the incident, Roberto suffered injuries cuts, bruises and grazes; injuries to his limbs; his left upper limb suffered a large cut and his axillary vein and artery were divided; he lost a large amount of blood; and both of his lungs collapsed.
 Roberto was given CPR. He was administered adrenalin and regained a pulse. He was given a bilateral theracostomy. The trauma surgeon was alerted at 06:31. Roberto was transferred from the canal path to the emergency department. He proceeded directly to the surgical department. His blood vessels were clamped. He was given a blood transfusion. He lost circulatory output. He was given further CPR and shocked twice. He had minimal heart function and suffered cardiac arrest. His heart rhythm had become incompatible with life.
 Roberto Bottello’s death was announced at 07:27 on 16th September 2020.</t>
  </si>
  <si>
    <t>On balance</t>
  </si>
  <si>
    <t>I commenced an investigation into the death of Maziellie MacKenzie. The investigation concluded at the end of the inquest on 1 November 2021. The conclusion of the inquest was
 A) Narrative conclusion.
 B) Short form conclusion - Suicide</t>
  </si>
  <si>
    <t>Oliver Richard Sharp was a year ahead of his chronological age at school and excelled academically. Whilst at Manchester Grammar School he began to change his approach to school and his friends. He disclosed to a CBT therapist the extent of how he was struggling with how he felt about himself and his friendships. On seventeenth April two thousand and sixteen he disclosed he was self-harming. On twenty-first April two thousand and sixteen he saw the GP and was referred to CAMHS. On twenty-fifth April two thousand and sixteen Oliver took 48 Paracetamol tablets and disclosed that to his family who took him to Stepping Hill Hospital. He returned to school and continued under CAMHS. He was put on a six month waiting list for an ADOS assessment, which took place in November two thousand and sixteen and was inconclusive.
 In September two thousand and sixteen he returned to year 11 at Manchester Grammar School. He was struggling to cope with the academic demands and there was a focus on trying to help him catch up academically and keep him safe. He showed signs of becoming concerned about failing and struggled to cope with friendship groups. The delayed ADOS assessment indicated he was not autistic. He continued to self-harm over Christmas two thousand and sixteen, and on second January two thousand and seventeen he took an overdose of paracetamol and was admitted to Stepping Hill Hospital. It was agreed with CAMHS that a second opinion would be sought about him. The psychiatric assessment identified a complex picture including difficulties with emotional literacy and empathy. The overall diagnosis was of Autistic Spectrum Disorder ASD, ADHD and Emotional Behavioural Dysregulation. Following his January overdose, work continued with CAMHS and he returned to school. He became increasingly isolated and by the time of GCSEs he took only English and Maths but did not answer the papers. He left Manchester Grammar School and transferred to Beech Hall School in September two thousand and seventeen, dropping back to a year below his chronological age to repeat year 10. Over summer two thousand and seventeen he began to work with the Autism Team and they helped support him into Beech Hall School.
 In October two thousand and seventeen he went missing from home and was found on a motorway bridge at 5am. He had not been taking his medication. Family therapy and sessions with his case manager continued. There were discussions about post 16 provision as he approached his sixteenth birthday. CAMHS within Stockport is a service for children up to 16. Discussions regarding discharge continued and because of the way in which Mental Health Services were structured the plan was to discharge to the GP. Overall he had settled at Beech Hall, although attendance was erratic. In June two thousand and eighteen the last family therapy session was due to take place. He had gone missing from home.
 On twelfth June two thousand and eighteen he presented at Manchester Royal Infirmary seeking help having slept rough in Manchester and reporting thoughts of suicide. He was discharged to CAMHS for follow up. On fourteenth June two thousand and eighteen he told Beech Hall he was likely to harm himself if he went home. They took him to Macclesfield A&amp;E where a detailed assessment and gathering of information resulted in him being admitted on a voluntary basis to the Hope unit. He arrived there at 1am on fifteenth June. He did not like it. He was assessed and was allowed to leave the unit on fifteenth June.
 Following further psychiatric assessment from the unit whilst in the community he was placed on quetiapine. Concordance was initially good but deteriorated. The planned discharge from the Hope Unit services took place on second July two thousand and eighteen. On second July two thousand and eighteen he went missing from home and was found at Crewe Railway Station. The CAMHS plan was to discharge him and move him to the transition team which was discussed on twentieth August two thousand and eighteen. He was to have a new therapist.
 On twenty-fourth August two thousand and eighteen he went missing from home. He was found and taken to Stepping Hill Hospital and assessed by RAID. He had bought paracetamol with the intention of taking his life. He expressed concern about his discharge from CAMHS. He was discharged to see CAHMS on thirty-first August two thousand and eighteen. He was due to return to Beech Hall on fifth September two thousand and eighteen.
 On fifth September he was reported as missing from home. He was found by a member of the public in the early hours of the morning having taken an overdose of heroin. Medical intervention reversed the outcome of the overdose. He was assessed by the RAID team. There was a failure to consider the full circumstances of his history and a failure by mental health providers involved in his care to effectively communicate. As a result the level of risk he presented was not adequately understood. He was discharged to the Home Treatment Team.
 The Home Treatment Team saw him on thirteenth September two thousand and eighteen. Professionals in his care recognised the increasing risk in relation to his behaviour. The Home Treatment Team failed to appreciate the level of risk he presented.
 On the evening of fourteenth September two thousand and eighteen he presented at A&amp;E at Stepping Hill Hospital with suicidal ideation. He was seen and assessed by RAID. There was a failure to fully assess him or understand the complexities and level of risk he presented. He was discharged home into the community to see the Home Treatment Team on fifteenth September two thousand and eighteen. He saw the Home Treatment Team on fifteenth, eighteenth and thirtieth September two thousand and eighteen. On thirtieth September he was discharged from the Home Treatment Team.
 On eighth October at school he appeared to accept the reduced academic aspirations for him. A further reduced academic timetable was sent to him on twelfth October two thousand and eighteen.
 On seventeenth October two thousand and eighteen he went missing from home. This was reported to Greater Manchester Police. On the morning of eighteenth October two thousand and eighteen he was found by a dog walker in Gatley Hill. A typed note was found on him. He was taken to Wythenshawe Hospital and his death was confirmed. Toxicology confirmed that he had taken a fatal dose of heroin.</t>
  </si>
  <si>
    <t>The inquest was told that the provision of mental health services post 16 varies widely across the country. In some areas there is a CAMHS 16-25 mental health service provision similar to the national 16 and under service whereas in other areas there a limited transition service or move back to primary care for re-referral to adult services. The inquest was told that this creates a cliff edge high risk situation for adolescents. The reason for the difference was resources and decisions taken by CCGs.
 The inquest was told that it is important for autism to be diagnosed as early as possible so that appropriate support can be put in place. Early diagnosis was impacted by a national picture of long waiting lists for ADOS assessments. In Stockport there was approximately a six month waiting list for assessment. This was against a national picture of 12 to 24 month waits in some areas.
 During the inquest evidence was heard that acceleration ahead of a chronological school age might cause relatively few difficulties in peer relationships up to about year 9 but post that as children entered adolescence it could become a significant issue impacting a child's mental health and ability to cope. Where it did happen, there needed to be an understanding by schools of the risks and early signs indicating a need for additional support to try to reduce the likelihood of self-harming behaviours and the potential need for additional support.
 The inquest heard that Oliver had found the autism label and the label of disability that was attached to it very difficult to accept as time went on. There was evidence that particularly with high achieving children with autism the idea that they had a disability created additional challenge.
 The language that it would have been more helpful to use widely would have been difference rather than disability.</t>
  </si>
  <si>
    <t>Regarding age of the deceased - it is not clear if the deceased had turned 18 prior to his death or not</t>
  </si>
  <si>
    <t>Jake Baker was made subject to a care order in 2009 and remained in the care of Surrey County Council until he turned 18 on the 29th March 2019. He was diagnosed with type 1 diabetes in 2014. He was diagnosed as learning disabled and in 2015 was assessed to have an overall IQ of 42 with working memory and processing scale of 50 placing him below the 0.1 centile in these domains.
 Once subject to a care order he retained contact with his family in Woking during thrice yearly supervised contact visits. Following being diagnosed with type 1 diabetes he was cared for both at school and in his residential care home by staff who were given training by St Peter’s Hospital in relation to diabetes management. In September 2018 he was placed in a full-time residential placement at Ruskin Mill College. Whilst at the college the management of his diabetic condition was overseen by members of staff who supervised Jake whilst he took blood readings and calculated the insulin dose required. Secondary diabetic care transferred to Gloucester Royal Hospital.
 Jake continued to have a social worker until he reached 18 years old when he became a care leaver and came under the auspices of the Surrey Care Leavers team. He was entitled to a personal adviser once he left care. There was a statutory duty on the personal adviser to write a pathway plan for Jake which would include consideration of what support he required to sustain appropriate family relationships and how his health needs were to be met. The personal adviser was required to coordinate support and ensure that agencies providing services that contributed to the pathway plan were engaged in information sharing and pathway planning. No advice was sought from specialist diabetes services to inform the pathway plan and no risk assessment was undertaken in relation to the risks of Jake having unsupported contact with his family in so far as management of diabetes was concerned.
 A referral was made to the Surrey County Council Transitions Team for an assessment of Jake’s care needs. The entry requirement for that team required an evidenced diagnosis of learning disability. The report containing the original diagnosis had been lost. Children’s Services were unable to obtain an up to date diagnosis of learning disabilities. Jake was assessed not to meet the threshold for the transitions team. He did not have the support of an adult social work team. This outcome was being challenged when he died.
 Two professional meetings took place, attended only by local authority employees, prior to Jake’s 18th birthday and agreed that Jake should have unsupported staying contact with his family on the 29th March 2019. The meetings were unminuted and the emails which refer to the decisions made at the meetings make no reference to any consideration of the dangers inherent in Jake’s diabetic condition nor his ability to manage it unsupported. The local authority employees held the mistaken belief that if Jake wanted to go home unsupervised once he turned 18 there was nothing they could do to stop him.
 Jake lacked the ability to be wholly independent in managing his diabetes. He was not given any information about the dangers inherent in him having unsupported contact if his blood sugars became deranged and he became acidotic. No capacity assessment was undertaken in relation to Jake’s ability to make a decision to go home unsupported.
 His final looked after child and pathway planning meeting took place on the 27th March 2019 at Ruskin Mill College attended by his social worker, independent reviewing officer and two members of staff from the college. There are no minutes of the meeting. The pathway plan was deficient in that the domain relating to contact with family was not filled in. The only reference to what would take place in relation to contact was that he would be supported with travel warrants by the local authority and would stay in touch with college staff so they know he was safe and when he was returning.
 Jake had two overnight stays with his family in March and November 2019 of one and two nights respectively. He then asked his personal adviser for travel warrants to travel for contact from the 24th December to the 30th December 2019. No risk assessment was undertaken in relation to him having unsupported contact for this length of time by either his personal adviser or the college. In November 2019 he transferred to Glasshouse College in Stourbridge which was an internal transfer within the Ruskin Mill Trust Group.
 On the 24th December 2019 Jake was dropped at his family home at Queen Elizabeth Way, Woking. He was provided with sufficient insulin for the stay. The family were not given any advice at any stage on how to keep Jake safe if he became unwell nor any emergency contact numbers. They were not given any training in diabetes management nor the symptoms which might suggest he needed immediate medical attention. Overnight from the 28th to the 29th December 2019 he developed diabetic ketoacidosis as a result of being hyperglycaemic in the preceding days. He began to vomit. He required immediate hospitalisation. On the 30th December 2019 the college was notified by his family that he was too ill to travel. The staff who were travelling to collect him were told to return to the college. His family was not told to take him to hospital. He was last seen alive at 11 pm and found dead at 3 am on the 31st December 2019. If Jake had been admitted to hospital at any time prior to 5 pm on the 30th December 2019 he would have been successfully treated.
 The death was avoidable.</t>
  </si>
  <si>
    <t>(1) Molly had a delayed diagnosis of autism. Molly was diagnosed during her detention at the St Aubyn Centre when she experienced a mental health crisis and was detained under the Mental Health Act.
 (2) There was insufficient assessment for discharge planning purposes of the impact of Molly's recent diagnosis of autism by Essex Partnership NHS Foundation Trust.
 (3) There was insufficient consideration given to the impact of Molly's delayed diagnosis of autism on her chronic high risk of suicide in her discharge and discharge planning in a background of Molly not accepting her diagnosis.
 (4) Lack of escalation to Essex County Council when there was a failure to respond to requests for assessment and attendance at discharge planning meetings and the key worker/care co-ordinator carrying too heavy a workload as a consequence.
 (5) Essex County Council did not:
 a act on appropriate referrals to social care by Essex Partnership NHS Trust
 b conduct required assessments of Molly during her detention
 c did not appoint a social worker until after Molly was discharged
 There was a lack of understanding of the impact of Molly's detention on her right to assessment as a child in need and how this changed during her detention under the Mental Health Act.
 (6) A lack of understanding of section 117 Mental Health Act rights and potential for consideration for entitlements to meet Molly's needs related to her mental health disorder, by Essex County Council:
 a compelling Molly to choose between family members as part of her discharge planning and then as a consequence changing Molly's status during her detention from homeless
 b lack of assessment for any s117 needs to facilitate discharge
 c lack of appreciation of the impact of Molly's autism diagnosis in a background of chronic suicide risk on decision-making and Molly's potential to understand the decisions being made.</t>
  </si>
  <si>
    <t>No mention of age, but under CAMHS</t>
  </si>
  <si>
    <t>Ellis died on thirtieth September two thousand and twenty at Brielle Way, Sheerness, Kent of multiple traumatic injuries not compatible with life. Concerned bystanders on a footbridge Queensbury and Sheerness Stations spoke to Ellis for about five minutes but he refused to climb back to safety. He jumped from the footbridge onto a railway track into path of an oncoming train with the intention of ending his life at approximately sixteen forty-one.
 Ellis had a history of self-harm and suicidal ideation including thoughts of and attempts to end his life overdose, ligatures and with attempts to jump from a footbridge and in front of an oncoming train that required informal admission to hospital for approximately four months. Ellis had been diagnosed with depression and emotional instability and continued to have episodes of self-harm and thoughts of suicide. Ellis was under the care of Child and Adolescent Mental Health Service on discharge in June two thousand and twenty, with support from Assessment and Liaison Outreach and had an agreed safety plan in place that included Ellis attend Accident and Emergency at hospital if he could not keep himself safe, even with the support of others. Ellis engaged with community mental health services, was taking prescribed medication, disclosed thoughts of suicide and did seek support to keep himself safe.
 Ellis was rescued from an attempt to hang himself at home on the night of twenty-ninth September and had planned telephone psychiatric review the next morning with details of the failed attempt, that Ellis wanted to kill himself and could not keep himself safe. The psychiatrist instructed Ellis and his family to attend a pre-scheduled appointment at three o’clock with his care coordinator. This was a deviation from the safety plan that was not risk assessed and the care coordinator was provided with limited information of a self-harm attempt. When Ellis was assessed at the Seashells Unit he was found to be suicidal requiring a mental health assessment for admission to hospital. The care coordinator sought advice from her manager about the plan should Ellis refuse to go to hospital and was informed that she should call the police. Ellis refused to go to hospital and insisted he did not want to live and left the centre, leaving behind his telephone and tablet device so he could not be contacted. The care coordinator telephoned the police at approximately sixteen oh five who reported Ellis was missing and at imminent risk of killing himself and that he may attempt to travel by train to Faversham, his risks associated with jumping from bridges and in front of trains was not shared. The police updated British Transport Police at sixteen twenty-eight that Ellis may attempt to board to go to Faversham.</t>
  </si>
  <si>
    <t>Not clear how long she was on the adult ward before her death (i.e. she may have turned 19+)</t>
  </si>
  <si>
    <t>Mr Beswetherick had suffered from depression and bulimia since 2015 and 2018 respectively. During 2019 to 2020 he was seen regularly by a therapist and consultant psychiatrist, the latter confirming the diagnosis of bipolar affective disorder type II for which he prescribed medical treatment. Up until 22 August 2020, Mr Beswetherick was well.
 On 29 August he attended A&amp;E and was seen by the psychiatric liaison nurse, who, after assessing him wrote to his consultant, whom he was due to see a couple of days later. That review took place on 31 August and the consultant immediately referred Mr Beswetherick back to his GP for urgent referral to the CMTH crisis teams.
 Mr Beswetherick and his partner sought updates from the practice over the following days, 1 to 3 September 2020. On 3 September, following further discussions about Mr Beswetherick's suicidal nature, he was referred by his GP to the CMHT. Their assessment was that he should be seen face to face. However, Mr Beswetherick had moved out of the local catchment area East London to south of the river Southwark. He was therefore advised to attend his local A&amp;E to see the local psychiatric liaison nurse who would be able to refer into the local services. No direct referral to either the psychiatric liaison nurse or local services was made.
 On the morning of 4 September 2020, Mr Beswetherick was identified, having fallen from his flat to the ground. He was pronounced dead at the scene by LAS, the MPS deeming the scene non-suspicious. A note was found.</t>
  </si>
  <si>
    <t>An investigation was commenced into Noah Lomax’s death on 8 August 2018 and an inquest was opened the same day.
 I concluded an inquest on 24 May 2015.</t>
  </si>
  <si>
    <t>Noah was 15 years of age. At the beginning of July 2018 Noah’s mother was made aware of online communication between Noah and a friend in which he expressed an intention to take his own life by jumping off a bridge. Noah’s mother acted immediately upon this concern and both made an appointment for Noah to see his GP and to attend Door43 an organisation that provides emotional support for young people.
 Noah and his mother attended the GP appointment with the specific intention to obtain help by way of a referral to CAMHS. Noah’s GP was told that he had suicidal thoughts and had plans to take his own life. Noah’s GP completed a written, non-urgent, referral to CAMHS.
 CAMHS processed the referral promptly but the referral contained insufficient information for a risk assessment to be performed. Therefore, CAMHS closed Noah’s referral but invited his GP to provide further information. Noah’s GP planned to use the appointment arranged on 6 August 2018 as an opportunity to obtain the further information sought by CAMHS.
 Noah’s family were not notified that CAMHS had declined the referral. The Trust accepted that the process of requesting further information was not sufficiently robust and that telephone contact with the GP should have been made. This would have avoided the need for a re-referral. Had the information been known that Noah was actively making plans to take his own life CAMHS would have categorised his appointment as urgent and seen him within two weeks.
 Assumptions were made regarding the support being offered to Noah by Door43. The Trust accepted that the actual level of support ought to have been confirmed directly between CAMHS and Door43.
 The Trust accepted that the current referral form does not capture the information required to process referrals without delay.
 Noah went on holiday with his father and step-mother between 22 July and 29 July 2018. Noah was not seen by CAMHS on his return.
 On 1 August 2018 Noah was not open with his mother about his plans. Instead of spending the day with friends he travelled, by a pre-planned route, to Conisborough Viaduct. Sometime after 1.30pm Noah took his own life by jumping from the Viaduct.</t>
  </si>
  <si>
    <t>Guy Scotchford had a long history of mental health problems with chronic suicidal ideation and believed he was suffering from a condition called Mast Cell Activation Syndrome, something he had researched extensively. This impacted on his day-to-day health and well being. He had a complex past medical history to include depression, addiction and chronic multi system, medically unexplained symptoms of unclear cause. There had not been a formal diagnosis of Mast Cell Activation Syndrome as there was minimal evidence to reach this but he was under specialist care provided by the Clinical Immunology Department at Derriford Hospital who were providing valuable advice and guidance to manage his symptoms. Guy had previously disclosed to his sister, GP and Mental Health Services that he had researched ways to end his life and at one stage stated he had a plan in place but that he did not intend to act on those plans. He had some contact with mental health services and engaged in three intervention sessions with Wellbeing Coaches in October 2022 following which he reported feeling better. His final contact with the Mental Health Connect team was on 15th May 2023 when he reported ongoing chronic suicidal ideation. He agreed to contact with his GP and a safety plan was discussed. A review was held with his GP on 31st May 2023 at which time his physical and mental health was discussed at length. There was no change in his chronic suicidal thoughts, and he was keen to explore treatment and support for his condition. He declined any referral for further mental health or psychology services at that time.
 Guy contacted his sister on the telephone in the early hours of 1st July 2023 and his opening comment was that he loved her. She stated that she would call him later. On attempting to contact him later that morning she was unable to get a response and raised a concern for welfare. Police officers attended his home address and he was found deceased in the bath. His death was confirmed at 15:24 on 1st July 2023. His death was due to asphyxiation.</t>
  </si>
  <si>
    <t>Evidence taken at the inquest confirmed that Max had not been diagnosed with ASD until he saw a third and very experienced Child and Adult Psychiatrist, at least in part because Max was clever and able to cross compensate for the issues that the ASD caused him and instead had been incorrectly diagnosed with depression and bulimia nervosa, of which there was no evidence when he was assessed at length in an inpatient setting. These diagnoses had at least in part been arrived at by the use of questionnaires. Expert evidence was taken and accepted by the court that the earlier misdiagnosis may have been contributed to by the latest fashion in mental health to over rely on questionnaires and perhaps less upon clinical evaluation of the whole picture presented by the patient. It is possible that such over-reliance can contribute to misdiagnoses and underestimate risk.
 The over reliance on the use of questionnaires to assess the risk of self-harm, compared to full psychiatric history taking and evaluation of the patient in the round by a clinician with experience has been a repeated theme in inquests.
 It was also discussed and accepted by the court that the current training regime for the training of specialist doctors is shorter than it was in the past so that doctors now become consultants with far less experience at senior registrar level, and consequently less exposure to and skill with diagnostics across the range of psychiatric conditions.
 Further it was discussed and accepted by the court that there is a relative paucity of services for conditions which are chronic and difficult to treat and cure compared to illnesses which respond to short term therapies, and so show easily auditable improvements in health with the application of evidence based guidance.
 This was considered by the expert and accepted by the court to reflect the style of commissioning of care by CCGs who wish to support and prioritise the services to relatively easily treatable conditions.
 ASD was accepted to be a lifelong incurable condition which responds only to long term supportive care, and so to have expensive and resource rich treatment requirements. As such ASD would come towards the bottom of the pile for CCG commissioned treatment and care.
 The expert stated that care provision is even worse for adults with ASD and other similar conditions than for children.
 Max's parents gave extensive evidence in relation to the support and information that they have received since his suicide compared to the time when they were trying to care for him whilst he was alive. They described a lacuna in support and educational provision for parents attempting to assist a child with ASD.
 When Max needed urgent inpatient admission there was no bed available in London in Child and Adolescent psychiatric services, and if his parents had not been able to access private health care he would have needed to have been hospitalised in Sheffield.
 A report from CNWL, accepted by the court, stated that a new facility is currently being built to provide psychiatric beds for children and adolescents in West London, but this cannot alone address the scarcity of provision across the rest of London and England.</t>
  </si>
  <si>
    <t>(1) While the evidence at the inquest dealt with the various matters ongoing in Mr Cheese’s life, I also heard evidence of the care and treatment that he received from his GP surgery. One of the doctors at the surgery gave live evidence at the inquest.
 (2) Mr Cheese was prescribed fluoxetine anti-depressant medication on the 3rd November 2014 by a treating GP, following admitting to fleeting suicidal thoughts. He was reviewed on 14th January 2015 when Mr Cheese described daily episodes of intense low mood with suicidal thoughts which included taking an overdose. This led to a reference to the mental health team. At an appointment with the practice’s nurse practitioner on 3rd February, Mr Cheese was prescribed 112 tablets of fluoxetine. In the course of her evidence, it was stated that the nurse practitioner was probably just repeating the same prescription that the previous doctor had issued to Mr Cheese but that she would not have done that.
 (3) It was also acknowledged, in the course of her evidence, that there was no flag on Mr Cheese’s notes to alert treating clinicians within the GP practise to limit the amount of medication provided to Mr Cheese in view of his history. She acknowledged that a flag, in such circumstances, was good practise.
 (4) The concerns arising from the evidence are therefore the amount of medication prescribed to a patient who was known to be suffering from mental health issues and describing suicidal thoughts and a potential overdose and the fact that this was not being flagged to prevent large amounts of medication being provided to him as a matter of repeat prescription.</t>
  </si>
  <si>
    <t>a Scrutiny of s41 MHA 1983 cases by the Mental Health Tribunal In this case was discharged by the Ministry of Justice MoJ following the receipt of reports from Cygnet Hospital which were inadequate and misrepresented the progress he had made and the risk that he posed Nonetheless there were indicators which should have led the MoJ to question whether this case should have been referred to a Mental Health Tribunal such as minimising his culpability for his previous offending The offences against his former wife were of the utmost gravity particularly in the context of his behaviour during the marriage that she later disclosed This indicated a risk of such a level as to make it not only desirable but essential that discharge was not contemplated until there had been close and careful scrutiny by those with expertise in forensic risk assessment The MoJ Guidance on restricted patients says that the vast majority of discharge decisions are made by the Tribunal In a patient with risk profile it is difficult to envisage circumstances whereby that should have been displaced
 b Ensuring that s41 restricted patients are supervised under a forensic pathway In this case no such pathway even existed in the locality This meant that Mustafas supervision was inadequate having regard to the risk that he posed Such orders are imposed to protect the public from the risk of serious harm Even where it has been adjudged that any previous offending would not have happened but for a mental disorder there is still the need for a forensic approach The risk component must not be overlooked as it was here Forensic pathways must be available across the country
 c Police power to arrest where there is a reason to believe a person is at risk of death or serious injury Whilst I was critical of the failure of the police to take measures that were reasonably available to them to investigate the intelligence that had been received that was in a relationship the one power that was not available to them was to arrest him This leaves a significant gap in the powers that are available to the police to protect individuals who are at risk of death or serious injury Although I cannot say whether the threshold would have been met in Sobhias case such a power could in future cases ensure that it is understood that where an individual poses a significant risk of causing serious harm in relationships and there is evidence that he is concealing a relationship he can be arrested
 d Ministry of Justice power to recall where a patient poses a significant risk to the public The MoJ will not generally recall dangerous individuals unless there is a decline in their mental health presentation notwithstanding the fact that s41 MHA 1983 to which was subject is designed to protect the public from serious harm Whilst there is the possibility of the judge imposing a hybrid order and that was not considered appropriate in this case it did not mean that risk only existed in the context of a decline in his mental health If an individual subject to a s41 restriction order poses a significant risk to the public then the public can only be protected if he can be recalled to hospital where further assessment can be undertaken If it then transpires that as likely was the case here the mental health component had previously been exaggerated this would at the very least allow for a discharge plan to then be prepared which takes account of this and ensures that there is adequate focus on managing the risk One way of achieving this would be a power to arrest being attached to the patients discharge conditions enforceable where there is a significant risk of serious harm
 e Travel overseas for s41 restricted patients was permitted to travel to and from Pakistan freely and to return seemingly as and when he saw fit Whilst he was outside the jurisdiction there was no way of checking on him including in terms of his mental health but also his risk There were concerns for example that he may have been arranging a forced marriage for his niece He could have entered into a relationship for all the authorities knew It also allowed him an opportunity to push and test the boundaries He was permitted to travel out of the jurisdiction as he pleased sometimes returning late sometimes early By contrast had he been on licence after serving a custodial sentence he would in all probability have been prevented from travelling outside the jurisdiction at least in the early stages Whilst I acknowledge that there are qualitative differences between a prison sentence and a hospital order it remains legitimate if not necessary to ensure that those who have recently discharged from a s41 order are carefully monitored in the jurisdiction at least for the first 12 months This is beneficial not only in terms of monitoring mental health but also risk
 f Clinicians should be provided with full reports when considering discharge This was a particular concern in relation to the fact that those recommending discharge were not provided with the full Spousal Assault Risk Assessment but only a summary Given risk profile and the catastrophic consequences that were liable to result from him being pre-emptively discharged and that discharge was being recommended without recourse to the Tribunal it was essential that the s117 meeting was informed by detailed reports which had they been properly considered would have indicated a need for circumspection
 g Over-reliance on self-reporting This was a theme that ran throughout the inquest and the various agencies involved This was a case that required a forensic approach throughout both in hospital and in the community It was recognised that was narcissistic and manipulative but he was nonetheless relied upon to provide updates as to his mental health his travel plans and the reasons for them and critically whether or not he was in a relationship risk arose primarily in the context of relationships and he was not somebody that could be relied upon to disclose them On the contrary he had shown himself willing and adept at concealing them This underlined why his self-reporting could not be relied upon and this was something that should have featured in his management throughout and flagged at the point of discharge
 h Record-keeping This was a thread that ran through the case and applied both to the clinical notes but also the notes of meetings such as MAPPA which are necessarily a summary but which did not always include sufficient information to enable those reviewing them to understand what had been discussed and what actions taken In terms of clinical records whilst basic mundane matters such as his sleeping habits and appetite were recorded much of what mattered was not The paucity of records and the poverty of their quality meant that was not aware of the history of manipulation and the other factors which indicated an ample need for reassessment In terms of the SOTP whereas there was a conflict of evidence as to why the group programme was not available at Cygnet hospital the keeping of proper records would have ensured that there was a ready answer if needed The discharge meetings were poorly recorded with the spousal assault risk assessment not having featured at all There were repeated instances of witnesses not being able to remember understandably what had happened with respect to certain events There was no excuse for professional witnesses to be put in this embarrassing position The MoJ are reliant on what they are told in writing but given that there is a culture of poor record-keeping until and unless that record-keeping is improved to an acceptable level they have to be more proactive and more prepared to question things
 i Familiarisation of professionals with cultural issues In this case there appears to have been a reluctance to make enquiries with the Mosque and the Islamic Meat Centre and to be aware of how the family dynamics are impacted by cultural issues Although it was intended that a family tree would be completed and this should have been done pre-discharge was able to some extent to throw a curtain around his family and thereby prevent those working with him from understanding the lengths they were prepared to go to protect him It was noted that him becoming the Head of the family after his fathers death was significant but the wider consequences were not properly considered</t>
  </si>
  <si>
    <t>Possible marginal case. No clear evidence that the deceased acted with suicidal intent and perhaps only died because her expected check from staff was delayed</t>
  </si>
  <si>
    <t>Joshua Burgess was a 27-year-old male who had severe acquired brain injuries, communication difficulties, impaired executive functioning and severe learning difficulties. He developed epilepsy from the age of six years and had a diagnosis of Lennox-Gastaut syndrome for which he was under the care of the Department of Neurology at Royal Stoke University Hospital. In 2019 the Department of Neurology commenced Mr Burgess on 2.5ml twice daily Brivaracetam to control his seizure activity. The dosage was increased to 10ml twice a day in 2020 and responsibility for prescribing the medication was transferred to Mr Burgess' General Practitioner at the Brook Medical Centre, Bradeley, Stoke-on-Trent. The reason for the change in prescriber was for the sake of convenience as the GP were the prescriber for other medications.
 Although the Brook Medical Centre were responsible for prescribing Brivaracetam there were no consultations between the surgery and Mr Burgess or his mother regarding the management of his seizures or a review of medication, these continued to be undertaken by the Department of Neurology at the Royal Stoke University Hospital.
 In July 2020 the Consultant Neurologist agreed with Mr Burgess' mother that the dosage of Brivaracetam should be reduced by 2ml every two weeks and to be reviewed in four months. A letter was sent from the Department of Neurology at Royal Stoke University Hospital to the Brook Medical Centre advising of this planned reduction. No amendment to the prescription was requested and no changes were made following the letter. The remained as Brivaracetam 10ml twice daily.
 In November 2020 a letter was sent from the Department of Neurology at Royal Stoke University Hospital to the Brook Medical Centre advising that the dose of Brivaracetam had been reduced to 3ml twice daily but then back up to 5ml twice daily. No amendment to the prescription was requested and no changes were made following the letter.
 In January 2021 a letter was sent from the Department of Neurology to the Brook Medical Centre advising that the dose of Brivaracetam was at 4ml twice daily and the deceased's seizures were "relatively stable". No amendment to the prescription was requested and no changes were made following the letter. The prescription remained as Brivaracetam 10ml twice daily.
 On 22 July 2022 Mr Burgess was moved out of his parent's care by Stoke-on-Trent social services into a supportive living placement in Leicestershire run by Godfrey Care. This was undertaken on an emergency basis. When Mr Burgess arrived at the placement it was reported by staff that the medication bottles were unlabeled and so could not be given to Mr Burgess until confirmation of the prescription was received in writing by the prescriber. The evidence at inquest was that this was a Care Quality Commission requirement.
 The deceased did not receive any Brivaracetam between 22 July 2022 and 26 July 2022.
 On 25 July 2022 a "Best Interests Meeting" was undertaken involving Mr Burgess' mother, Godfrey Care and social services during which Mr Burgess' mother advised that the correct dosage of Brivaracetam was 4ml twice daily and not 10ml twice daily. The same information was provided by the Department of Neurology to Godfrey Care however the medication was not provided as the information regarding the correct dose had not been provided by the prescriber.
 On 26 July 2022 the deceased was given Brivaracetam 10ml twice daily. The evidence at inquest was that this was likely due to a manager from Godfrey Care being given the prescription details during a call to the 111 service.
 On 27 July 2022 a letter was sent from the Department of Neurology to the Brook Medical Centre explaining that Mr Burgess had been moved to a care organisation on an urgent basis and there was confusion over what medication he should be taking. A request was made to forward a list of his medication but also included information from his last review within the Department of Neurology that Brivaracetam at 4ml twice daily was the appropriate dose.
 On 28 July 2022 the Brook Medical Centre sent a list of prescribed medication to Godfrey Care. As there had been no changes to prescription since July 2020 the recorded prescribed dose of Brivaracetam was 10ml twice daily although the dose that he has been given during the preceding two years was 4ml twice daily.
 Mr Burgess continued to receive Brivaracetam at dose of 10ml twice daily until 5 September 2022 when he was seen in a clinic at Department of Neurology at Leicester Glenfield Hospital and established that there had been a sudden increase in the Brivaracetam dose from 4ml twice daily to 10ml twice daily. The plan was for the medication to be reduced to 9ml twice daily and then to continue to reduce by 1ml twice daily at weekly intervals until he was back to the "well tolerated" dose of 4ml twice daily.
 Prior to 22 July 2022 whilst being given Brivaracetam at 4ml twice daily Mr Burgess experienced five to six seizures per week. Following the cessation of medication between 22 and 26 July 2022 and the increase in Brivaracetam to 10ml twice daily he was experiencing about five seizures per day and of longer duration.
 The medication was reduced as per the instruction from Department of Neurology at Leicester Glenfield Hospital. On 23 September 2022 Mr Burgess was taken back into care of his mother. Although there had been a hospital attendance on 15 November 2022 the seizures had stabilised to a similar frequency as before the sudden interruption and increase in medication.
 On 19 November 2022 Mr Burgess was sadly found unresponsive at his home address with death being verified by attending paramedic. He had passed away after vomiting and aspirating during an epileptic seizure.</t>
  </si>
  <si>
    <t>The inquest into the death of Rachal Murphy heard how a number of agencies were involved with Rachal and her family. Rachal had not been attending school for a long period of time. She was being investigated for epilepsy and it was reported by her family that she was having seizures on a daily basis. These were not confirmed on any of the investigations undertaken.
 By 2014 there were concerns by professionals as to both the underlying cause of any medical condition but also her lack of schooling, her lack of interaction and underlying stressors which may have been impacting on any medical condition.
 There was also some evidence that she had attempted to self harm but this was denied by her family. The court heard that by March 2015 they were concerned that there was no counsellor involved with Rachal. By this stage it was accepted by Rachal's consultant that there should have been a referral to Child Adolescent Mental Health Services. The court also heard that there was some confusion as to whether a direct referral could be made to the Clinical Psychology Services.
 A CAF process had been commenced because of concerns about Rachal but there was a complete lack of progression for this process until the involvement of the Early Help Services. A meeting did take place on the seventeenth June 2015 but having heard the evidence the court found that at best from March 2015 there was a fractured, disjointed plan as to how to proceed with Rachal's care.
 By the time of Rachal's death there was a complete lack of action in respect of the plan for Rachal. Those involved with her medical care wanted input from mental health services to whom no referral had been made. Those involved with her social matters had wanted an outcome on her medical conditions.</t>
  </si>
  <si>
    <t>GP services
 There was a failure to undertake annual liver function tests in 2014 and 2015. The CAF documentation was completely overlooked and simply placed in the medical records as read only which led to no GP involvement in the inter-agency framework and handling of this case.
 Tameside NHS FT and Pennine Care NHS FT
 There was a lack of understanding between medical professionals as to the means by which someone could be referred to psychological services and whether there was an unclear message from psychological services as to whether they were accepting referrals. Lack of understanding amongst medical professionals as to the cases which may or may not be suitable for referral to CAMHS. There was a significant delay in the reporting of Rachals EEG and the Court heard that this remained the case in respect of reporting of EEGs at the time of the inquest.
 Tameside MBC - Early Help Services
 The Court heard that there was a significant delay in the allocation of cases within Early Help Services and from the evidence the Court was not satisfied that this had been resolved.</t>
  </si>
  <si>
    <t>The circumstances that the jury recorded are complex and lengthy, despite the direction to be brief, reflecting multiple contributing factors to the death. They are laid out in an attached Record of Inquest, to enable the Ministry of Justice to understand the systemic failings throughout his detention, especially in the light of the Harris Review. Four particular significant contributory factors are relevant to this report: a lack of transition planning; systemic lack of communication between and within almost all agencies; the problem of overlapping databases, not all accessible to every agency; problems in handling the deceased at HMP Belmarsh.
 In summary of the circumstances, Mr Douglas suffered from brain injury after a car accident aged 16. He suffered impulsivity, mood swings, and suicidal ideation afterwards. He was arrested and charged with murder aged 17, and entered custody in a special training centre, where his Youth Offending Team (YOT) worker recorded risk of suicide and a previous attempt. He was closely monitored and means of self harm removed and this was documented in a Suicide and Self Harm Form (SASH).
 The YOT recorded in a Placement Form on 29th May 2013 that Mr Douglas would kill himself, using his clothes for suspension, if he is given a long sentence, and this was included in subsequent Placement Forms available on the E Asset System. He was admitted under s48/49 MHA for psychiatric assessment, but the psychiatrist had no recollection of seeing the SASH form, recorded no significant deliberate self harm and concluded he was of low suicide risk and not mentally ill, but vulnerable and impulsive on discharge. He was to be transferred to Feltham A YOI on 17th September. It appeared that neither Feltham staff, nor the YOT attended the CPA meeting, nor was his mother invited, so that the records did not represent the YOT worker's concerns about his risks nor his past suicidal behaviour. Feltham records never included the SASH, nor the YOT worker's concerns, and there was a dispute as to what discussions did take place between the YOT worker and a lead prison officer. Risk assessments and placement forms including suicidal behaviour and his medium risk of self harm were available to Feltham staff on the E Asset system. The prison officer agreed that had she seen them, an ACCT would have been opened. Despite a recommendation that he should have mental health supervision, and not knowing the past history, a nurse at Feltham discharged him from the mental health team.
 There was a failure of transition planning, with social workers not being invited to a transition meeting and the Head of Young People failing to contact the Youth Justice Board (YJB), Population Management Unit (PMU), nor Feltham B, despite his approaching his 18th birthday on 11th October. He attended court on 7th October, where he changed his plea to guilty and was observed to have a change of mood. On 7th October, YJB sent three Service Placement Confirmations to YOT, Feltham and escort staff, which indicated then that he was a suicide risk and he returned to Feltham A. His offender supervisor did not see him between plea and sentence and there was no apparent consideration of the impact of his change of plea to guilty. The YOT worker thought a transition plan had been made, in line with his wishes, for him to transfer to Feltham B, when he appeared in court for sentencing on 8th November 2013 and that the YJB would organise this. A YJB spokesperson explained that she had no power to do this, as it was outside the young offenders estate and Mr Douglas was no longer a young offender. The Feltham Governor thought the plan was for him to return to A and later transfer to B, but this was not written down anywhere. In the event, the deceased was sent to court on 8th November, with all his belongings, with no indication of suicide risk nor endorsement on his prison escort record that he was to return, which the jury concluded meant he was not to return to Feltham A. He received an 18 year sentence, which was much longer than he anticipated and the YOT and escort staff were concerned about the effect of the sentence on him. His behaviour change led to an escort officer opening a suicide and deliberate self harm warning form. A YJB spokesperson advised that Feltham A had no authority to accept an adult, although on the phone to escort staff, they had agreed to have him back, they declined when the PMU rang. The court heard that Feltham A had 40 vacancies, but Feltham B was full, and the PMU allocated him to go to Belmarsh. The deputy director of Public Sector Prisons expressed surprise at this decision; the YOT worker agreed it was not a suitable placement. The jury recorded that there was no hotline between YJB and PMU for urgent borderline cases, nor a protocol to specifically speak to the YOI governor.
 In Belmarsh two officers and a nurse saw him in rapid succession, registering no concerns about his state of mind or age, with a nurse disregarding the court staff suicide warning form. No discipline staff, nor health care staff considered he needed an ACCT opening, although the duty governor considered it should have been, on the basis of his sentence and age alone. Had the warning form been seen by the First Night Centre, it was widely agreed that an ACCT would have been opened, but it never was.
 He received a medical assessment by a doctor who did see the court suicide warning form, but thought there was no risk of self harm, no need for observation nor referral, with no documentary evidence of history or examination and whose only records entry was "feels ok". Another nurse relied heavily on the prisoner's denial of suicidal intent. The jury noted that staff in Belmarsh did not have access to the E Asset system in YOIs. On the next day he was seen by a nurse whose secondary assessment was perfunctory and conducted without consultation with his electronic medical records. He was classed as a vulnerable prisoner due to high media interest, but officers were not initially aware of this and he was confined to his cell for 23 hours a day before his suicide on the fifth day in HMP Belmarsh.</t>
  </si>
  <si>
    <t>The system of placements at transition
 The YOT worker said that it was a problem having a sudden change of duties aged 18 and it would be better if legal duties were kept in parallel with their work until the Transition Plan was completed. The Head of Placements and Safeguarding at YJB was taken to an extract of the YOT worker's reflections on the operation of the transition system, in which she said that historically there was an approach that when you are 18, our role just stops that did not occur here. The famous civil servant said that officials are the servants of the public and the official must not try to foster the illusion it is the other way round. She was asked whether Imran Douglas had to fit into the system rather than the system serve him. She agreed that a more flexible policy was needed. She agreed that the Transition Process was bureaucratic, and to work, it depended on good will. She agreed that there was an inherent risk from the statutory change of duties at 18, especially when staff were under pressure, but was concerned if legislative change adds to bureaucracy. The Deputy Director of NOMS agreed that it made no sense that there was a legal hand over of roles at 18 years it would be better if handover of responsibility took place when the Transition Plan was completed.
 I consider that there is an outstanding risk that, when a rising 18 enters the criminal justice system with insufficient time for the normal Transition Plan, and especially when staff are under pressure, that even with the changes in placements from courts that have been made, and the Joint National Protocol, the knowledge and expertise of the YOT and YJB may not be properly considered in a placement if the legal duty for placement has passed to the PMU before the Plan is complete. The Secretary of State is asked to consider whether a person based rather than rule based system would be safer, by legislating to allow flexibility for YJB and YOTs to decide when the duty for placement is passed to the PMU, in line with the completion of the person's Transition Plan, rather than rigidly on the 18th birthday.
 The adequacy of knowledge and interagency working between social care in London Borough of Tower Hamlets and the secure estate
 Evidence pointed to a disconnection between Looked After Child pathway planning and Transition Planning. A social worker said that the LAC plan was potentially informative but did not matter if it was not completed, but that now it is regarded as key and should be shared. One social worker said she did not know what a Transition Plan was. The current Head of Children's Social Care at LB Tower Hamlets said that staff pressures at the time had eased somewhat, but that under her leadership the interface with the secure estate was through the YJB and so social workers do not directly talk to the secure estate staff. This was despite the requirement for the two to work together in the Youth to Adult Transitions Framework. Given the lack of documented communications of risks and concerns between YOT and Feltham in 2013, this evidence throws doubt on the reported improvements in training and changes in interagency communication have been put into operation since.
 The adequacy of electronic communication systems between agencies
 The jury criticised the lack of access of HMP Belmarsh to the E Asset system and the fact that key documents from the Secure Training Centre were never accessed by the secure estate. The lack of a universal system of records throughout the offender's pathway results in information on risk not being known to others and may contribute to future deaths.
 The competence of a medical practitioner, who no longer is employed in health care in HMP Belmarsh, but is on the GMC register and may practise elsewhere and as a general practitioner
 The GP did not record history or examination or propose any interventions despite being aware of the young age, long sentence and suicide warning from court. The clinical review conducted as part of the Prison and Probation Ombudsman's Report concluded that health care provision in HMP Belmarsh was below the standard expected. The GMC Fitness to Practice Directorate is asked to consider whether an assessment of his clinical practice is indicated.</t>
  </si>
  <si>
    <t>Delay in the decision making process as regards funding the long term therapeutic placement
 As early as February 2012 [REDACTED] as indicated in the previous section was supportive of the need for Mary to be placed on a therapeutic placement scheme away from the London Borough of Islington. That view was supported by [REDACTED] from Priory North and I am aware that they wrote to your local authority in November 2012 expressing their concerns due to the lack of progress. Due to the involvement of Islington who were supportive of the proposal from a healthcare perspective Mary's educational and child social services responsibilities fell to your local authority following the family's move to Haringey during the summer of 2011. I heard evidence in the form of a report from [REDACTED] who stated that at a Haringey Complex Care Panel Meeting on the 9 May 2012 it was agreed that Mary's case for joint funded placement would be advanced. A letter from the panel subsequently stated that it accepted that Mary's needs to be given the opportunity to live outside the family home and that a range of options were going to be explored. I was informed by [REDACTED] that this decision was overturned by Children's Services on the basis it did not meet a threshold for accommodation under Section 20 and that it would not be in Mary's best interests. I am aware of the involvement of a local MP and the Stroman Family's lawyers who highlighted the local authority's duty here in terms of context and it was not until March 2013 that funding was authorised by your local authority. Again in [REDACTED] report he makes reference to a further report being commissioned by Haringey Children's Services in September 2012. The assessment was completed by [REDACTED] and it concluded "My experience may be reflective of the paralysis within the care system around this patient but ultimately of the patient's own predicament". Whilst in the terms of Mary's inquest I did not find a direct causal link between the delay in funding Mary's placement I am concerned in relation to future cases that could impact on an individual's mental state and mental health. It is quite clear from the expert opinion evidence that I have read Mary's educational needs in particular were not being satisfied in either Simmons House or Priory North hence [REDACTED] initial recommendation. The welfare of the child must be paramount and I would ask that you review the practises and procedures that were adopted here resulting in the decision to fund Mary's long term therapeutic placement with a view to ascertaining as to whether or not lessons could be learned with a view to improving the process and reducing the delay. I fully appreciate that Mary's case was exceptionally complex but I am concerned that the delay could affect other individuals if placed in a similar situation that may lead to self harming and even death.
 The temporary termination of the placement at Tumblewood August September 2013
 As part of the evidence I was aware that Mary's placement was temporarily terminated as a result of an OFSTED inspection. Many pupils at Tumblewood including Mary arrive with a history of disrupted education. One of the reasons Mary was placed at Tumblewood was for this reason given her significant history of time as a voluntary inpatient in hospital and as an inpatient at another establishment both of which were felt by those involved not to address and meet her educational needs sufficiently. I am concerned as part of the process here that given that there was joint funding that the decision to terminate appears to be have been taken by your local authority without consultation with the other partner involved Islington. I am additionally concerned as regards the general decision making process here assessing the safeguarding risk as compared to the benefit of allowing Mary to continue and return to her placement after the holiday period to an environment that provided stability rather than a situation whereby the alternative did not address her educational needs and was unsettling. At the inquest I was satisfied that at the time of her death any issues that arose following her forced absence from Tumblewood were being addressed from the educational perspective which included involving Mary in that decision making process and that there was no direct causal link with her death. My concern is as regards the way your authority handles matters in the future which could potentially unsettle an individual's mental state possibly resulting in self harm or even death. Again can I ask you to review the matter with a view to looking to identify any learning points and to communicate them back to me? In evidence I was unaware of any other pupil whose placement had been terminated as a result of the same report.</t>
  </si>
  <si>
    <t>On 3 March 2023 I commenced an investigation into the death of Thomas Godderidge. The investigation concluded at the end of the inquest. The conclusion of the inquest was:
 Accidental death.
 1a) Smoke inhalation in combination with chronic obstructive pulmonary disease and ischaemic heart disease
 1b)
 1c)
 II)</t>
  </si>
  <si>
    <t>A continuing practice/culture of minimising the importance of a ward specific risk assessment and care plan
 I am concerned that, notwithstanding the existence of a clear, appropriate policy and significant commendable actions by the Trust since Daniel’s death to address this issue, there remain clinical and nursing staff who do not fully recognise or accept the importance of completing and utilising the required risk assessment and care plan. This suggests there may be a persisting training or cultural issue.
 The inquest heard evidence that there was and remains a clear and robust policy in place which most staff were aware of. This requires a care plan and risk assessment be initiated upon a patient’s admission, completed within 72 hours of admission and updated as necessary during admission. Further, since Dan’s death, the Trust has gone to considerable and commendable lengths to ensure that care plans and risk assessments are in place in every case and to reinforce the requirements of this guidance within the Nursing team; that team hold primary but not sole responsibility for creating and updating the risk assessment and care plan document. I also heard that a recent audit found that all current patients had an appropriate care plan in place. The Ward Manager agreed this is a basic and fundamental part of any patient’s care. In spite of all of this, an experienced ward nurse and two psychiatrists a consultant and a registrar involved in Dan’s care seemed to minimise the practical importance of the required process and documentation, the latter both suggesting they would not routinely consult it.
 Inadequate system of allocating a named nurse to patients and recording the same
 I am concerned that, notwithstanding the existence of a clear, appropriate policy requiring the same, the current system of allocating a named nurse and ensuring patients receive regular and effective one to one sessions with them are inadequate. I am also concerned that no record is kept of the named nurse appointed to each patient, thus as in this case hindering any investigation where issue around the role and actions of that person arises.
 The General Manager of Adult Mental Health at the Trust helpfully and frankly acknowledged that the evidence heard at inquest raised questions about the adequacy of the existing system, of which he was not previously aware of. It remains unclear whether Daniel was appointed a Named Nurse who failed to perform that role effectively, or whether there was a failure to appoint such a nurse at all. The General Manager’s view was that under the existing system, it is possible that a named nurse was appointed without their knowledge. While the Ward Manager gave evidence that she would have no confidence Daniel would have known who his named nurse was, even if one was appointed. The inquest heard evidence that named nurse sessions with Daniel during previous admissions had been important opportunities for engagement with staff and had elicited a substantial amount of information pertinent to his risk and treatment. The General Manager assured me that he has already requested an urgent review of the system, but he was unable to provide any further information upon conclusion of the inquest as to what further action, if any, is proposed.
 Inadequate skills knowledge training on how to encourage patients to engage
 I am concerned that clinical, nursing and or support staff may not currently have sufficient skills or knowledge in dealing with patients who appear unable or unwilling to engage with staff and or treatment.
 A psychiatrist not involved in Dan’s care gave evidence about the advice he would have given to colleagues on how to seek to assist a patient who, like Dan, was unwilling or unable to engage with staff: first, identify the likely reasons for the patient’s lack of engagement; second, having regard to those reasons, develop plans and strategies to address the specific barriers identified.
 I heard little evidence that either of these steps was followed by any of the staff involved in Dan’s care. One barrier was identified his previous negative experiences on the ward and wish to be transferred to another ward or hospital but seemingly forgotten after an initial transfer request to the Bed Management team, which was not then followed up. Even with the benefit of hindsight, the doctors, nurses and healthcare assistants involved in Dan’s care seemed unable to offer any insight into the reasons for his difficulties engaging beyond his diagnosis of EUPD or articulate any strategies or techniques that might have helped him overcome them.
 I am concerned that confirmed ingestion of [REDACTED] during a 999 call does not trigger a category 1 response from the Ambulance Service
 Dan ingested [REDACTED] at around half past eight in the evening on twenty second April two thousand and twenty two. His friend informed the 999 call handler that he had done so during a first 999 call at twenty thirty nine. That call was correctly graded as requiring a category 2 response, as Dan was both conscious and awake. Fourteen minutes later, at twenty fifty three, Dan collapsed. His friend’s second 999 call was correctly graded as requiring a category 1 response, as Dan had become unconscious, his breathing agonal. The first ambulance crew arrived at twenty one oh four. Dan went into cardiac arrest at approximately twenty one twenty four. Consideration was given by the ambulance crew to scoop and run to arrange a rendezvous to administer the necessary drugs to counter [REDACTED], but this was no considered longer feasible once Dan had gone into cardiac arrest.
 The inquest heard evidence from a consultant toxicologist that even in very small quantities [REDACTED] or [REDACTED] is lethal; it is a potent poison. I understand it is also, tragically, an increasingly common means of suicide. Mental health professionals who gave evidence expressed deep concern at its easy availability and growing popularity for vulnerable people seeking to end their own lives. The expert toxicological evidence indicated that its acute toxic effects can be rapid as short as twenty minutes after ingestion, depending on dose and can quickly become irreversible.
 This suggests that almost any case involving the ingestion of [REDACTED] or [REDACTED] is likely to be a time critical life threatening event. Yet it is does not currently fall within that category for the purposes of grading 999 calls, unless the patient is unconscious or not breathing. While there was no evidence that a category 1 response would have prevented Dan’s death, I believe there is a risk that other deaths will occur if ingestion of [REDACTED] continues to require a category 2 response.
 Continuing accessibility of [REDACTED]
 Dan was using an online suicide forum, [REDACTED]. Through that forum he was able to engage in discussions with other [REDACTED] members and obtain information [REDACTED].
 Notwithstanding the provisions of the Online Safety Act two thousand and twenty three, and apparent attempts to block access to the website, I heard evidence that it remains easily accessible to vulnerable people in the UK. I am concerned that further deaths will occur while this remains the case.</t>
  </si>
  <si>
    <t>That in respect of GMP call handlers being required to call an ambulance to attend the scene, even where it is reported that someone is dead there has been no institutional learning following this incident I asked if there had been any learning reflection or training since this incident he said that there hadn’t on this issue
 That the training delivered to the first two attending officers did not adequately prepare them for responding to a scene where someone is found hanging in a way which is consistent with their priority to preserve life of a hanging casualty
 I heard evidence from Detective Superintendent that both attending officers were part of a cohort of at least 650 officers within GMP and a larger cohort nationally who received their initial police training entirely online I am concerned that both officers’ training on sudden death and the training of others was delivered as one of over 15 online modules on a given day and that at the time of the inquest they had not received any classroom based or on the job training I am concerned that they are not the only officers within GMP who have received this level or method of training input and therefore there is a risk that other officers on duty have inadequate training on this issue
 There was evidence given to me by Detective Superintendent that there is an unknown number of GMP officers who are not meeting the expectation of receiving first aid refresher training within 12 months which since May 2022 has included training on how to resuscitate a hanging casualty I am therefore concerned that there remains a cohort of officers who have not had the post May 2022 training that includes how to provide basic life support to this kind of casualty until the arrival of an ambulance</t>
  </si>
  <si>
    <t>On third November two thousand and twenty-three I commenced an investigation into the death of Sylvia Linda White aged ninety-two years The investigation concluded at the end of the inquest on twenty-sixth January two thousand and twenty-four
 Box 3 of the record of inquest read Sylvia Linda White was ninety-two years of age and partially sighted She maintained a level of independence at home with the assistance of carers On thirteenth October two thousand and twenty-three at 0758 a carer discovered Mrs White pinned to the bedroom floor by an overturned wardrobe which she appeared to have accidentally pulled down on top of herself during some form of fall or slip Mrs White was conveyed to Hull Royal Infirmary and found to have a traumatic subdural haemorrhage The bleed progressed and Mrs White was placed on palliative care She died on twenty-eighth October two thousand and twenty-three</t>
  </si>
  <si>
    <t>The Trust’s Patient Safety Review identified the following concerns:
 When Mr Gerasimidis was referred by his GP to the community mental health team, he was screened out, in part, due to challenging staffing issues
 No care coordinator was appointed owing to a shortage of staff
 The Trust had and continues to have vacancies at consultant level
 The family was wrongly advised the Trust was not commissioned to treat OCD
 The family was not informed of a nearest relative’s right under the Mental Health Act to request a case review by an AMHP
 Psychological treatment in the form of cognitive behavioural therapy with exposure response prevention had a waiting list of one year
 In May 2023, when it was felt Mr Gerasimidis required an informal admission into hospital, no beds were available
 The difficulties with staff recruitment and bed availability are long term problems in the Cornwall coroner area
 The Patient Safety Review suggests Cornwall has fewer beds for its population than other areas
 It is the persistent or recurring nature of these concerns that leads me to believe action should be taken</t>
  </si>
  <si>
    <t>On balance, yes for age as report mentions "Year 8", "teenager", and school and death of the deceased occurs during this period</t>
  </si>
  <si>
    <t>On 2nd December 2024 at Oxfordshire Coroner's Court I conducted the inquest into the sad death of Wyllow-Raine Swinburn, aged 3 days, at the John Radcliffe Hospital Oxford on 30th September 2022. Her cause of death was found to be congenital hyperinsulinism and hypoglycaemia leading to a cardiac arrest.
 I returned a Narrative Conclusion as follows;
 Wyllow-Raine Swinburn was born on 27th September 2022 at the John Radcliffe Hospital, Oxford. She was discharged on the evening of 29th September 2022 with no significant concerns and went home with her mother to [REDACTED] Didcot. She fed that evening and in the early hours. She stirred again at approximately 04:00 hours and her mother attempted to feed her but at approximately 04:36 hours her movements suddenly stopped, and she became unresponsive. An ambulance was called at 04:38 hours, but the call did not connect to an ambulance service until 04:45 hours when instruction on CPR was given and followed. The first paramedic arrived at approximately 05:09 hours and took over CPR, assisted by other ambulance personnel, who arrived a few minutes later.
 There was helpful evidence in the form of statements from SCAS staff including [REDACTED] who also gave oral evidence. South Central Ambulance Service SCAS were legally represented and provided with a copy of the inquest file.</t>
  </si>
  <si>
    <t>On 18th November 2022 I commenced an investigation into the death of Michael James Nye aged 48. The investigation concluded at the end of the inquest on 7th February 2024. The conclusion of the inquest was that:
 On advice from his General Practitioner Mr Nye attended the Emergency Department of the Royal Berkshire Hospital at 18.33 on 14th November 2022 suffering from sepsis due to a Streptococcus A skin and soft tissue infection. A single working diagnosis of an upper arm DVT was made by the Emergency Department consultant on call. The Emergency Department was exceptionally busy that night and there were delays in obtaining blood test results, CT scans, escalating Mr Nye's case to the Intensive Care Unit team and prescribing antibiotics or any other treatment to target sepsis from skin and soft tissue infection. Mr Nye's condition was observed to deteriorate at about 23.45 and he went into cardiac arrest at about 01.20am on 15th November 2022. A return of spontaneous circulation was achieved after about 3 minutes, but after a CT scan at about 03.00 Mr Nye suffered a further cardiac arrest and resuscitation attempts were unsuccessful. His death was verified at 04.05 on 15th November 2022. On the balance of probability Mr Nye's death was more than minimally contributed to by:
 (i) over-crowding in the Emergency Department, lack of a resus bed and pressure on clinical resources;
 (ii) delay in considering a differential diagnosis of sepsis from skin and soft tissue infection;
 (iii) delay in obtaining blood test results;
 (iv) delay in organising and undertaking CT scanning;
 (v) delay in prescribing antibiotics to target sepsis from skin and soft tissue infection;
 (vi) delay in escalating his case to the Intensive Care Team.</t>
  </si>
  <si>
    <t>Although the deceased had a referral to young persons service, sveral months passed between this and her death and so it is unclear if she was still a child or not</t>
  </si>
  <si>
    <t>Legislation and the provision of local authority accommodation
 The inquest heard evidence that recent changes to legislation means that whilst in custody 17 year olds are now treated as children for the purposes of the Police and Criminal Evidence Act (PACE). However the failure to make legislative changes to the supporting legislation means that for 17 year olds there is an anomaly in the system particularly around the provision of accommodation for a 17 year old who is refused bail. For these purposes a 17 year old is still classed as an adult and not a child and therefore there is no requirement for local authorities to provide accommodation. This would require primary legislation.
 There remains no legal requirement for local authorities to provide accommodation for 17 year olds who will then have to remain in police custody if bail is refused. The result is that 17 year old children risk being kept in custody for longer than necessary if there is nowhere suitable for them to be bailed to.
 In addition the inquest also heard evidence as to the reality of the situation in practice and the availability of such accommodation for those children to whom the law currently does apply i.e. 16 years and younger. The inquest heard that across Greater Manchester it is estimated that, until recently, in only 10 per cent of cases where the police requested such a service from a local authority a bed was available. Attempts are being made to address this issue but at present the figure remains at approximately 20 per cent and the inquest heard evidence that this was, "not good enough".
 Again the facts heard at this inquest seem to suggest that children younger than 17 are at risk of being held in custody longer than necessary due to a lack of appropriate facilities. The court heard evidence that the police are in the undesirable position of having to decide whether to detain someone potentially unlawfully or release them when they feel it may be unsafe to do so.
 It was clear throughout the inquest that the legislation relating to 17 year olds presented challenges to those professionals who had contact with Kesia. For the purposes of safeguarding and the Children's Act she remained a child, being someone under the age of 18. Equally, however, she was old enough to consent to be in a sexual relationship. The court was left with little doubt that the differing legislative provisions for 17 year olds pose unique challenges for professionals in dealing with people of this age.
 Exit risk assessments
 The court heard that since Kesias death Greater Manchester Police have implemented a system to try and ensure that this situation does not happen again. It was therefore decided to hold a joint medical and police exit risk assessment when someone who has displayed self-harm ideation or behaviour leaves custody.
 Initially this was introduced for people aged 17 and under but as of January 2015 it was extended to all people leaving custody.
 Whilst this has been a significant commitment from Greater Manchester Police and has required the funding for an additional doctor the court heard evidence that so far this risk assessment has been conducted on over 144 people leaving custody.
 This is clearly capturing a large number of people who are displaying signs of similar behaviour or thoughts as Kesia did whilst in custody and the court heard that a joint medical and police risk assessment on their exit from custody is essential in trying to ensure appropriate support when they leave the police station.
 Lancashire Youth Offending Team and Tameside Youth Offending Team
 The court heard evidence as to the poor understanding and communication between the Youth Offending teams of Lancashire and Tameside following Kesias re-location to the Manchester area. There was a failure by Lancashire to note her move which led to a delay in her case being transferred, but in addition there was a failure in the communications with Tameside for each team to understand what was being requested and to have oversight of the situation. This led to a lack of involvement with Kesia and a proposal to breach her. It also meant that no effective work was being carried out with her and a missed opportunity to recognise her developing situation in terms of her lack of residence and drug use.
 Greater Manchester Police
 Safeguarding responsibilities
 The inquest heard a great deal of evidence from officers as to their understanding and actions. No intelligence was placed on Kesias nominal profile despite a number of concerning contacts with her by officers. It is a core function of the police to submit such intelligence.
 Greater Manchester Police has no stand-alone safeguarding policy for matters which are not criminal. There is no clear guidance to officers regarding what to do to raise safeguarding issues. There is no process for the recording of safeguarding concerns. There is confusion and a lack of understanding as to which agencies officers should refer to and where this should be recorded. The fact that there was no record of Greater Manchester Police's involvement with Kesia, despite her having been reported missing from home, information about drugs, self-harm and being in a relationship with a much older individual did not flag-up one safeguarding referral to another agency was concerning.
 Force wide incident notices (FWINS)
 There were a number of reported incidents relating to Kesia and her involvement with Greater Manchester police which necessitated the opening of a FWIN. The court heard evidence as to the failure to pass on complete information to the officers who then subsequently attended on Kesia including on one occasion the fact that it had been communicated that she had a knife. The court heard evidence that the failure to pass on important information could impact on the safety of the officers and others and also lead to missed opportunities for safeguarding.
 Closing codes for domestic violence incidents
 Evidence was heard that when a FWIN is closed a code is attached to it. For domestic violence incidents the closing code relates to people over the age of 16 as being adults. This means that the case is not then automatically passed through to the Child Protection Team within Greater Manchester Police for a review even if one of the people involved is still a child i.e. is 17 years of age.
 Whilst the case would still be considered by the Public Protection Investigation Unit however the availability for the child protection unit to have all the information relating to children may be beneficial.
 Checks carried out by Public Protection Investigation Unit
 Evidence was given to the court that when a Domestic Abuse, Stalking and Harassment form (DASH) is submitted to the PPI unit, where the risk level is standard then no checks on the Police National Computer or the Police National Database are carried out. The rationale for this was not clear although DC Evans indicated this may be due to the volume of work. Clearly the PNC can hold vital information about a potential offender.
 Custody handovers
 The court heard evidence that the handovers which ensure that custody officers taking charge for detainees and their welfare have to conduct such handovers in their own time. The system at present relies on officers and staff attending work early and sometimes staying late after a 12 hour shift to provide a handover. Whilst it is clear there would need to be some overlap in the times people are on duty, the court heard evidence as to the quality of the handovers which is clearly impacted by the fact that this crucial part of the information sharing process relies entirely on the free-time of officers and staff.
 The court was advised that the provision of custody within GMP is currently under review but at present the position remains as it was in 2013.
 Completion of the Prisoner Escort Record
 The Prisoner Escort Record form was completed over 12 hours prior to Kesia leaving police custody. It was not checked or amended prior to her release and it failed to contain crucial information indicating that whilst in custody Kesia had made a threat to jump from a bridge. This should have been included.
 Greater Manchester Police and Pennine Care NHS Foundation Trust
 Tameside Diversion Project
 The court heard evidence regarding a project in Tameside similar to one in Newcastle the aim of which was apparently to divert young people from the Criminal Justice System. However the court heard that the Tameside Youth Diversion Project is not working as intended. The plan being that once someone is arrested there should be consideration to diverting the young person away from the Criminal Justice System if there is evidence of emotional disturbance or self-harm etc. The court heard evidence that in Tameside this signposting is only taking place to the mental health services once the young person has been processed through the Criminal Justice System and is not in fact acting as a diversion pathway. There was no evidence from those working in custody that any consideration was given to this scheme for Kesia and there appeared to be little knowledge of the scheme. On the face of the evidence the current system appeared to duplicate the work carried out by the 16-19 Mental Health Service.
 Greater Manchester Police / Police and Crime Commissioner and local authorities
 Multi-agency Safeguarding Hubs
 The court heard evidence as to the effective working in County Council and Lancashire Constabulary of the Multi-Agency Safeguarding Hub (MASH). It was clear from the evidence that the interactions Lancashire Constabulary officers had with Kesia led to a simple, effective means of passing on safeguarding information to the MASH. This was not the system in Manchester and the court heard evidence that the development of MASHs across Manchester is still ongoing. The court heard that in Manchester different hubs work differently with different agendas - some relate to domestic violence only and not all of them deal with safeguarding of children. The court was advised that the plan is that by the end of the year across Manchester there will be fully operational safeguarding hubs but that each different local authority wants to go about it in a different way. This will mean that there is a lack of consistency in approach across the different local authorities in Manchester as to what will be dealt with. Worryingly some will not deal with the safeguarding of children and such an approach may lead to a lack of consensus and understanding of their roles. In addition such an individual approach will need careful understanding by other agencies as to what can be referred and what cannot potentially exacerbating an already difficult and confusing situation.
 All agencies
 Having heard the evidence the court felt that there was a degree of confusion and misunderstanding between all the agencies as to their roles, what they are able and not able to do and also where to access important and effective information. By way of brief examples, when Kesia was in custody MEDACS contacted the Crisis Team to see if Kesia was known to them, Kesia had never been involved with the Crisis Team. There was no contact made with the Mental Health Services who did have information that she was waiting for an appointment or with the Youth Offending Team. Tameside Youth Offending Team did not have access to Tameside Children's Social Care records so did not realise that Kesia had been referred to them.</t>
  </si>
  <si>
    <t>On 9th March 2018, I commenced an investigation into the death of Aryan Akhgar aged 17. The investigation concluded at the end of the inquest on 25th January 2019. The conclusion of the inquest was:
 Narrative conclusion
 Aryan Akghar died on 6th March 2018 in the Northern General Hospital Sheffield following an incident on 16th February 2018 when he hanged himself from a self-administered ligature with the intent to take his own life.
 Aryan’s death occurred against a background of four serious attempts to take his own life on 3rd January 2018, 6th January 2018, 9th January 2018 and 11th January 2018. Aryan was assessed on 9th January 2018 by specialists from the Adult Mental Health Trust in the Northern General Hospital Sheffield and discharged home to his family. That assessment recommended an urgent response and visit the next day by the Home Treatment Team. The Home Treatment Team declined the referral because Aryan was under 18. The STAR team in CAMHS did not at that time provide an urgent response service. The first visit by mental health professionals to Aryan therefore was not until 15th January 2018 because of this gap in provision.
 Aryan was seen by the STAR Deliberate Self Harm team on 15th January 2018, 21st January 2018 and 3rd February 2018 and was then discharged. Aryan then hanged himself on 16th February 2018.</t>
  </si>
  <si>
    <t>Katie Croft was a vulnerable child who was a victim of abuse which she reported. On seventeenth October two thousand and eighteen Greater Manchester Police and Tameside Children's Services began an investigation. Katie was spoken to by both agencies having already given a detailed account to her school, which had reported the disclosure. The working together principles applied to the investigation which require that the voice of the child should be a focus for all agencies.
 Subsequently Katie via her mother indicated she did not want to support a prosecution. The case was closed by Greater Manchester Police without being countersigned by a supervisor or any further face to face discussion with Katie or assessment of the evidence. A multi-agency strategy meeting was held and concluded Katie was being safeguarded. A child and family assessment was subsequently completed by an agency social worker from Children's Services without any further discussion with Katie. It was not shared with Katie or her family.
 On eighteenth December two thousand and eighteen Katie disclosed to her form teacher that she was considering self-harm or worse. A cause for concern form was completed but subsequently misplaced. Action was taken to notify her parents of Katie's disclosure and her mother was spoken to. Katie had previously self-harmed. No further action was taken in relation to this disclosure. On eighth January two thousand and nineteen Katie sent her previous form teacher, who had left the school, a message via social media. She said she had no one else to talk to who knew what she was feeling and that she thought about the abuse every day and had cut herself the day before. The message was shared with the school safeguarding lead that evening and Katie was spoken to at school the following day. She denied sending the message.
 She continued with lessons. School attempted to notify her family of the concern. After school she returned home. As a result of concerns raised by one of her friends school were contacted and contact was made with her family who tried to contact her and check on her wellbeing. Her friend went to check on her and found Katie suspended from a ligature at her home address.
 She was resuscitated and taken to hospital. However she had sustained catastrophic brain damage and died at Royal Manchester Children's Hospital on fifteenth January two thousand and nineteen.</t>
  </si>
  <si>
    <t>The inquest was told that GMP followed their own guidance which accorded with that of the College of Policing into the level of expertise of the officer allocated to investigate Katie's allegations. As a result of this the case was not dealt with by an experienced Public Protection or specialist sexual offences trained officer. It was allocated to a probationary police constable with approximately six months experience. The officer did not seize the phone which contained key social media contents until her third visit on the initial evening the offence was disclosed. The allocated officer was not experienced in joint working with social services or familiar with the concept of the voice of the child and what it would mean in such a case. At the time the decision was made by police to NFA matters there was no discussion about whether there could be a victimless prosecution; it was not established if the initial account was recorded on body worn footage or the extent of the social media contact by the suspect and the nature of any offences that could be revealed by those messages. No attempt was made to have a further face to face conversation with Katie
 The Local Authority at the time were using a substantial number of agency social workers. As a result the Child and Family Assessment was not completed in accordance with best practice and not shared in accordance with expectations around best practice. The Local Authority has since made significant progress in moving away from a reliance on agency staff to fill gaps in social work cover. The inquest was told that agency social workers are still used extensively in other Local Authorities creating a risk that a similar situation could arise
 At the safeguarding strategy meeting an officer allocated to attend such meetings on behalf of GMP attended rather than an officer allocated to the case. As a result the quality of information sharing and understanding of the allegation was more limited. On the particular police division in question this practice has stopped. It was unclear how common the approach is on a wider basis
 It was accepted by witnesses for both the Local Authority and GMP that the voice of the child was not fully heard throughout their investigations. They via the safeguarding board commissioned an independent report whose findings and recommendations have been fully adopted by the safeguarding board. It was unclear what if any steps would be taken to disseminate the lessons pan GM or nationally
 A further concern identified was that there was no mechanism for the school to be formally be aware of information within the Child and Family Assessment. As a result there was no formal follow-up procedure set out in the best practice national guidance the school was working within. The inquest heard that Katie's school recognising this gap has built on the working together guidance to develop guidance that ensures there is a proactive approach to engaging with a child and their family post the writing of a Child and Family Assessment
 On the day Katie committed suicide she had attended a GCSE English class. The exam board required poetry syllabus was being studied that day. The lesson included a poem where the contextualisation of it included the use of suicide. The teacher delivering the lesson had no way of understanding the history of self-harm of Katie and her particular vulnerability when delivering a set text in accordance with the exam board requirements. It was unclear what if any guidance is given by the exam board to assist teachers minimising risk to pupils in this scenario</t>
  </si>
  <si>
    <t>On the 3rd of December 2021 an investigation was opened into the death of Mr Paz Ogbe-Millar. On the 4th of January 2022 an inquest was opened, which concluded at a final hearing before me on 21st of October 2022.
 The conclusion of the inquest was that Mr Ogbe-Millar intentionally took his own life by jumping in front of a moving train while suffering from a relapse in cannabis induced psychosis and that this outcome was contributed to by the following factors:
 (a) The decision by the Community Mental Health Team to discharge Mr Ogbe-Millar from its service on 30th of November 2021;
 (b) The absence of an adequate system at the Emergency Department to record information provided by the police to the hospital staff regarding Mr Ogbe-Millar's risk of self-harm;
 (c) The decision by the Emergency Department not to allow Mr Ogbe-Millar's mother to remain with him in the hospital, pending the arrival of the Mental Health Liaison Team;
 (d) Problems surrounding the system for making referrals to the Mental Health Liaison Team;
 (e) The decision of the Emergency Department not to go outside with Mr Ogbe-Millar when he said he was going outside to smoke after his mother was required to leave.</t>
  </si>
  <si>
    <t>Mr Pryor died at the emergency department of the Royal Derby Hospital on 5 September 2020, shortly after being taken there from police custody where he had gone into cardiorespiratory arrest due to alcohol withdrawal. He had a long-term history of drug and alcohol misuse and was alcohol dependent. He had been arrested and detained in police custody on 4 September.
 Mr Pryor was seen in police custody by Health Care Professionals (HCPs) due to his documented opiate misuse, methadone usage and alcohol dependency. Mr Pryor was attended on four separate occasions by two different HCPs whilst in custody. He was recognised to be dependent on alcohol and when he began to exhibit symptoms of withdrawal a HCP began a course of alcohol withdrawal medication to reduce the symptoms and guard against possible alcohol withdrawal related seizure.</t>
  </si>
  <si>
    <t>I am concerned that Health Care Professionals (HCPs) may not be receiving sufficient and adequate training to enable them to practice effectively or safely in police custody suites. This is based on the evidence and findings in Mr Pryor's inquest and my understanding that the training provided by HCRG may be very similar to that given by other providers of HCP police custody services nationally.
 Clinical assessment and treatment is provided to police custody detainees by HCPs with the support of an on-call doctor. Typically there will be one HCP per shift. Nationally, HCP services are provided by a number of independent providers under contract to individual police forces. Professionals eligible to be recruited as HCPs (as taken from HCRG personal specification) are registered nurses (general or mental health), or paramedics with a minimum of two years post-qualification with NMC or HCPC registration and nursing experience in the following A&amp;E, ITU, EAU, SAU, Nurse Practitioner, Practice Nurse, EAU, SAU other nursing backgrounds will be considered.
 Current training provided to newly appointed HCPs (by HCRG) consists of shadowing shifts with an experienced HCP, potentially for up to six or eight shifts; a two-day induction course; a medication related course of less than a day which includes a pass or fail test. There is also formal supervision and a three-month probationary period.
 The two-day induction course covers the following topics
 Day 1 Overview of the role of HCPs in custody; Consent, confidentiality and ethics covering topics including the relevant laws, regulations and regulatory issues, the importance and limitations of concept, assessing capacity, nature of the HCPs dual responsibility and how it affects disclosure of sensitive information and importance of record keeping; Fitness to detain covering topics including the need to assess detainees for injuries, illnesses, and drug and alcohol problems, formulating a care plan in custody to manage risk and identifying those who are not fit to detain who may need alternative support; Fitness to interview / charge / transfer / release covering topics including a recap on assessing capacity and assessing, safeguards to prevent the risk of involuntary / false confessions, overview of illnesses that might be worsened by interview and factors to consider when assessing detainees' fitness to release; Drugs and alcohol in police custody covering topics including examination features of alcohol and or opiate intoxication, examination features of alcohol or opiate withdrawal, key assessment details in the detainee with alcohol dependence, treatment of alcohol / opiate withdrawal in police custody; Mental health in custody covering topics including the relevant sections of the Mental Health Act, the overlap of learning difficulties with mental health in police custody, the role of liaison and diversion (L&amp;D) teams and the approved mental health professional (AMHP) and when to refer to specialist services; Mental state examination (MSE) covering topics including purpose of MSE, format of MSE, communicating MSE findings and risk assessments.
 Day 2 Forensic science and samples covering topics including understanding Locard's Principle, which offences may trigger sample requests, taking non intimate and intimate samples and relevant procedural steps; Traffic Medicine covering relevant procedures under the Road Traffic Act; Restraint, TASER and irritant sprays covering an overview of different types of restraint and when a detainee may need hospital following restraint; Documentation of injury covering how to take history for injuries, how to describe, document and classify injuries; Statement writing covering topics including overview on preparing a witness statement, format of a witness statement and information required to complete a statement and importance of good clinical notation on the assessment forms provided in custody.
 I have reproduced the summary of training, which was given in evidence at the inquest, to illustrate that there are obviously a very extensive number of topics which are listed to be covered.
 I find it difficult to see that necessary training can be given within the specified time to equip a paramedic or nurse who is fresh to the custody setting to practice effectively and safely. The inquest heard evidence from the more experienced HCP that when she started, with a different provider some eight years prior, she had six weeks classroom-based training before she commenced full duties as an HCP. The inquest also heard that The Faculty of Forensic &amp; Legal Medicine recommends a five-day induction course for HCPs.</t>
  </si>
  <si>
    <t>During the course of the inquest reference was made to the National Institute for Clinical Excellence (NICE) guidance “Autistic Spectrum disorder in under 19s: support and management.” Published on 28 August 2013 and in particular paragraph 1.1.4 which states that “Local autism teams should ensure that every child or young person diagnosed with autism has a case manager or key worker to manage and coordinate treatment, care, support and transition to adult care in line with the NICE guideline on autism in children and young people (covering identification and diagnosis).” Stefan did not have a case manager or key worker.
 I am unable to say if the lack of a case manager or key worker caused or contributed more than minimally to Stefan’s death but had one been available they may have been able to assist Stefan and his family to navigate the services available which in turn may have led to intervention which may have made a difference. I am prohibited from returning a conclusion which comments on issues where there is no clear causal link with the death however the Coroner’s and Justice Act 2009 creates a duty on Coroners to report an issue which gives rise to a concern which may lead to future deaths.
 I asked for further evidence on the provision of case managers/key workers in accordance with the NICE guidance after the inquest from North East London Foundation Trust and from Kent and Medway Integrated Care Board. It is clear from the evidence provided that such a service is only provided to those under 19 year olds who have both a learning disability and/or a diagnosis of autism and are at risk of admission to a mental health hospital or where there is a significant sudden deterioration in the community and the multidisciplinary team has not been responsive. The lowest level of service outlined in reply to the court indicated that referrals could be made to a key worker to signpost families not that they would have a key worker allocated to them. This sets the bar at a level which means a large number of young people with a learning disability and/or autism would not have a key worker nor would they be expected to have one.
 In the evidence provided it was outlined that “Keyworkers will make sure that these children, young people and families get the right support at the right time. They will make sure that local systems are responsive to fully meeting the young people’s needs in a joined-up way and that whenever it is possible to provide care and treatment in the community with the right support this becomes the norm.” If every autistic child or young person had a key worker this would enable them or their family the opportunity to liaise with their key worker rather than having to try to navigate services themselves. This, in turn, may prevent others from encountering the issues faced by Stefan’s family and ultimately prevent future deaths.</t>
  </si>
  <si>
    <t>Dudley Integrated Health and Care NHS Trust
 1 In the inquest there was evidence that Thomas' family received letters from clinicians from Dudley Integrated Health and Care NHS Trust DIH requesting that Thomas made contact with them which were sent after his death causing obvious distress to his family It is not difficult to see that this type of administrative error could lead to significant distress to families who are already vulnerable by virtue of their bereavement and which could give rise to a risk of death An RCA carried out by DIH identified that action was to be taken namely that DIH should work with colleagues at Black Country Healthcare NHS Foundation Trust BCH to establish and embed the process for notifying of patient deaths However this does not appear to be an action that has been identified in BCH's RCA report and I am concerned by the apparent lack of collaborative working to ensure this process is carried out
 2 Secondly the evidence on behalf of DIH was that the above action to be taken remains outstanding and has a target completion date that arises after the conclusion of this inquest I am concerned that if this target is pushed back and or is not met for whatever reason there is a risk that future deaths will occur Upon conclusion of the inquest I am Functus Officio with no power to request updates from the Trust to check and ensure that the targets have been met and changes have been made Whilst I am grateful for the efforts of reassurance provided by representatives of the Trust at the inquest I am reluctant to dismiss my concerns particularly where actions remain outstanding and I have opportunity to take action now to ensure that the risk of future deaths is reduced
 Black Country Healthcare NHS Foundation Trust
 1 The evidence on behalf of Black Country Healthcare NHS Foundation Trust BCH was that there are numerous recommendations as detailed in its Root Cause Analysis RCA report that remain outstanding that have target completion dates that arise after the conclusion of this inquest These dates have been pushed back once already I am concerned that if these targets are pushed back further and or are not met for whatever reason there is a risk that future deaths will occur Upon conclusion of the inquest I am Functus Officio with no power to request updates from the Trust to check and ensure that the targets have been met and changes have been made Whilst I am grateful for the efforts of reassurance provided by representatives of the Trust at the inquest I am reluctant to dismiss my concerns particularly where actions remain outstanding and I have opportunity to take action now to ensure that the risk of future deaths is reduced
 2 Secondly in this inquest there was evidence that Thomas' family received letters from clinicians from Dudley Integrated Health and Care NHS Trust DIH requesting that Thomas made contact which were sent after his death causing obvious distress to his family It is not difficult to see that this type of administrative error could lead to significant distress to families who are already vulnerable by virtue of their bereavement and which could give rise to a risk of death An RCA carried out by DIH identified that action was to be taken namely that DIH should work with colleagues at BCH to establish and embed the process for notifying of patient deaths However this does not appear to be an action that has been identified in BCH's RCA report and I am concerned by the apparent lack of collaborative working to ensure this process is carried out</t>
  </si>
  <si>
    <t>On 8 June 2023 I commenced an investigation into the death of Lucas Tyler Pollard aged 14. The investigation concluded at the end of the inquest on 18 January 2024. The conclusion of the inquest was that:
 Lucas Tyler Pollard was aged 14 at the time of his death on the 1 June 2023. He had been given a new electric moped the day before. He had no prior experience of riding the moped. It was in sound mechanical order although the tyres were significantly underinflated. It was not designed to carry pillion passengers. He went out to ride it with a friend in the early hours of the 1 June 2023 in Leighton Buzzard. It was dry and there was very little other traffic. He was driving east along Leighton Road and his friend was riding pillion when the bike tilted to the right offside and then struck a sign post at approximately 20 miles per hour. He sustained very severe injuries to his chest, liver, spleen and pelvis and suffered catastrophic internal haemorrhage. A category 1 ambulance with a target response time of 7 minutes was dispatched from Luton Ambulance Station. It was known that the journey time would be in excess of 20 minutes. A critical care clinician considered the deployment of an air ambulance. That had an estimated journey time of greater than 40 minutes and was not dispatched. There was a rapid response vehicle based at the Leighton Buzzard Ambulance station with an estimated response of 3 minutes. That was dispatched by the computer aided dispatch system but then cancelled by a dispatcher as it would contravene East of England Ambulance Service End of Shift Policy. Deployment of the rapid response vehicle would have enabled aid to be given to Lucas much before the arrival of the ambulance from Luton. There was no discussion between the critical care clinician and the dispatcher. However, I found that the multiple injuries suffered by Lucas during the collision were catastrophic and meant that he would not survive the collision whatever aid had been provided.</t>
  </si>
  <si>
    <t>On 20 December 2022 an investigation was commenced into the death of Gillian Baumgardt. The investigation concluded at the end of the inquest on 27 February 2024. The conclusion of the inquest was -
 “Mrs Baumgardt died in part because she underwent wrong site hip surgery due to multiple errors occurring in the performing and reporting of a plain x-ray of her hip”.</t>
  </si>
  <si>
    <t>During the inquest evidence was heard that:
 There have been multiple road traffic collisions on this section of road within the seven years prior to Ms Mountford's tragic death, including another fatality in December 2017 caused by the presence of ice on this section of the road.
 When Dorset Council highways inspections take place, the inspectors will not consider or potentially investigate the possible sources of water running on or across a road. While it is accepted that there will often be occasions where the source of the water will be obvious eg excessive rainfall, there may be occasions where the water is emanating from a source where remedial action can be taken to prevent the continued flow of water on to the road.
 Wessex Water do not appear to have a system in place to log and progress reports of potential leaks made directly to Wessex Water staff a member of Dorset Council staff sent an email to a member of Wessex Water staff subsequent to the events of eighteenth December two thousand and twenty-two to alert them to the presence of a possible leak from the water pipe running underneath the B3091 which was causing water to flow down and across the road warning of the risk that the water may freeze with the forecast temperatures. In preparation for the inquest Wessex Water could not find the email sent by Dorset Council or any responses. In addition though action was subsequently taken on seventeenth January two thousand and twenty-three to repair a leak at this site it was part of Wessex Water's routine leak inspection process and not in response to the information received from Dorset Council.
 I have concerns with regard to the following:
 This section of the B3091 appears to be an accident black spot with previous collisions likely to have occurred as a consequence of the presence of ice on the road combined with a steep incline and a bend in the road.
 The presence of flowing water in a road is not considered and or investigated by Dorset Council Highways Officers when conducting a highway inspection leading to a risk that remedial action to stem the flow may not be taken further leading to the continued presence of flowing water on a road. The presence of water itself could cause or contribute to a road traffic collision but if the water were to freeze in sub-zero temperatures the risk of a collision increases further.
 There would appear to be no process in place at Wessex Water to log and action reports made directly to staff of water leaks onto a highway or if a process is in existence it would appear not to be robust. The risk is that such reports may be lost with the necessary work not undertaken leaving water flowing from a leak on the highway with the subsequent risk outlined above.</t>
  </si>
  <si>
    <t>Alex Kelly was a vulnerable and immature 15 year old who had suffered repeated serious sexual abuse as a very young child. He became a looked after child at the age of 6 with Tower Hamlets the Corporate Parent. He was fostered for 10 years with a family in Medway. In early adolescence Alex developed identity issues. He had variously been diagnosed with ADHD, and assessed as mildly autistic but it was common ground that his deep rooted problems had never really been addressed in the community. Alex first became involved with the Youth Courts in 2010 and until 1st August 2011 appeared repeatedly before the Youth Courts having offended and breached orders. On 1st August 2011 Alex was remanded to Cookham Wood YOI and was later bailed on 9th August 2011. This was his first time in custody. On 10th October 2011 he was further remanded to Cookham Wood and sentenced the following day to a 10 month DTO.
 Whilst in custody Alex was diagnosed by a psychiatrist within the mental health in-reach team with ADHD and conduct disorder and was prescribed medication.
 Alex initially engaged well with the regime but his behaviour began to deteriorate in December 2011 and an ACCT was opened on 23rd December 2011 because of his low mood and a refusal to engage in education, activities and association. The ACCT was closed on 3rd January 2012 but reopened on 6th and remained open until his death. A Behaviour Improvement Plan designed to encourage him to engage was opened on 29th December 2011 and remained open until late January. Throughout January 2012 Alex received a number of adjudication awards for blocking the observation panel to his cell or tattooing. Awards prevented him from engaging as envisaged by the Behaviour Improvement Plan.
 Alex had repeatedly made marks on his arms throughout January 2012 which were variously regarded as tattooing or self-harm.
 Alex's presentation throughout the period was variable, sometimes appearing in relatively good spirits but very often refusing to engage and remaining in his cell. Alex made a number of threats to take his own life by 'stringing up' but when tasked about this issue smiled or appeared to prison staff to treat it as a joke. He progressed to writing notes to the same effect and then to making ligatures with his shoelaces.
 On the evening of 24th January 2012 Alex for the first time spoke of the sexual abuse that he had suffered and indicated it was all he ever thought about. He said he wanted to kill himself and that there wasn't anything officers could do about it as there would be sufficient time between observations. A short time later he telephoned his foster carers and was seen to be upset and after started to cry but stopped himself when an officer noticed. He then told another officer who had a good relationship with him and who had been asked to speak with him because he was upset, that he was going to hang himself. He repeated this to the same officer a short time later. Officers thereafter responsible for observing Alex were not informed of these disclosures.
 Alex's observations were around this time increased from three to five times per hour.
 He was seen inside his cell drinking a hot chocolate at which time his observation panel was partially blocked. When an officer next went to check 15 minutes later there was no response and the panel was blocked. Officers entered his cell four minutes later to find him hanging from his shoelaces which were tied to a locker.
 Whilst he was at Cookham Wood YOI Alex had repeatedly stated he wanted to see his grandmother and from the beginning of January 2012 had stated that he did not want to return to his foster parents on release. At the time of his death his placement was unresolved and a number of telephone calls Alex made before he died were seeking to find a placement with people he knew.</t>
  </si>
  <si>
    <t>Alex Kelly a vulnerable looked after child of 15 years with complex unresolved emotional issues and undiagnosed mental health issues was sentenced to a Detention and Training Order to be served at a Young Offender's Institution without the benefit of a forensic psychiatric assessment. Whilst I heard evidence from a psychiatrist associated with Cookham Wood YOI that the mental health in-reach team were able to address Alex's mental health needs whilst in custody, I am aware of the deaths of a number of other children in custody who similarly had not had forensic psychiatric assessments and it is for this reason I am reporting the concern. Whilst hearing evidence in relation to lessons learned I heard from the Service Manager of Medway Youth Offending Team that they have now secured the services of a psychiatric mental health nurse to assist them in the effective management of the young people for whom they have responsibilities which I was told was proving effective and is to be continued
 Alex Kelly was under an ACCT between 23rd December 2011 and 3rd January 2012 and 6th January 2012 until his death. During the operation of the ACCT there was a continued conflict between the ACCT process and disciplinary procedures; outside agencies and carers were not asked to contribute; specific acts by Alex were seen as obstructive challenging behaviour rather than signs of distress or a means of communicating that he needed help his foster carers who had not been asked to contribute had some experience of Alex using non-verbal methods of communication; the ACCT reviews tended to focus on addressing specific or recent behaviours rather than the reason for the behaviour; although Alex was frequently mentioned at weekly safer regimes multidisciplinary meetings, a holistic approach was never adopted as to how he could best be supported or whether the YOI could support his needs.
 Alex Kelly was without a named social worker for a period of two months at a time when he was in danger of being sent to custody and after he was sent to custody. Difficulties in allocation were not escalated to senior management.
 Social workers did not transfer documentation including emails onto Framework i in a timely manner or at all. There was no system in place for ensuring that urgent electronic communications were flagged or diverted when the recipient was absent from work.
 Social workers did not all appear to appreciate that their responsibilities as Corporate Parent included a role in a looked after child's welfare whilst in custody.
 Shortcomings in other agencies which affected the ability of the YOT to manage the young person were not brought to the attention of management.
 There were inconsistencies in recommendations as to placement in a STC or YOI which were not reconciled. Youth Offending Team keyworkers did not all appear to appreciate that their responsibilities included a role in the young person's welfare whilst in custody. Members of the Youth Offending Team did not all appear to appreciate that the Youth Offending Team could initiate a transfer within the secure estate.
 Outside agencies sharing responsibility of the welfare of a young person in custody and foster carers were not kept informed of significant events, asked to participate in ACCT reviews or asked for input into the management of the young person. Although involved in the ACCT reviews the caseworker was unaware of the range of options available to safely manage the young person including requests to transfer to a different type of secure accommodation and the use of enhanced reviews. Paperwork was not submitted for early release on the basis of non-compliance with the regime and concerns about absence of a placement without consultation with any person responsible for making decisions in relation to early release.
 Outside agencies sharing responsibility of the welfare of a young person in custody and foster carers were not kept informed of significant events, asked to participate in ACCT reviews or asked for input into the management of the young person.
 Officers were inconsistent in the recording of significant events; entries being made in either the wing observation log, ACCT ongoing record or not at all. At least one officer did not appear to appreciate the importance of significant incidents or disclosures or report them. Significant events in a lengthy ongoing record were not highlighted and therefore not obvious to officers reviewing safeguarding provisions. Officers were unaware of the need to involve outside agencies in the ACCT review process, the range of options available to them to safely manage the young person including requests to transfer to a different type of secure accommodation and the use of enhanced reviews. The safer regimes meetings were not provided with all relevant information and were not used to their full effect. The minutes of the meetings were not fully recorded. A holistic approach was not taken to the safe management of the young person during ACCT reviews or Safer Regimes meetings when it was apparent that he was struggling with the regime and that interventions were not working.
 Officers did not always seek advice before placing the young person on report for tattooing when there was an indication in the ACCT documentation that adjudication awards would lead to a heightened risk of self-harm. There was a conflict between the use of a behaviour improvement plan and adjudications which was not recognised at the time.
 Paperwork was not submitted for early release on the basis of non-compliance with the regime and concerns about absence of a placement without consultation with any person responsible for making decisions in relation to early release.
 There appeared to be an inflexible approach to cell entry requiring the presence of three prison officers even though YOI was in patrol state and concerns were sufficient to require entry.
 Officers concerned with the management of the young person were not informed in terms of his non-compliance with medication and the potential effect of the failure to take the medication.
 Medication was found stockpiled in the young person's cell; staff dispensing medication had not ensured it had been taken when it was probably recorded as having been taken. Any failure to take medication was not sufficiently flagged for healthcare or prison staff to deal with the issue.
 Not all occasions when the young person was seen by the in-reach team were recorded on System One.</t>
  </si>
  <si>
    <t>In autumn 2018, Xuanze was a student attending Coventry University enrolled on a degree course in Architecture. He was aged 17, having been born on 10 December 2000 in the Heping district of Shenyang, China. He was living in student accommodation.
 At Coventry University he was categorised as a Tier 4 overseas student. Due to his age and nationality he was required to have a guardian within the UK. A condition of his UK student visa was that he attended his university course. Xuanze's attendance on his university course was limited. Because of the amount of the course he missed he was sent a number of emails requesting his attendance at meetings with staff to discuss his absence. He did not respond to these invitations which resulted in an email being sent to him on 29 November 2018, indicating that he was at risk of being removed from the course and that he should attend a meeting to discuss this on 3 December 2018; removal from the course would in turn have affected his permission to remain in the UK on his student visa. There was no face to face meeting with Xuanze in advance of the email being sent to him on 29 November 2018, and neither Xuanze's family nor his guardian were informed that Xuanze was not attending his university course, nor were they informed of the meeting he had been requested to attend to discuss his removal from the course.
 On 3 December 2018 shortly before 5 a.m. Xuanze left his student accommodation and went to Coventry Railway station. He walked to the end of platform one and proceeded along the side of the tracks. Approximately 500 metres outside of Coventry Railway station heading south, Xuanze was struck by a passenger train which caused him to sustain catastrophic injuries. He is likely to have died instantly as a result of the collision and his life was formally declared extinct at 07:35 hours. The inquest conclusion is suicide.</t>
  </si>
  <si>
    <t>There was a safety plan agreed with Sam's consultant psychiatrist whereby, although Sam was over the age of 16, Sam's parents would be responsible for her medication.
 On 30 August 2018, Sam's treating psychiatrist in the community made a change to Sam's medication giving her a paper prescription. Sam expressed a preference to tell her mother about the change in medication new prescription of Topiramate directly and the psychiatrist had to make a judgement call whether or not to breach medical confidence and tell Sam's mother about this directly. On balance she chose not to. In the event, Sam did not tell her mother about the new prescription. Shortly before 1 pm on Saturday 1 September 2018, Sam instead went to her local pharmacy with the prescription for Topiramate and Lorazepam. She collected those medications as well as older prescriptions for other medications she would previously not have known were being held there. At her home on School Lane, Fulbourn at some time after 01.23 on the morning of 2 September 2018, Sam took a very large quantity of some of the prescribed medications. She went to bed, fell unconscious and died within at most a couple of hours.
 The local pharmacy who do not have access to patients' records on SystmOne had not been told about the safety plan. As Sam was 16 years old, she was assumed competent to take her own prescriptions and the pharmacists had no immediate reason not to provide them to Sam, being ignorant of the safety plan.</t>
  </si>
  <si>
    <t>On the thirteenth June two thousand and nineteen I commenced an investigation into the death of Lily May Girton. Lily was seventeen years old when she passed away on the first June two thousand and nineteen. The investigation concluded at the end of the inquest on the ninth August two thousand and twenty-two. The conclusion of the inquest was a narrative conclusion:
 Lily Girton took her own life whilst suffering from a mental illness. Her death was contributed to by a failure of the community CAMHS team to expedite an assessment by a psychiatrist to carefully and robustly assess and manage her risk to self and by a failure to titrate up her anti-depressant medication to an effective dose.</t>
  </si>
  <si>
    <t>That despite giving an indication of an immediate and fixed plan to harm herself, which she then acted upon, the Mental Health Services made inadequate arrangements to protect her and made no attempt to contact her to either seek to ensure her safety or to advise her of the intention to review her case at an MDT five days later and to reinforce the interim options available to her in crisis
 Despite hearing evidence at the inquest of the steps taken by BCUHB and WCBC who act in partnership for the provision of Mental Health Services to improve the service, I was not provided with any assurances as to measures which had or could be taken to ensure that every possible effort is made to contact a person under their care who has communicated a credible indication of an immediate risk of harm to themselves</t>
  </si>
  <si>
    <t>On 4 December 2019, I commenced an investigation into the death of Abdullah Popalzai 20 years. The investigation concluded at the end of the inquest on 29 November 2023. The conclusion of the inquest was that the medical cause of death was 1a Suspension. A conclusion of suicide with an additional narrative was returned by the jury.
 The jury found Mr Popalzai died in his cell in the inpatient wing at HMP Pentonville on 29 November 2019. He was suspended from a ligature.
 The accompanying narrative read as follows If the cover had been properly present and secured with security screws, Mr Popalzai would not have been able to attach the ligature to this point.
 An ACCT was not opened for Mr Popalzai. If an ACCT had been opened, staff on the healthcare wing would have had greater visibility of the self-harm risk to Mr Popalzai identified by the psychiatrist at court.
 Mr Popalzai was recommended to be admitted to a hospital facility. If a suitable bed and transport had been available earlier, Mr Popalzai could have received urgent medical treatment for his acute psychosis as advised by multiple medical practitioners.
 It is likely that Mr Popalzai became aware during the night of 28 November 2019 of his impending transfer on 29 November 2019. Mr Popalzai had stated on multiple occasions that he would hang or kill himself if he were to be transferred to a hospital.</t>
  </si>
  <si>
    <t>Possible marignal case. I think the date of birth of the deceaes here is wrong and should be 1998. I've used information in the rest of the sections to make this judgement (such as related to dates given for the end of foster care in circumstances of death section)</t>
  </si>
  <si>
    <t>On 28th June 2023 I commenced an investigation into the death of Nazerine Frances Anderson aged 52. The investigation concluded at the end of the inquest on 12th February 2024. The conclusion of the inquest was that:
 Nazerine Frances Anderson (‘Naz’) had a medical history of anxiety and depression which had been managed with medication in primary services until October 2022. Naz was referred to secondary mental health services in November 2022 after a decline in her mental health. Following a voluntary admission to the Bradgate Unit in December of 2022, Naz was diagnosed with Adjustment Disorder the trigger for this having been notification that she was facing a performance review by the Department for Work Pensions (‘DWP’). Naz was discharged from the Bradgate Unit in January 2023 and was managed in the community by the Crisis Resolution &amp; Home Treatment team. Naz’s mental health presentation fluctuated and the DWP review continued to preoccupy Naz’s thoughts. The review concluded in May 2023 and between 03 May and 11 May 2023 Naz received 3 different letters setting out different sums of money owed to the DWP. These were sent directly to Naz despite the DWP being in receipt of correspondence from Naz’s daughter asking for all correspondence to be sent through Naz’s daughter, because continued correspondence would be of serious detriment to her mental health. On 17 May 2023, Naz took an overdose [REDACTED]. She was subsequently admitted to the Leicester Royal Infirmary Emergency Department and transferred to the liver transplant unit at the Queen Elizabeth Hospital in Birmingham. Unfortunately, Naz was not a candidate for liver transplant and developed complications as a result of the irreversible damage caused to her liver. Naz was transferred to the Melton Community Hospital on 17th June 2023, for palliative care and passed away at 19.30 hours on the 19th June 2023 with her family present. Naz did not intend to die as a result of taking the paracetamol overdose, but sadly developed complications as a result of the damage caused to her liver, which were irreversible.</t>
  </si>
  <si>
    <t>The inquest heard evidence that James Day had served his country as a member of the armed services. He had been deployed to Afghanistan as part of his service where he had witnessed traumatic events that had led to him developing post-traumatic stress disorder. He needed support to help him deal with the trauma. However that had not been provided in such a way whilst he was serving to allow him to deal with his PTSD. He had subsequently left the army and had continued to struggle to cope with his PTSD. He used alcohol and prescribed medication to try and cope with the severe symptoms of his PTSD.
 The inquest heard that support for service personnel with severe PTSD such as Mr Day whilst they were still serving and following discharge was patchy, difficult to access and did not appear to recognise how significant the impact of events they had witnessed whilst serving could be on their mental health.
 The inquest heard that better mental health support whilst serving and following discharge may have avoided Mr Day having to turn to self-medication to try and have respite from his PTSD symptoms.</t>
  </si>
  <si>
    <t>Alfie Anthony Kevin Nicholls was a child with autism who was in full time education at a special school and was under the care of the child development unit. He was also known to children’s services, and there was an allocated social worker to support him and his family. As a consequence of his autism and sensory issues, Alfie had a difficult relationship with food and a restricted diet from a young age. Following him starting school, his diet became increasingly more restricted. Health, Education and Social Services professionals involved in his care did not communicate effectively between themselves or with his family about his diet and so did not have a clear understanding of how severely restricted his diet had become and how extremely limited it was in nutritional value. The risk that his nutritionally poor diet could present to his physical health was not understood or recognised by professionals involved in his care.
 On seventeenth December two thousand and twenty-one, he collapsed at his home address and was taken to Stepping Hill Hospital. Attempts to resuscitate him were unsuccessful and he died at Stepping Hill Hospital on seventeenth December two thousand and twenty-one. A post-mortem examination found evidence of significant malnutrition caused, on the balance of probabilities, by his severely restricted diet, that on the balance of probabilities, contributed to his collapse and death on seventeenth December two thousand and twenty-one</t>
  </si>
  <si>
    <t>Investigation section makes a statement that intent is not sufficiently evidenced</t>
  </si>
  <si>
    <t>Record keeping and auditing of record keeping
 Not all records were properly recorded on Lorenzo. Further, personal handwritten notes were made of some meetings which were not then reflected in the electronic records. Some of these notes only came to light during the inquest hearing. It is, of course, imperative that all staff recognise their obligations in respect of keeping full and contemporaneous electronic records and that full disclosure of all relevant documents is made in a timely fashion before the inquest commences. This avoids potential delay in the inquest process and further distress to the family.
 Some action has been taken by NSFT in this respect, not least in that the team is now better resourced staff-wise. Further action has been and is being taken to ensure staff appreciate the importance of full record keeping. An audit of the records has been undertaken to ensure full compliance with record keeping requirements but this will only continue until 100% compliance has been achieved.
 Concern remains in that staff do change over time and matters raised now do not necessarily remain at the forefront of an individual's mind, especially when under time pressure. Good record keeping is an integral part of any good service and must be second nature to all staff. It must be fully appreciated by all as a vital component in the management of risk. Further, record keeping has been raised elsewhere as a matter of concern within NSFT.
 I have concern that full record keeping and disclosure requirements will not remain a priority.
 Communication with external agencies
 An initial full, updating letter was sent to Ellie's GP. However no further updating information was sent. A letter was written providing updating information, but this was not sent. No further updating information was sent to the GP by telephone, letter or email.
 The evidence heard is that efforts were made to contact the school by telephone. However, the school had no record of any such calls. There is no evidence of email or written correspondence or further telephone calls in an effort to communicate with the school.
 It is accepted by the Trust that sharing of relevant information is necessary. NSFT has indicated it will remind staff of the importance of recording efforts to share information maintain communication.
 Sharing of information and communication with external agencies is a matter which has been raised with NSFT on previous occasions. The importance of recording efforts to share information may not be sufficient to prevent future deaths. It is the importance of sharing information and communicating with external agencies that should be addressed here. Recording of information is dealt with at point 1 above.</t>
  </si>
  <si>
    <t>Illicit substance toxicity - suicidal motivation not evidenced</t>
  </si>
  <si>
    <t>Self-harm act reported to describe behaviour suggesting death by misadventure. No clear mention of sucide.</t>
  </si>
  <si>
    <t>Not clear whether alcohol was used with suicidal motivation</t>
  </si>
  <si>
    <t>Could have accidentally walked onto the track</t>
  </si>
  <si>
    <t>Could have been self harm gone wrong - no clear evidence for suicidal motivation</t>
  </si>
  <si>
    <t>Death from medical condition</t>
  </si>
  <si>
    <t>Insuffcient detail to assess suicidal intent</t>
  </si>
  <si>
    <t>Suicidal thoughts followed by fatal overdose the day after could argue suicide vs parasuicide</t>
  </si>
  <si>
    <t>Suicidal intent not clear</t>
  </si>
  <si>
    <t>Self harm - likely death by misadventure - cut in the ligature</t>
  </si>
  <si>
    <t>Death by medical cause</t>
  </si>
  <si>
    <t>Suicidal intent not clear.</t>
  </si>
  <si>
    <t>Death due to medical cause</t>
  </si>
  <si>
    <t>No suicidal intent mentioned</t>
  </si>
  <si>
    <t>Could be accidental rather than suicidal attempt but unclear as thought to be psychotic</t>
  </si>
  <si>
    <t>Not clear whether she is still under 18 at the Cove, Heysham as ages arent clearly mentioned</t>
  </si>
  <si>
    <t>Not clear from the dates whether he is under 18 at the time of death</t>
  </si>
  <si>
    <t>Ages not mentioned</t>
  </si>
  <si>
    <t>Under CAMHS but age not clearly mentioned. Could be over 18 and transitional</t>
  </si>
  <si>
    <t>The first sentence is unpunctuated but I assume the 18 refers to his age</t>
  </si>
  <si>
    <t>Suicidal intent not clear. Could have fallen accidentally</t>
  </si>
  <si>
    <t>Suicidal intent unclear</t>
  </si>
  <si>
    <t>Obtained information regarding suicide but intent is not clear</t>
  </si>
  <si>
    <t>Suicidal intent not established</t>
  </si>
  <si>
    <t>Speculative as to whether he jumped to end his life or parasuicide or actually fell</t>
  </si>
  <si>
    <t>Patient described as having suicidal thoughts which were not disclosed due to patient confidentiality and also hanging himself.</t>
  </si>
  <si>
    <t>Possible parasuicide</t>
  </si>
  <si>
    <t>Assumed age under 18 as attended GCSE English class and mention of communication with school teacher</t>
  </si>
  <si>
    <t>Deliberate self hanging but no comment on suicidal intent</t>
  </si>
  <si>
    <t>Mentions being suicidal then shortly after hangs himself - assuming suicide therefore</t>
  </si>
  <si>
    <t>Could be accidental overdose rather than suicide attempt</t>
  </si>
  <si>
    <t>Suicidal intent some days prior but on the day it is not clear</t>
  </si>
  <si>
    <t>In full time education assumed under 18.</t>
  </si>
  <si>
    <t>PFD Toolkit: match?</t>
  </si>
  <si>
    <t>Text spans</t>
  </si>
  <si>
    <t>Total agreement</t>
  </si>
  <si>
    <t>Agreement for "Yes" class only</t>
  </si>
  <si>
    <t>Dan</t>
  </si>
  <si>
    <t>Arpan</t>
  </si>
  <si>
    <t>Sahil</t>
  </si>
  <si>
    <r>
      <rPr>
        <rFont val="Lato"/>
        <b/>
        <color theme="1"/>
        <sz val="11.0"/>
      </rPr>
      <t xml:space="preserve">Does the report contain sufficient evidence that the deceased was a </t>
    </r>
    <r>
      <rPr>
        <rFont val="Lato"/>
        <b/>
        <color theme="1"/>
        <sz val="11.0"/>
        <u/>
      </rPr>
      <t>child</t>
    </r>
    <r>
      <rPr>
        <rFont val="Lato"/>
        <b/>
        <color theme="1"/>
        <sz val="11.0"/>
      </rPr>
      <t xml:space="preserve"> (aged &lt;=18)?</t>
    </r>
  </si>
  <si>
    <r>
      <rPr>
        <rFont val="Lato"/>
        <b/>
        <color theme="1"/>
        <sz val="11.0"/>
      </rPr>
      <t xml:space="preserve">Does the report contain sufficient evidence that the deceased died by </t>
    </r>
    <r>
      <rPr>
        <rFont val="Lato"/>
        <b/>
        <color theme="1"/>
        <sz val="11.0"/>
        <u/>
      </rPr>
      <t>suicide</t>
    </r>
    <r>
      <rPr>
        <rFont val="Lato"/>
        <b/>
        <color theme="1"/>
        <sz val="11.0"/>
      </rPr>
      <t>?</t>
    </r>
  </si>
  <si>
    <r>
      <rPr>
        <rFont val="Lato"/>
        <b/>
        <color theme="1"/>
        <sz val="11.0"/>
      </rPr>
      <t xml:space="preserve">Notes
</t>
    </r>
    <r>
      <rPr>
        <rFont val="Lato"/>
        <b val="0"/>
        <i/>
        <color theme="1"/>
        <sz val="11.0"/>
      </rPr>
      <t>(Please flag any marginal cases)</t>
    </r>
  </si>
  <si>
    <t>url</t>
  </si>
  <si>
    <t>id</t>
  </si>
  <si>
    <t>matches_query</t>
  </si>
  <si>
    <t>spans_matches_query</t>
  </si>
  <si>
    <t>investigation</t>
  </si>
  <si>
    <t>circumstances</t>
  </si>
  <si>
    <t>concerns</t>
  </si>
  <si>
    <t>https://www.judiciary.uk/prevention-of-future-death-reports/christopher-kapessa-prevention-of-future-deaths-report/</t>
  </si>
  <si>
    <t>2024-0039</t>
  </si>
  <si>
    <t>"Christopher Kapessa, aged 13"</t>
  </si>
  <si>
    <t>A coronial investigation was commenced on 8 July 2019 into the death of Christopher Grace Kapessa. The investigation concluded at the end of the inquest which I conducted on 8 to 22 January 2024. The conclusion was a narrative conclusion and the medical cause of death was 1 (a) submersion</t>
  </si>
  <si>
    <t>Christopher Kapessa, aged 13, attended the Red Bridge at Abercwmboi in the afternoon of 1st July 2019, meeting a group of school friends of largely the same age, some of whom intended to jump into the water. Christopher took with him clothes in which he could swim, undressed to his shorts and approached the waterside. He had not decided whether to enter the water and was expressing both a desire to swim and concern due to his limited ability to swim. At about 17.25, while he was standing by the waterside looking into the river, he was deliberately pushed into the water by another child, falling 2.5 metres to the water surface. There was a current. The water was cold and too deep for him to touch the bottom and keep his head above the surface. Christopher was swiftly in difficulty, thrashing ineffectively with his arms. Children, including the boy who had pushed him, jumped into the water to try to save him, but were unable to do so. He became submerged. Some of the children sought help and the emergency services attended and carried out a search, finding Christopher underwater at about 19.25. Resuscitation attempts took place but after so long a period submerged, Christopher could not be saved.</t>
  </si>
  <si>
    <t>The Coal Authority was aware that members of the public used the site for purposes including recreational walking. The court found that the site was known by children as a site from which to swim, but that this was unknown to the Coal Authority. Nevertheless, Coal Authority documentation was not easily cross referenced or accessible to inspectors to ensure that any reports that might be made with respect to activities by members of the public who might put themselves at risk were available to inspectors when conducting safety inspections. No specific water safety policy relating to risk assessment or the provision of safety equipment was in place, or is currently in place. The annual inspections conducted by the Coal Authority were limited in content, unclear in format and identified no clear criteria to be used for the basis of decision making. Inspectors were not provided with any guidance as to how to assess whether members of the public accessing the site should be safeguarded from the risks of deep and fast flowing water, and if so how. No signage was in place to warn of the specific dangers of deep and fast flowing water. No consideration was given as to whether equipment to assist in the rescue of members of the public who may have got into difficulty, such as throw lines, should be provided. Remedial work was identified to remedy aspects of the site which rendered it unsafe, but were not carried out. No system appeared to be in place to ensure that such works were carried out following inspection.</t>
  </si>
  <si>
    <t>https://www.judiciary.uk/prevention-of-future-death-reports/brian-chapman-prevention-of-future-deaths-report/</t>
  </si>
  <si>
    <t>2024-0164</t>
  </si>
  <si>
    <t>"Brian William Chapman aged 76"; "Medical cause of death - 1a Multiple traumatic injuries; Conclusion - Road Traffic Collision"</t>
  </si>
  <si>
    <t>On 14 July 2020 I commenced an investigation into the death of Brian William Chapman aged 76. The investigation concluded at the end of the inquest on 19 April 2023. The conclusion of the inquest was that:
Medical cause of death - 1a Multiple traumatic injuries;
Conclusion - Road Traffic Collision</t>
  </si>
  <si>
    <t>Mr Chapman was a passenger seated on the upper deck of a bus travelling eastbound on the A47 at Wisbech St Mary on 26 June 2018. At approximately 0728 hours the bus driver did not react to the presence of an articulated lorry which was undertaking a right hand turn from a haulage depot on the nearside of the carriageway onto the westbound carriageway of the A47. The bus collided at speed with the lorry trailer which was sat across the eastbound carriageway. Extensive damage was caused to both vehicles and sadly Mr Chapman suffered significant and unsurvivable traumatic injuries. His death was confirmed at the scene by a paramedic at 0826 hours.</t>
  </si>
  <si>
    <t>One of the two vehicles involved in the collision was a double decker service bus travelling a scheduled route between Peterborough and Norwich a distance of approximately 80 miles. The bus was not fitted with passenger seatbelts. I heard evidence that although since 1 October 2001 seatbelts are required to be fitted in all new buses this vehicle was on a 63 plate there is an exemption where such vehicles are designed for urban use with standing passengers. Whilst this particular route required the bus to travel from to and stop off in 5 to 6 urban centres the majority of the journey took place on a major A route through rural areas. The speed of the bus at the point of collision was approximately 53 mph. Both the bus driver and an upper deck passenger were killed in the collision. Whilst there was no evidence that either death would have been prevented by the wearing of seatbelts a number of other passengers were injured in the collision. I am concerned where buses are undertaking journeys such as this through predominantly rural locations and subject to the national speed limit without seatbelts being required there is an obvious risk of death to passengers if collisions occur particularly at high speed.</t>
  </si>
  <si>
    <t>https://www.judiciary.uk/prevention-of-future-death-reports/thomas-langley-prevention-of-future-deaths-report/</t>
  </si>
  <si>
    <t>2024-0029</t>
  </si>
  <si>
    <t>"Thomas Roy Langley aged 24"</t>
  </si>
  <si>
    <t>On 22 May 2019 I commenced an investigation into the death of Thomas Roy Langley aged 24. The investigation concluded at the end of the inquest on 18 January 2024. The conclusion of the inquest was that:</t>
  </si>
  <si>
    <t>Found collapsed in hotel room.</t>
  </si>
  <si>
    <t>There is no fully trained first aid trained employee on site at a Travel Lodge hotel premises for 24 hours of the day at present there is a fully trained first aid employee on site from only 7am to 7pm emergency medical situations could present themselves between after 7pm and 7am and when there is only 1 Travel Lodge employee on the premises All staff employees do not presently have basic first aid training with regular follow up refresher courses they do not have both online and face to face practical training to assess and handle emergency medical situations that may present themselves day or night situations that may cause an employee and residents staying at a Travel Lodge to panic it may be the case that they have a lack of understanding of the present first aid training this training is key at night when there is only 1 member of staff on site at a Travel Lodge hotel premises</t>
  </si>
  <si>
    <t>https://www.judiciary.uk/prevention-of-future-death-reports/thomas-ithell-prevention-of-future-deaths-report/</t>
  </si>
  <si>
    <t>2024-0035</t>
  </si>
  <si>
    <t>"Thomas Ithell was aged 77 at the time of his death on 20th November 2022."; "the conclusion of the inquest was natural causes."</t>
  </si>
  <si>
    <t>On 6 December 2022 an investigation was commenced into the death of Thomas Grenville Hammersley Ithell who died on 20 November 2022. The investigation concluded at the end of the inquest on 17 January 2024. The conclusion of the inquest was natural causes.</t>
  </si>
  <si>
    <t>Thomas Ithell was aged 77 at the time of his death on 20th November 2022. He was diagnosed with prostate cancer in September 2017 and biopsies revealed bilateral adenocarcinoma of the prostate. He underwent radiotherapy in 2018 and hormone deprivation treatment. From April 2021 onwards his PSA levels increased periodically. In October 2021 his level was 5.5ng/ml having been 1.5ng/ml in April 2021 and 2.7ng/ml in July 2021 indicating a recurrence of the cancer and likely incurable. Thomas Ithell was reluctant to undergo further hormone treatment as he found tolerating the side effects difficult. He did not then have his PSA levels tested after November 2021 and was not reviewed at all due to becoming missed to follow up. After he had been seen by the nurse practitioner on 5th November 2021 the letter written by the nurse practitioner for advice from the consultant did not reach the consultant. He was reviewed by a consultant on 22nd October 2022 after an urgent suspected cancer GP referral following routine set of blood tests in September 2022, some 10 months later. Mr Ithell died in hospital on 20th November 2022 having been admitted with shortness of breath, the malignancy having caused his death.</t>
  </si>
  <si>
    <t>There was no Datix raised by anyone when the error Mr Ithell being lost to follow up was identified either at the time of the appointment on 22 October 2022 when the error was identified or at any point thereafter There has been no investigation by the Health Board into how Mr Ithell came lost for follow up after his appointment on 5 November 2021 There have been no assurances as to what if any changes and learning have been identified other than a tracking system for PSA monitoring Evidence was heard at the inquest that time restraints on hospital staff had meant that Datix was not completed and that the system was not user-friendly</t>
  </si>
  <si>
    <t>https://www.judiciary.uk/prevention-of-future-death-reports/donna-smith-prevention-of-future-deaths-report/</t>
  </si>
  <si>
    <t>2024-0037</t>
  </si>
  <si>
    <t>"Donna Georgina Smith aged 51"</t>
  </si>
  <si>
    <t>On 20 July 2021 I commenced an investigation into the death of Donna Georgina Smith aged 51. The investigation concluded at the end of the inquest on 8 January 2024.</t>
  </si>
  <si>
    <t>Donna Georgina Smith's past medical history included two heart attacks, ischaemic heart disease, hypertension, and Type 2 diabetes mellitus. On 17 July 2021 in the afternoon she described feeling lightheaded and went for a lie down. Approximately ten minutes later she told her husband she was having a heart attack. She was holding her chest in pain and collapsed to the floor. Her husband called for an ambulance at approximately 1500. The call was disconnected and a call handler from the North-East Ambulance Service (NEAS) returned the call at 1501. Donna was unable to talk properly because of her chest pain. A Category 2 disposition was allocated. This aims for an average ambulance response within 18 minutes, with a 95th percentile of 40 minutes.
At 1526 the family called NEAS describing worsening symptoms. Donna was unconscious and breathing slowly. The call was received by a call handler and remained as a Category 2 disposition. The family made further chasing calls to NEAS. They contacted the police and fire brigade for assistance, both of whom contacted NEAS and were told an ambulance would be attending. Due to the number of calls received a clinician telephoned the family at 1537. NEAS accept that the questions and probing undertaken by the call handler were insufficient to ascertain Donna's position. The call handler asked the family if they could take her to hospital. The case was not re-categorised but was prioritised within the list of Category 2 dispatches.
A dual crew ambulance arrived at 1606, one hour and six minutes following the first call. By that time the fire brigade had helped Donna's family place her on a stretcher and she was being transported to hospital in a family member's car. The fire brigade flagged down the ambulance which was not travelling under sirens or at speed. Donna was transferred to the ambulance. She stopped breathing and deteriorated into a state of cardiac arrest. CPR was provided and an ECG identified ventricular fibrillation. Following defibrillation, a return of spontaneous circulation was achieved. In line with NEAS protocol the crew awaited the arrival of a second ambulance. En route to the hospital Donna sustained a further cardiac arrest and resuscitation was provided. She arrived at hospital at 1714. She was sadly pronounced deceased shortly after her arrival.</t>
  </si>
  <si>
    <t>The call handler did not detect a worsening condition and did not escalate the call from category 2 to category 1. The methods of detecting worsening conditions in existing category 2 calls are not sufficiently robust dispatch clinician and numerous call condition. The category 2 call target 18 minute average response and 95th percentile a 40 minute response was breached and the ambulance arrived 1 hour and 6 minutes after the first call.</t>
  </si>
  <si>
    <t>https://www.judiciary.uk/prevention-of-future-death-reports/kate-odonnell-prevention-of-future-deaths-report/</t>
  </si>
  <si>
    <t>2024-0038</t>
  </si>
  <si>
    <t>"Miss O'Donnell's past medical history included a germ cell brain tumour which reoccurred at ages 4, 7 and 9. ... Age 11 she underwent an ACE procedure. This was used for a few years until it was changed to a colostomy."; "She passed away shortly after her arrival."; "the sepsis from which Kate died developed directly from the surgery undertaken on sixteenth March two thousand and twenty-two and that the sepsis originated in her gut."</t>
  </si>
  <si>
    <t>I commenced an investigation into her death. On seventeenth and eighteenth January two thousand and twenty-four, I held the inquest into her passing.</t>
  </si>
  <si>
    <t>Miss O'Donnell's past medical history included a germ cell brain tumour which reoccurred at ages 4, 7 and 9. She was treated with chemotherapy and radiotherapy. Aged 9 she received high dose chemotherapy and was consequently paralysed from just below the waist. She endured resulting chronic nerve pain and damage and was prescribed high daily doses of pain relief medications. Miss O'Donnell was doubly incontinent. Treatment moved from intermittent catheterisation to a suprapubic catheter. Age 11 she underwent an ACE procedure. This was used for a few years until it was changed to a colostomy. Miss O'Donnell sustained regular infections from the redundant ACE. The infections had a significant impact on her overall health and exacerbated her pain. It was therefore determined that the ACE stoma would be excised. This procedure, along with a cystoscopy, bladder washout and injection of 200 units of Botox took place on sixteenth March two thousand and twenty-two. Miss O'Donnell and her family encountered several problems in the immediate run up to the operation, to include the hospital notes being mislaid, not meeting the anaesthetist ahead of the operation, uncertainty about the colorectal surgeon's involvement, the possibility that the ACE stoma would not be reversed and subsequent confirmation that it would be and on the day of the procedure apparent uncertainty from the urologist as to how the operation would proceed. I accepted that all these points caused the family concern and frustration. I found that the operation was not well planned. On eleventh March two thousand and twenty-two Miss O'Donnell attended the hospital and gave a urine sample. The results showed a resistance to Ciprofloxacin. The consultant gave evidence that he checked the results on the morning of the operation by consulting WebIce. An audit of WebIce was provided which showed that no one accessed WebIce on the day of the operation. I held that the consultant urologist was not aware of the results of the urine sample before the operation. I determined that on the day of the operation he acted in accordance with his usual practice, rather than to tailor the antibiotics to the urine test results. He administered prophylactic Gentamicin at the start of the procedure and provided Ciprofloxacin post procedure both for the urological aspects of the surgery. The latter was ineffective as she was resistant to that medication. I found that the consultant overlooked the provision of prophylactic antibiotics for the gastrointestinal operation. I determined that the surgeon was unaware of the classification of surgeries and did not know that surgery could be clean-contaminated. He did not know of the SIGN guidelines and that prophylactic antibiotics were highly recommended for that type of gastrointestinal surgery. I held that a member of the colorectal team should have assisted with the operation. Post surgery Miss O'Donnell vomited a large amount on a single occasion and was suffering from ongoing pain. Mrs O'Donnell was her daughter's full-time carer and was an expert in caring for her daughter. I accepted her evidence that on a good day Kate's pain would be 7 out of 10. I found that the pain charts detailing Kate's pain post surgery were grossly understated. Nurses were informed of her pain but took no action to alleviate the same. The episode of vomiting was not recorded in the notes. I accepted that generally one-off vomiting and pain may not be enough to prevent discharge with most patients. However, Kate's vulnerabilities, comorbidities, and extensive involvement with the medical teams, should have ensured extra vigilance and recognition should have been given to her reactions, with medical attention being sought. I determined that Kate was not physically assessed by a doctor prior to discharge. Kate should not have been discharged without a thorough further medical assessment which had been prompted by accurate medical recordings. The family should not have left hospital without information on sepsis or what to do if Kate was to deteriorate. In the days following discharge Kate vomited daily, most days suffering several bouts of vomiting. I accepted that the Ciprofloxacin probably suppressed the sepsis that Kate was battling post surgery. Kate deteriorated and ultimately was taken to James Cook University Hospital on the morning of twenty-third March two thousand and twenty-two. She passed away shortly after her arrival. The Trust undertook an internal investigation and produced a Patient Safety Incident Investigation Report. This report was presented at the inquest by one of the Trust's Clinical Directors. He confirmed that the hospital did not investigate the issue of prescription of prophylactic antibiotics for the gastrointestinal surgery. He accepted that more should have been done to check Kate's sodium before she was discharged and that a nurse should have contacted a doctor about the pain scores even on the understated values. I instructed an independent expert to assist in determining whether any provision or omission in care contributed to Kate's death. I was informed that the provision of Ciprofloxacin contributed to Kate's death as it suppressed the sepsis she was fighting. I was also told that the omission of a prophylactic antibiotic for the gastrointestinal surgery contributed to Kate's death. The expert confirmed that the sepsis from which Kate died developed directly from the surgery undertaken on sixteenth March two thousand and twenty-two and that the sepsis originated in her gut.</t>
  </si>
  <si>
    <t>Planning for the operation was poor and resulted in the non-attendance of a colorectal surgeon at the surgery. The consultant urologist did not know the results of pre-surgery urine test results and subsequently prescribed incorrect prophylactic antibiotics post urology surgery. The consultant urologist was not aware of the classification of surgeries and did not know that surgery could be clean-contaminated. He did not know of the SIGN guidelines and that prophylactic antibiotics were highly recommended for this type of gastro-intestinal surgery. The consultant urologist overlooked the provision of prophylactic antibiotics for the gastro-intestinal surgery. There was insufficient vigilance and recognition given to Kate's post-operative presentation, considering Kate's vulnerabilities, comorbidities, and extensive past involvement with the medical teams. Kate was not physically assessed by a doctor prior to discharge. The nursing notes did not include relevant information, to include Kate vomiting and that she was in pain. The pain scores were understated. Case notes included details of a meeting on 14 March 2022 which did not take place and was a telephone call. The nursing team did not respond to repeated statements that Kate was in pain she was not offered pain relief nor was medical help sought. The family were not provided with information upon discharge as to what signs to look out for and what steps to take if Kate was to deteriorate.</t>
  </si>
  <si>
    <t>https://www.judiciary.uk/prevention-of-future-death-reports/rachel-mortimer-prevention-of-future-deaths-report/</t>
  </si>
  <si>
    <t>2024-0036</t>
  </si>
  <si>
    <t>"The conclusion of the inquest was suicide"; "On 25 June 2023 Rachel Mortimer took her own life"</t>
  </si>
  <si>
    <t>On 10 July 2023 I commenced an investigation into the death of Rachel Louise Mortimer. The investigation concluded at the end of the inquest on 12 January 2024. The conclusion of the inquest was suicide.</t>
  </si>
  <si>
    <t>On 25 June 2023 Rachel Mortimer took her own life. She was found by her son in her garden hanging.
In December 2022 Rachel Mortimer took an overdose of [REDACTED]. A Mental Health Act assessment was undertaken but she was not deemed to require sectioning at this time. On 18 June 2023 Rachel was seen by the Mental Health Liaison Team (MHLT) at Barnsley Hospital after taking an overdose of prescribed [REDACTED] and trying to hang herself. She said she had been having suicidal thoughts for a long time, she did not regret her actions and that thoughts of her family did not stop her. She was assessed by the MHLT as having risk of future impulsive self harm and suicide when using alcohol and risk of further deterioration of her mental state without timely appropriate mental health support to develop coping skills. She was referred to IHBTT and was discharged from hospital. No MHA assessment was undertaken.
She was seen by IHBTT and her risks of emotional dysregulation without engaging in therapy and risk of harmful alcohol use were identified. She was to be referred to BSARCS and told to refer herself to recovery services as mitigation. She was assessed as low risk of suicide even though she had initially stated she was not regretful of what done and disappointed that she had not died, she was assessed as not having current suicidal thoughts or intentions of suicide and wanted to engage in therapy. She was provided with contact numbers to call if she wanted to discuss her mental health at any time.
Unfortunately, whilst she was referred to BSARCS she was not accepted. Despite this being a risk factor no other mitigation was offered at this time and therefore the risk was not mitigated.
On 21 June at 4pm IBHTT Rachel's mother contacted IHBT with concerns, she was told that Rachel should contact the GP for access to services and that they could not provide any information due to data protection. At no point was Mrs Mortimer provided any information on what to do if she was concerned for Rachel's safety such as taking her to ED or that Rachel could contact certain mental health services to discuss her feelings in a crisis. A further call was made at 5.30pm, an hour and a half later, by Rachel's son, who expressed concerns that she was expressing suicidal ideas, again no signposting was given. A further call was made on the same day by paramedics with concerns and again they were told that she had been advised to contact her GP. No signposting was provided or consideration given to the fact previously identified risks which had not been mitigated and she was drinking which had been identified as having a risk of future impulsive self harm and suicide.
Despite these three contacts by family and paramedics, at no point was any safety netting in terms of the options available if they were concerned provided, such as to take her to ED or for her to call any mental health services given. A phone call was made that evening to Rachel but as police were with her she was unable to discuss and asked for a call back later which was not answered.
IHBTT discussed Rachel on 22 June 2023 and decided she should be called for a review of her mental state and risks and to offer secondary mental health follow up. Seven telephone calls were made between 22 and 26 June with no success. IHBTT knowing that she had had two previous suicide attempts, had risk factors that had not been mitigated and had recently been contacted on by family with significant concerns that she was suicidal the IHBTT treatment team took no further action and on 26 June, with no contact, assessed her as low risk due to lack of contact.</t>
  </si>
  <si>
    <t>Following concerned calls by family no advice was provided on what options were available to them if they were concerned for their family members safety and no provision of services that could be called to discuss her mental state. Despite identifying the risk of emotional dysregulation and that BSARCS would mitigate this risk when IHCBTT were informed BSARC was not available no further consideration was given to any other service to minimise the risk.</t>
  </si>
  <si>
    <t>https://www.judiciary.uk/prevention-of-future-death-reports/william-helstrip-prevention-of-future-deaths-report/</t>
  </si>
  <si>
    <t>2024-0030</t>
  </si>
  <si>
    <t>"aged 18 years"; "The conclusion of the inquest was: ACCIDENT"</t>
  </si>
  <si>
    <t>On 30 September 2022 I commenced an investigation into the death of William Steven Helstrip, aged 18 years. The investigation concluded at the end of the inquest on 8 January 2024. The conclusion of the inquest was: ACCIDENT</t>
  </si>
  <si>
    <t>William Steven Helstrip was found deceased at 5 James Court, Kirkgate, Pocklington, East Riding of Yorkshire on the 26th of May 2022. He died from the combined effects of various drugs including [REDACTED] which he had sourced from the internet. The drugs led to cardiorespiratory depression and death.</t>
  </si>
  <si>
    <t>The deceased’s parents informed the attending police officer that Mr Helstrip had been buying drugs from the Dark Web and that packages containing these drugs had been sent recorded delivery via Royal Mail to his premises. Despite this the police investigation concluded that there were no suspicious circumstances or third-party involvement surrounding Mr Helstrip’s death and hence no criminal investigation took place. This was based on the attending officer’s impression which did not appear to take into consideration the information about the sourcing and method of delivery of the drugs. Subsequently Mr Helstrip’s parents contacted the then Chief Constable of Humberside Police in 2023 informing him of their concerns about the lack of investigation on the part of the police. A senior investigating officer was then allocated to the case who looked at the issue of illicit drugs being sent via Royal Mail by recorded delivery to see whether the vendor of these substances could be identified and help police with their inquiries. Evidence was heard from this detective that whilst the investigation is still ongoing time sensitive evidence in the form of CCTV footage from the post office from whence the package was sent is irretrievably lost and that this has compromised the identification of the suspect.</t>
  </si>
  <si>
    <t>https://www.judiciary.uk/prevention-of-future-death-reports/david-mitchener-prevention-of-future-deaths-report/</t>
  </si>
  <si>
    <t>2024-0083</t>
  </si>
  <si>
    <t>"David Charles Mitchener age 89"; "death by misadventure"; "congestive cardiac failure and acute on chronic kidney failure hypercalcaemia vitamin D toxicity ischaemic heart disease"</t>
  </si>
  <si>
    <t>On 6 June 2023 Area Coroner Simon Wickens commenced an investigation into the death of David Charles Mitchener age 89 The investigation concluded at the end of the inquest on 28 December 2023 The conclusion of the inquest was of death by misadventure</t>
  </si>
  <si>
    <t>On 10 May 2023 David Mitchener was admitted to East Surrey Hospital with hypercalcaemia but despite treatment he died at the hospital on 20 May 2023. Ante-mortem test revealed vitamin D levels at 380 the maximum level recordable by the laboratory. A post mortem identified the cause of death to be congestive cardiac failure and acute on chronic kidney failure hypercalcaemia vitamin D toxicity ischaemic heart disease. David Mitchener had been taking vitamin supplements for at least the preceding nine months purchased from NaturPlus UK. There were no warnings on or in the packaging detailing the specific risks or side effects of taking vitamin D supplements.</t>
  </si>
  <si>
    <t>Vitamin supplements can have potentially very serious risks and side effects when taken in excess. Current food labelling requirements do not require these risks and side effects to be written on the packaging. Absence of appropriate warnings and guidance about dosage</t>
  </si>
  <si>
    <t>https://www.judiciary.uk/prevention-of-future-death-reports/matthew-wickes-prevention-of-future-deaths-report/</t>
  </si>
  <si>
    <t>2024-0033</t>
  </si>
  <si>
    <t>"Matthew George Wickes aged 21"; "the deceased impulsively took his own life by jumping from a bridge whilst suffering an acute anxiety crisis"</t>
  </si>
  <si>
    <t>On 30 June 2022 I commenced an investigation into the death of Matthew George Wickes aged 21. The investigation concluded at the end of the inquest on 4 August 2023. The conclusion of the inquest was that the deceased impulsively took his own life by jumping from a bridge whilst suffering an acute anxiety crisis.</t>
  </si>
  <si>
    <t>The deceased died in hospital care at 06.35 on the morning of 30th June 2022 after falling from a road bridge across Thomas Lewis Way in Southampton at approximately 05.30 that morning. Despite emergency medical attention he was unable to be resuscitated and died as a result of his injuries. No drugs or alcohol were involved in the death. The deceased was a third-year student at university and was neurodiverse. He had been struggling with the pressures of his third year of study, following irregularities created and imposed on his otherwise established study routine and rhythm of daily living as a result of successive lockdowns. He had also fallen ill with Covid-19 in March 2022 and was believed to have been suffering long covid symptoms in the subsequent months. His illness had impacted on his concentration and his ability to perform, as well as causing chronic fatigue and insomnia. As a result, he had fallen behind in his third-year project and, it is believed, had determined that he was going to be unable to successfully pass his year of study, thereby preventing his ability to proceed at university and halting his ambition to pursue his academic career. It is believed that these factors had had an overwhelming effect on him, leading, on 30th June 2022 the day of the publication of his exam results to an acute anxiety crisis out of which he was unable to see a path. Although he had left no clear explanation of his feelings or reason for his actions, the evidence established that it was more likely than not that he had jumped from the bridge in a moment of acute distress in the early hours of the morning. There was no evidence to suggest that he had accidentally fallen to his death and no evidence of any third-party involvement. It was found that his actions were impulsive yet deliberate in their intent to take his own life, whilst suffering an acute anxiety crisis.</t>
  </si>
  <si>
    <t>Matthew was neurodiverse. It was accepted that this condition was not known by the university at the relevant time, as he was diagnosed after his commencement on his course and did not disclose his condition to the university. In the circumstances, appropriate actions and case specific assistance which might otherwise have been available to and assisted Matthew were neither implemented in response nor accessed by him. Notwithstanding Matthew's neurodiversity which of itself was a barrier to him being able to reach out or to seek help, I am concerned about the level of awareness, understanding and curiosity of academic staff around the mental health of students, particularly in the post-pandemic climate, where interruptions to their study and dysregulated student life have had a significant impact on their mental health. Whilst it was explained to me that all staff are offered training on mental health management and are provided with guidance on how to support students, I am concerned that aspects of this are not made compulsory for academic staff. Where a myriad of training options are made available to staff and often required of them, with very little practical time available in which to do it, there is a risk that modules and aids with regard to mental health will not be prioritised, followed through or addressed. There is as I understand it no evident monitoring in respect of which staff have viewed or undertaken what training or indeed in respect of who has completed the modules on offer. It remains unclear as to who or how many staff have actually viewed or undertaken the online training around student mental health. Although the process of raising a concern by academic staff is a means by which such matters can be considered and is a process set up and encouraged through the student hubs, I am concerned that in not ensuring that academic staff are at least armed with the ability to spot or to know when to make initial enquiries of students or are clearly guided on how best to do so particularly with regard to an understanding of the needs and skills required to liaise with students with neurodiversity, there is a risk that an over-focus on academic policies and procedures will endure and that those students who are struggling to adhere to them will be missed or overlooked. It was evident to the Court that very positive steps have already been undertaken in planning towards an early warning system for students in the academic year 2023/24. This will allow triggers to be identified and set for academic absence and changes in study or support behaviours as is to be trialled in 2023/24. Such steps are to be commended and I hope will proceed at pace. However, I do have concerns that there is and remains an evident gap between the academic assessment of students and the pastoral support that they receive. I hope this will be addressed and filled in part in the development of staff training and understanding around mental health and in what circumstances concerns should be raised as above. Where academic absence or performance issues are identified, I am not convinced, on the evidence heard at this inquest, that enough has yet been done to also consider how reaching out to such students can be most effectively achieved. It was evident that much of the group-focused approaches offered by the university or the initiatives where the onus is placed on the student to come forward, may not work. Practically, how best can students especially those with neurodiverse needs be compassionately and empathetically approached and engaged with to ensure they receive the help and validation that they probably desperately require? The evidence at this inquest raised concerns over the existence, frequency and accuracy of the recording and minuting of academic meetings with students, especially those between the student and Personal Academic Tutor and the Project Supervisor in the third year of study. It was of concern to me that the university was unable to locate or provide clear minutes of supervisory catch ups, progress checks or agreed guidance or actions for Matthew. It was of further concern that the academic staff supporting and mentoring him in his third year had not provided written evidence of his progress or agreed minutes of actions etc to him. Whilst it is recognised, particularly in a third year of study, that there must be a balance between independence and appropriate support, it would in my view be important for any student and university academic team to have a clear record of achievement or progress. This must be able to be reflected back to the student and recorded in such a way as to ensure that both student and tutor are clear and agreed as to progress that has been achieved and as to what needs to be done to move forward. The absence of such information and appropriate support, which can lead to feelings of isolation and desperation, must be avoided at all costs.</t>
  </si>
  <si>
    <t>https://www.judiciary.uk/prevention-of-future-death-reports/john-gray-prevention-of-future-deaths-report/</t>
  </si>
  <si>
    <t>2024-0028</t>
  </si>
  <si>
    <t>"the death of John Thomas Gray"; "the conclusion of the inquest was accidental death"; "John had been admitted to the Ipswich Hospital on the 9th July 2022 after his mobility scooter drove off the promenade"; "individuals on mobility scooters were known to regularly access and use the promenade"; "Due to the demographics of the local area it was acknowledged that the use of mobility scooters on the promenade may increase in the future"</t>
  </si>
  <si>
    <t>On 20 July 2022 I commenced an investigation into the death of John Thomas Gray The investigation concluded at the end of the inquest on 10 January 2024 The conclusion of the inquest was accidental death</t>
  </si>
  <si>
    <t>John had been admitted to the Ipswich Hospital on the 9th July 2022 after his mobility scooter drove off the promenade at Felixstowe beach after John had fallen asleep. At the location this occurred there was no barrier in place to prevent a fall and the drop was one of several feet. In his fall John suffered multiple rib fractures leading to respiratory failure. John's condition continued to deteriorate following his admission and he passed away at 04:30 on the 13th July 2022.</t>
  </si>
  <si>
    <t>Evidence was heard that the height of drop from the edge of the promenade to the sand at the location John fell, whilst on his mobility scooter, was approximately 5 feet. The court was told that, at a number of locations, the height from the edge of the promenade to the sand was prone to change, and a system was in place to monitor this. It was however, acknowledged, that unusual high tide conditions, and or weather activity could significantly change the drop height in a short period of time. Evidence heard that at high-risk locations, such as areas with persistent long drops, drops onto concrete, or drops onto rock sea defences, permanent barriers were installed. In other areas signage and or painted markings were used to highlight the risks of a potential fall. It was acknowledged that individuals on mobility scooters were known to regularly access and use the promenade. Due to the demographics of the local area it was acknowledged that the use of mobility scooters on the promenade may increase in the future. Evidence was also heard from a mobility scooter supplier and engineer, who explained that falling asleep on a mobility scooter was not uncommon, and happened more frequently than the general public might think. The supplier explained that this often led to accidents, leading to damage to the mobility scooters, which required repair. I am therefore concerned that falls from the promenade onto the beach, in areas where there is no barrier, would occur again in similar circumstances, as the current signage and markings provide no warning to an individual asleep on their mobility scooter. If this were to occur as in this case in an area where the height of drop from the edge of the promenade to the sand was greater than normally expected, I am concerned this would lead to future loss of life.</t>
  </si>
  <si>
    <t>https://www.judiciary.uk/prevention-of-future-death-reports/2024-0031-prevention-of-future-deaths-report/</t>
  </si>
  <si>
    <t>2024-0031</t>
  </si>
  <si>
    <t>"I made a determination at inquest of death by suicide"; "jumped from the roof of his block of flats"</t>
  </si>
  <si>
    <t>On 8 August 2023, I commenced an investigation into the death of [REDACTED]. The investigation concluded at the end of the inquest on 15 January 2024.
I made a determination at inquest of death by suicide. [REDACTED] jumped from the roof of his block of flats at 5.33pm on 26 July 2023. [REDACTED]</t>
  </si>
  <si>
    <t>Before he jumped off the roof, [REDACTED] called the Metropolitan Police Service who in turn called the London Fire Brigade. When police officers tried to negotiate with him, [REDACTED] appeared receptive to the idea of coming down off the roof safely. Police officers were reluctant to suggest that he return the way he had come, as by now it was raining and they were concerned that he would slip, and so he waited on the roof for firefighters to escort him.</t>
  </si>
  <si>
    <t>1. [REDACTED] rang police at 4.33 pm, exactly one hour before he actually jumped off the roof. Police attended immediately and sought firefighter assistance immediately. However, they reported to me at inquest that there was some delay in the attendance of LFB.
2. Upon attendance, firefighters recognised that their ladders would not reach the roof of the flats and so called for an extended height ladder appliance. This had to travel from further afield and [REDACTED] became more agitated during the wait. It had not arrived at 5.33 pm when he jumped.
The police were especially concerned that the extended height ladder appliance had not been requested from the outset, given that the call was in respect of a person on the roof of a block of flats.</t>
  </si>
  <si>
    <t>https://www.judiciary.uk/prevention-of-future-death-reports/dorota-kuklinska-prevention-of-future-deaths-report/</t>
  </si>
  <si>
    <t>2024-0027</t>
  </si>
  <si>
    <t>"death of Dorota Marta Kuklinska"; "died from a catastrophic brain bleed caused by a cerebral artery aneurysm"</t>
  </si>
  <si>
    <t>On 10th September 2023 I commenced an investigation into the death of Dorota Marta Kuklinska. The investigation concluded at the end of the inquest. The conclusion of the inquest was; died from a catastrophic brain bleed caused by a cerebral artery aneurysm due to a misreported CT scan and not referring to specialist neurosurgeons.</t>
  </si>
  <si>
    <t>Mrs Kuklinska attended the City Hospital on the twenty-seventh of June two thousand and twenty-three having woken at five o'clock in the morning with a severe headache ten out of ten in severity and radiating down the neck and eyes. The headache was associated with vomiting, fever, chills and light sensitivity. There was concern she had suffered a brain bleed so a CT scan was arranged which was misreported as normal as it was later found to show some subtle signs of cerebral swelling but no brain bleed. Had the CT scan been correctly reported it is likely a referral would have been made through NORSE to specialist neurosurgeons and the condition would have been identified and successfully treated. Clinicians advised that a lumbar puncture was necessary to confirm or rule out a brain bleed. This was explained to Mrs Kuklinska who was advised of the risks and benefits of a lumbar puncture and given an information leaflet but she declined a lumbar puncture and self-discharged against medical advice. She was advised to see her GP about the high blood pressure which was identified at the hospital. Given the strong clinical signs of a brain bleed and refusal of lumbar puncture a referral should have been made through NORSE to the specialist neurosurgeons which would on balance have identified the condition and successful treatment would have been provided. She attended her GP on the twenty-eighth of June two thousand and twenty-three and was prescribed blood pressure medication. On the seventh of July two thousand and twenty-three she advised the GP her headache had resolved as her blood pressure became normal. She collapsed at home on the twentieth of July two thousand and twenty-three and was readmitted to hospital where a CT scan confirmed an unsurvivable brain bleed caused by a right middle cerebral aneurysm. She died at the hospital on the twenty-first of July two thousand and twenty-three.</t>
  </si>
  <si>
    <t>The inquest heard evidence from a specialist neurosurgeon at University Hospital Birmingham that there are guidelines to confirm a patient with strong clinical signs of a brain bleed should be referred through NORSE particularly when they have refused a lumbar puncture which is the usual test undertaken in accordance with the NICE guidelines. Clinicians at Sandwell and West Birmingham Hospital City hospital site said they were unaware of those guidelines and did not consider a referral for Mrs Kuklinska. Consideration needs to be given to establishing clear guidance with acute trusts to ensure patients with strong clinical signs of a brain bleed are referred for specialist neurosurgical advice.</t>
  </si>
  <si>
    <t>https://www.judiciary.uk/prevention-of-future-death-reports/kane-boyce-prevention-of-future-deaths-report/</t>
  </si>
  <si>
    <t>2024-0034</t>
  </si>
  <si>
    <t>"Kane Christopher Boyce aged 41"; "ligature around his neck"; "self-inflicted prisoner deaths"</t>
  </si>
  <si>
    <t>A coronial inquest into his death was opened on 23rd November 2021. An inquest was resumed before a jury on 6th November 2023, concluding on 22nd November 2023.</t>
  </si>
  <si>
    <t>Kane Christopher Boyce aged 41 was discovered inside his locked cell at 0150 on the third of October two thousand and twenty-one with a ligature around his neck. Emergency first aid was provided by wing officers and healthcare prior to the arrival of paramedics. Kane could not be resuscitated, and he was declared deceased at 0223 on the third of October two thousand and twenty-one. His death occurred sometime between the hours of 0013 and 0150 on the third of October two thousand and twenty-one, a period of time he was not subject to observations. Kane was under the influence of alcohol at the time of his death. Kane obtained the alcohol from an unknown source during the day of the second of October two thousand and twenty-one, which was consumed throughout the evening in celebrations of this recent birthday. The level of alcohol found in his body has caused significant impact on Kane’s judgement and mood. Kane was prescribed an anti-depressant, which was not present in his toxicology report, which indicates that Kane had not taken his prescribed medication for at least five days prior to his death. Both of these factors combined contributed to this death. Three separate members of staff suspected Kane to be acting under the influence of alcohol when they spoke to him at 2314 hours, 2329 hours and 0008 hours, respectively. Those staff all failed to adequately share information about Kane’s intoxication with colleagues. They further failed to open an ‘under the influence log’ contrary to the local prison policy. This failing contributed to the circumstances of his death because the opening of a log would have necessitated a medical review with regular monitoring of his condition by healthcare over the following hours. Instead of following the policy on the night of his death, staff isolated the electricity supply to the sockets inside his cell in order to prevent him from playing loud music. The decision to isolate his cell from the electricity supply was not an authorised and approved prison action, and it was not supported by training or guidance for staff. Staff failed to consider Kane’s level of risk of harm or his wellbeing when isolating the electricity supply. Staff actively ignored Kane’s cell bell for long periods of time. The action of ignoring cell bells was not an authorised and approved prison action, and staff were not supported to do so with training and guidance. Again, staff failed to consider how this might affect his level of risk of harm or his wellbeing. The above failings more than minimally contributed to his death.</t>
  </si>
  <si>
    <t>A number of the prison staff involved in Kane’s care in October 2021 continue to work at the prison and were unaware of local policy in relation to the matters below as of present times. Having received no formal evidence of any changes made at HMP Lowdham Grange, and staff having failed to report any evidence of changes, I highlight the following concerns. Ignoring cell bells. I heard evidence that staff were engaging in the deliberate ignoring of prisoner cell bells. I have seen no local policy which either prohibits such activity, or, if such activity is permitted, supports staff to make risk-based considerations about how and when to ignore cell bells. I observe that deliberately ignoring cell bells appears to be a wholly dangerous practice as the cell bell is the only method of communication between prisoner and staff during periods of lock up, including night state. The practice appears to be all the more dangerous when one considers some staff suspected Kane to be in a state of heightened emotion and acting under the influence of alcohol. Isolating power to cells. As above, I have seen no policy which supports the isolation of power to cells including who has the power to make such a decision, how long the power should be isolated for, and whether staff are required to consider any risk factors when determining whether to isolate power to the cell. Failure to follow the local Under the Influence Policy. Three members of staff suspected Kane was under the influence of something in the hours before his death, yet none opened an under the influence log or sought any medical advice about how frequently to check on him, what signs of deterioration to look out for, and when to seek further assistance. Lack of understanding of Prison Service Instruction 64/2011, and possible discord between local policy and the PSI. A number of prison officers believed Kane’s birthday was incapable of amounting to a “key date or anniversary” for the purposes of PSI 64/2011. It seems to me to be common sense that a birthday, being the anniversary of one’s birth, could amount to a potential trigger date for heightened emotions which considering a prisoner’s risk of self harm and suicide. That is not to say it would be so for each and every prisoner, but perhaps something to be cognisant of when dealing with an emotional and intoxicated prisoner. I have seen no evidence that this is covered in Sodexo’s training for staff on the ACCT process, if indeed any series of training exists. A number of prison officers gave evidence that an ACCT was not necessary because Kane had not said to anyone that he was going to harm himself either fatally or otherwise. Serco’s Safer Prison Operating Policy August 2022 is confusing on this point and seems to suggest at paragraph 3.4 that staff should only open an ACCT when a statement of self-harm has been verbalised. This is not consistent with the PSI. Sodexo have not offered for scrutiny any local policy, guidance or training material on the threshold for opening an ACCT, but even if such exists, it appears some staff continue to labour under the misapprehension that a prisoner must say they are thinking of harming themselves before an ACCT can be opened. A failure to implement learning from the investigations that follow deaths in custody. Many of the staff giving evidence explained that they had not read the PPO report, nor were they aware of the issues identified by the PPO prior to giving evidence at the inquest. I have seen no evidence of the systems in place at HMP Lowdham Grange to seek to learn from deaths in custody at the earliest opportunity. Poor quality early learning review process, 5 November 2021. While it is recognised that the ELR process is designed to capture information at a very early stage of the investigation, it is nevertheless an important tool in seeking to identify safety issues that should be addressed swiftly in order to prevent future deaths. The central issue in this case was obvious from the outset, as recorded in various intelligence reports submitted by staff on the night of the death, namely, a number of members of staff suspected Kane to be under the influence of alcohol yet failed to take the necessary steps to seek to safeguard against harm. On page 4 of the ELR it is concluded that all procedures were followed and there were no local or national recommendations for learning lessons. It is difficult to rationalise this conclusion against the evidence available even at the earliest stages of the investigation. The author was clearly aware that staff had considered Kane to be under the influence of alcohol and should have been aware that no Under the Influence Log existed. The author simply notes that the policy has been reviewed. There is no explanation as to why the policy wasn’t followed. Was the policy unclear in its requirements? Was there an absence of staff training on the policy? Of great concern to me is the fact that staff giving evidence at the inquest still seemed to fail to grasp the significance of intoxication as a risk factor for self-harm. My concerns extend beyond the quality of the report, but also to the accuracy of the same. The report is written in such a way as to create the impression that the author interviewed key members of staff. Comments are attributed to staff at particular points in time, yet all prison staff witnesses denied ever having been interviewed as part of the ELR process. It is unclear exactly what methodology the author has used during the investigation. I am concerned that the quality of the investigation has led to missed opportunities to have identified these issues at the outset. A lack of candour both organisationally and individually. I would be very interested to understand how the duty of candour applies to the prison service and those individuals within the employ of the service whether employed directly or through a private provider as in this case. There is a statutory duty of candour applicable to healthcare organisations and professionals, as well as a more recent agreement by the College of Policing for members to adhere to a Code of Candour. In practise, candour creates a culture of being open and honest with all stakeholders by accepting when things go wrong, taking remedial steps as soon as practicable, and thus reducing the risk of events repeating themselves. In the context of a death, candour from the outset is essential in order to support the bereaved family. The position adopted by Serco in this inquest, as it has in other inquests, could be said to represent the very opposite of candour. Having heard evidence supplied on oath by their own staff members that there were multiple failures to open an under the influence log evidence which was not contested the organisation nevertheless required the jury to return a finding on this issue, and each and every issue, instead of a factual finding being presented to the jury as agreed by all Interested Persons. The inquest is not an adversarial process, there is no burden of proof. The Interested Persons are under a duty to assist the investigative process in an open and honest manner by identifying those issues that genuinely require determination by the jury, and those on which there is agreement. Sadly, in my extensive experience of conducting Article 2 inquests locally, this is not an isolated example of the uncomfortable position adopted by the prison service in failing to put forward sensible and reasonable factual admissions of shortcomings. I am concerned by the apparent absence of a culture of candour supporting those staff who work within the prison service. Many of the staff members giving evidence explained that the inquest was the first time it had been suggested to them that they had not adhered to policy. In the intervening period of over two years between Kane’s death and the inquest, no-one at the prison had asked key staff to reflect on the care they provided to Kane that night and consider areas of learning. Again, this is not a position unique to this inquest, and is of great concern in the context of a rising number of self-inflicted prisoner deaths at HMP Lowdham Grange since Kane’s tragic death in 2021. I would be grateful if your response could address what steps have been, or are being taken, to ensure that candour is applied throughout the death in custody process.</t>
  </si>
  <si>
    <t>https://www.judiciary.uk/prevention-of-future-death-reports/charles-harper-prevention-of-future-deaths-report/</t>
  </si>
  <si>
    <t>2024-0022</t>
  </si>
  <si>
    <t>On 22 May 2023 I commenced an investigation into the death of Charles Harper. The investigation concluded at the end of the inquest on 11 January 2024.</t>
  </si>
  <si>
    <t>Mr Harper was involved in horizontal directional drilling and associated works, forming part of the HS2 high-speed railway construction project on land known as Sublot 5 Site, Land North of Hollywell Brook, Middle Lane, Birmingham. On 27th April 2023 ducting made from rigid 180mm polyethylene coiled pipe was being dispensed from a coil trailer through a pre-drilled 100 metre hole. Mr Harper was stood sufficiently close to the trailer, that at the end of dispensing when the stored energy was released, it caused the unsecured tail end of the coiled pipe to spring and strike Mr Harper causing serious abdominal and chest injuries, and he died the following day. The coil trailer was supplied with a restraining clamp and strap. The operating manual for the coil trailer, and method statement and risk assessment for the work, all identified the risk of the tail end of coiled pipe springing as a consequence of stored energy, and that it should be secured to the trailer. No such securing mechanism was utilised on 27th April 2023 and this contributed to Mr Harper's death.</t>
  </si>
  <si>
    <t>A material number of drilling and pipe dispensing companies have in the past and continue to dispense coiled pipe without the use of any method of securing the tail end of the pipe coil contrary to trailer operating manual instructions. The use of exclusion zones may be insufficient alone and provide a false sense of security to guard against the risk of a worker being struck by the tail end of a coiled pipe springing in an unpredictable way when stored energy is released at the final stage of dispensing.</t>
  </si>
  <si>
    <t>https://www.judiciary.uk/prevention-of-future-death-reports/trevor-monerville-prevention-of-future-deaths-report/</t>
  </si>
  <si>
    <t>2024-0025</t>
  </si>
  <si>
    <t>"Trevor Alan Monerville aged 33"; "died as a result of natural causes, namely SUDEP having suffered from epilepsy and non epileptic attack disorder"</t>
  </si>
  <si>
    <t>On 22 April 2021 I commenced an investigation into the death of Trevor Alan Monerville aged 33. The investigation concluded at the end of the inquest on 25 September 2023. The conclusion of the inquest was a narrative verdict finding that Trevor Alan Monerville died as a result of natural causes, namely SUDEP having suffered from epilepsy and non epileptic attack disorder. He was detained at HMP Lewes initially on the healthcare wing, and then on M wing in a single cell. Monitoring ceased once the ACCT was closed on 10 March 2021. On 18 April 2021 in the morning Trevor was found unresponsive in his cell and death was confirmed soon after. The communications between all organisations within the prison and between the prison and outside agencies, the monitoring systems, the sharing of medical information and engagement with Trevor's family were found to be inadequate and there was insufficient and inadequate management of Trevor's care.</t>
  </si>
  <si>
    <t>Trevor Monerville had been detained at HMP Lewes since 30 November 2020. He was moved to M wing on 16 January 2021. He was placed in a single cell and appeared settled and was part of the daily cleaning crew. He was last seen by the night staff at around 5 am on 18 April 2021 during routine checks. At 9.50 am he was found unresponsive face down on his cell floor. Prison staff rolled him onto his back and saw blood around his nose. CPR was started and an ambulance called. The ambulance crew continued CPR in spite of obvious signs of rigor mortis in his lower limbs for approximately one hour. Role was confirmed at 10.59 am. A brief search of the cell revealed a significant quantity of medication in tablet form some of which was no longer coated and stuck together indicating it had been removed from the mouth.</t>
  </si>
  <si>
    <t>Consideration should be given to the review of the treatment, monitoring and management of patients with a history of epilepsy or seizures by both the prison staff and healthcare staff. In particular, there was no seizure care plan, no seizure diary and once the ACCT had closed on 10 March 2021, there was no formal mechanism of monitoring Trevor's condition. Further, the ACCT is not a suitable mechanism for such monitoring. The CSRA policy is designed to protect other prisoners, but not those who suffer from medical conditions as Trevor suffered. PPG in their evidence to be considered relating to PFD matters state that a care plan dashboard is now in place at HMP Lewes but this does not appear to be individualized or tailored to the prisoner's clinical requirements. Communication between healthcare and prison staff especially when Trevor was returned to the wing, between the prison staff and family, briefing by prison managers to officers on the wing about Trevor's condition were all inadequate. Evidence was heard about the lack of integration of various IT systems which contributed to poor communication. In spite of the evidence from PPG regarding the sensitivity of medical records which should not be disclosed to the prison staff, I remain concerned that there was no effective monitoring and management of Trevor on the wing once the ACCT was closed. There was no mechanism in place for prison and healthcare staff to report their concerns about Trevor's non compliance with taking his medication to Security, thus preventing the cell from being searched for retained medication. There was a lack of training of prison staff in dealing with long term health conditions such as epilepsy on the wings. I understand there is a deficit in national policy within the prison service to manage and support prisoners with epilepsy and seizures.</t>
  </si>
  <si>
    <t>https://www.judiciary.uk/prevention-of-future-death-reports/rhys-hill-prevention-of-future-deaths-report/</t>
  </si>
  <si>
    <t>2024-0021</t>
  </si>
  <si>
    <t>On 9 February 2023 I commenced an investigation into the death of Rhys Lennon Hill. The investigation concluded on 20 December 2023 and the conclusion was one of narrative: died from a complication of a previous surgical procedure, where the complication was not identified until after his death. The medical cause of death was 1a) pulmonary embolus; 1b) deep vein thrombosis formation in the context of recent primary lumbar discectomy</t>
  </si>
  <si>
    <t>Rhys Lennon Hill had spinal surgery at the Royal Preston Hospital. On 30th January 2023 Rhys was offered his Dalteparin. He refused it. On the balance of probabilities that refusal was linked to the time it was offered at and because he was in some discomfort. The refusal of Dalteparin was not escalated to the clinical team and there is no evidence that the risk presented by the omission of the dose of Dalteparin was evaluated by the treating clinicians. Rhys was discharged on 30th January 2023 from the Royal Preston Hospital. The Trust policy required that at discharge a patient and their family members must be provided with verbal and written information about VTE. The Trust policy was not followed. As a consequence, Rhys and his family did not have clear instructions on how to reduce the risk of developing a VTE and the symptoms to look for. This probably increased the risk of Rhys developing a VTE. On 9th February 2023 Rhys collapsed at his home address and attempts to resuscitate him were unsuccessful. A post-mortem examination found that he had died from a pulmonary embolus due to a deep vein thrombosis. On the balance of probabilities, the cause of his deep vein thrombosis was the recent surgery he had had undertaken. The risk of him developing a deep vein thrombosis was increased by the Trust discharge policy not being followed and a risk assessment not being undertaken following his refusal of the Dalteparin on the morning of the discharge.</t>
  </si>
  <si>
    <t>The inquest heard evidence that communication between clinicians and the nursing team on the neurosurgical ward was not effective. The teams appeared to operate in silos and key information about patients did not appear to have been shared between the teams. Documentation clinical and nursing was incomplete and did not detail key important information about Rhys. This included ward round notes containing limited information which meant it was difficult to know what matters had been considered as part of discharge planning and what information was known to the clinicians. The VTE policy was not fully followed and there was evidence that there was limited understanding by staff of precisely what the trust policy required in relation to reducing the risk at discharge of VTE. Despite a critical medicine being not given to Rhys there appeared to be no clear policy on how that would be escalated to a senior nurse treating clinician and how that escalation would be captured in the notes. The evidence was that the system and responsibility between the hospital pharmacy and clinicians for reconciling medications given in the community with those given in the hospital to ensure all necessary medications were given was unclear. As a consequence Rhys did not receive his ADHD medication. There appeared to be limited understanding amongst the nursing team of when a hospital passport system should be instigated for someone who was admitted with a passport. The system for deciding when a discharge from the neurosurgical ward was safe was unclear. The evidence appeared to suggest that the physiotherapy team took responsibility for it if they assessed mobility at a suitable level. It was unclear how that was overseen and fitted with the responsibility of the treating clinician. The VTE policy of the trust is based on the NICE guidance. The inquest identified that there is a difference in approach on the use of prophylaxis for a surgical bariatric patient and a neurosurgical patient. Where there is a bariatric patient who is a neurosurgical patient there does not appear to be any clarity on how the challenges should be approached to reduce the risk of VTE as far as possible.</t>
  </si>
  <si>
    <t>https://www.judiciary.uk/prevention-of-future-death-reports/nadia-wyatt-prevention-of-future-deaths-report/</t>
  </si>
  <si>
    <t>2024-0024</t>
  </si>
  <si>
    <t>"Nadia Wyatt 53"; "Nadia was a 53-year-old woman"; "the conclusion of the inquest was suicide"</t>
  </si>
  <si>
    <t>On 4 August 2023 I commenced an investigation into the death of Nadia Wyatt 53 The investigation concluded at the end of the inquest on 8 January 2024 The conclusion of the inquest was suicide</t>
  </si>
  <si>
    <t>Nadia was a 53-year-old woman who had been struggling with issues affecting her mental health, namely severe anxiety, separation anxiety and depression initially in 2014 and then again from May 2023. Her separation anxiety had become so severe that it also began to impact her husband and his ability to leave her alone for any significant length of time and carry out his own work. She saw her GP on sixteenth and thirtieth June, and on thirtieth June she was referred to the Crisis Response Team. On both fifth and eighth July, she left a note for her family and took a taxi to a train station and multi-storey car park respectively. On each of those occasions, Nadia was found by police and taken to hospital. From tenth July she received specialist in-patient care at the Peter Bruff Unit, before being discharged home on seventeenth July under the care of the Crisis Home Treatment Team, who attended upon her either in person or virtually until twenty-fifth July. From twenty-third July she began to reach out to other professional colleagues she had been a counsellor herself via text message and email and made desperate pleas for help, to such an extent that one of these professionals called the police. On twenty-sixth July she recorded a video message for her daughter and left a handwritten note for her husband and daughter. She took sleeping tablets and appeared to have drunk some wine as well. When her husband returned home that evening, he found her hanging. A post-mortem examination confirmed the medical cause of death to be 1a Hanging. The toxicology report was consistent with medication that Nadia had been taking, both prescribed and over the counter remedies. Despite a clear desire to want to get better, intervention from professionals and the support of a dedicated husband, Nadia's mental health declined to such an extent that she appeared to be unable to cope with her life as it had become. I concluded that she undertook the act of hanging herself, that act caused her death and that Nadia intended that that would be the outcome.</t>
  </si>
  <si>
    <t>Failure to update Nadia's records with the outcomes of referrals that were made and whether such referrals were accepted or declined, either for Nadia or her carer. Failure to include within her records considerations and professional opinions reached on the prospect, or not, of readmission for in-patient treatment together with the final decision and rationale. Lack of bespoke care plans tailored to Nadia's needs. Notwithstanding the fact Nadia had begun to disengage and declined to be involved in her care planning, more personalised plans could have been drafted taking into account her personal characteristics, needs and past medical history. Evidence of cutting and pasting into Nadia's care plan from another patient's care plan. Failing to undertake risk assessments at all relevant and appropriate stages and/or failure to record that such an assessment had in fact taken place and what the outcome was. Failing to provide a RAG rating to risk assessments and/or to indicate where required that a risk exists. Failure to include risk management and contingency planning within Nadia's care plans as well as key elements of her condition at that time, including her recent inpatient admission. The potential for over-reliance on Nadia's husband, albeit he was only too willing to support her and care for her, and the need to balance maintaining Nadia's care and treatment in the community with the need to support her carer as well.</t>
  </si>
  <si>
    <t>https://www.judiciary.uk/prevention-of-future-death-reports/dennis-king-prevention-of-future-deaths-report/</t>
  </si>
  <si>
    <t>2024-0020</t>
  </si>
  <si>
    <t>"Dennis John William King aged 84"; "myocardial infarction"; "left ventricular wall rupture"</t>
  </si>
  <si>
    <t>On 20 December 2022 I commenced an investigation into the death of Dennis John William King aged 84. The investigation concluded at the end of the inquest on 29 November 2023. The inquest was heard without a jury.</t>
  </si>
  <si>
    <t>On the evening of 9th December 2022, Dennis John William King suffered sudden chest pain which extended down his arm. At 22.51 Mr King’s wife called 999 and spoke with an ambulance service call handler. Following triage of the call, the response to Mr King’s call was graded as a Category 3 a potentially urgent condition which is not life threatening with a target response of 120 minutes. This call was subsequently re-graded following review in the call centre at 23.18 to a Category 2 a potentially serious condition requiring rapid assessment, urgent on scene intervention or transport to hospital, with a response within 40 minutes and a target of 18 minutes.
At 23.53 Mrs King called again to enquire after the estimated time of arrival for the ambulance and was advised that due to high demand in the West Suffolk area that evening, the waiting time for an ambulance could be as long as six hours. On receiving this information Mr and Mrs King decided to make their own way to the West Suffolk Hospital arriving there at 00.58 on the 10th December 2022. The ambulance service were advised and the response stood down.
Within 40 minutes of arrival Mr King had been diagnosed as suffering an ST segment elevation myocardial infarction STEMI and arrangements made for him to be received as a patient at the regional specialist centre at the Royal Papworth Hospital for an urgent angioplasty procedure to be performed. The time was 01.44 on the 10th December 2022. Mr King’s condition at this point was stabilised and he was being closely monitored in a resuscitation room. Treating clinicians assessed his condition as necessitating an urgent transfer to the Royal Papworth and for the angioplasty procedure to be conducted forthwith.
The ambulance call centre was contacted by the hospital emergency department at 01.37 with a request for an urgent transfer to the Royal Papworth. Emergency department staff were advised that there would be a 5 hour delay for an ambulance to attend. The call from the hospital emergency department to the ambulance service was graded by the ambulance call handler as a category 2 response. When the response timing was challenged the emergency department matron was advised that the hospital was a place of safety. The ambulance call handler assessment did not seem to take into account the clinical assessment of accident and emergency department staff who, in consultation with the regional cardiac intervention hospital, had determined Mr King’s further treatment at the regional cardiac centre was a matter of urgency.
An ambulance subsequently arrived at West Suffolk Hospital Accident and Emergency Department at 04.36 and then transferred Mr King to the Royal Papworth Hospital, arriving at 05.56 on the 10th December 2022. Mr King underwent treatment for what was identified as an occluded left anterior descending artery. The procedure was completed without incident and Mr King was placed on a cardiac ward.
About 1 hour after the procedure, Mr King’s condition deteriorated and he suffered a left ventricular wall rupture, a recognised complication of either the myocardial infarction he had suffered or the surgical procedure to correct the occluded artery, or both. Mr King received emergency surgery to repair the rupture by way of a patch which was successful. However, Mr King’s condition deteriorated and he died on the 13th December 2022.</t>
  </si>
  <si>
    <t>a Availability of ambulances to carry out transfers in a timely manner in urgent cases between NHS hospitals and in responding to 999 and 111 calls in the community b Confusion as between ambulance and hospital staff and a lack of clarity in the purpose of and process for the categorisation of transfers particularly in urgent situations between NHS hospitals c The suitability of the NHS approach to centralising exigent care in regional centres such as the Royal Papworth Hospital for cardiac conditions if the means to deliver such an approach are inadequate d Adequacy of the action plan provided to the court in addressing the concern at a above and that of ambulance attendances to 999 and 111 calls the plan is generalised lacking detail and any means of measurement of progress</t>
  </si>
  <si>
    <t>https://www.judiciary.uk/prevention-of-future-death-reports/iona-buckingham-prevention-of-future-deaths-report/</t>
  </si>
  <si>
    <t>2024-0023</t>
  </si>
  <si>
    <t>"Iona Grace Buckingham aged 9 months"</t>
  </si>
  <si>
    <t>On 14th December 2022 an investigation was commenced into the death of Iona Grace Buckingham aged 9 months. The investigation concluded at the end of the inquest on 10th January 2024. The conclusion of the inquest was a narrative conclusion.</t>
  </si>
  <si>
    <t>On 28 November 2022 Iona Buckingham was admitted to the Northampton General Hospital for oxygen therapy and feeding support in view of a diagnosis of bronchiolitis. A chest x-ray was performed on 29 November 2022 which showed right upper lobe pneumonia and some pleural effusion. Iona was escalated from high-flow nasal cannula oxygen to continuous positive airway pressure (CPAP). Iona continued to receive antibiotics and her condition appeared to improve. On 30 November 2022 she was stepped down from high-dependency care. At or around 14:00 on 3 December 2022 Iona was reviewed. She was observed to be in distress and was struggling to breathe. Iona was upgraded to a higher level of respiratory support. She was to be reviewed later for a possible need to return to CPAP. At or around 10:00 on 4 December 2022 a chest x-ray was performed. The x-ray showed a whiteout to the right lung and pleural effusion. Iona was moved to the High Dependency Unit where she returned to CPAP. Attempts were made to insert an endotracheal tube (ETT). A further x-ray showed that the ETT was not properly located and therefore a decision was made to re-site it. In doing so, the ETT became dislodged. Iona went into cardiac arrest. Despite attempts to resuscitate her, Iona died at 18:37 on 4 December 2022.</t>
  </si>
  <si>
    <t>https://www.judiciary.uk/prevention-of-future-death-reports/nicholas-cork-prevention-of-future-deaths-report/</t>
  </si>
  <si>
    <t>2024-0015</t>
  </si>
  <si>
    <t>"Nicholas Cork then aged 57 years"; "medical cause of death was 1a bronchopneumonia 1b chronic obstructive pulmonary disease II liver cirrhosis substance misuse disorder diabetes mellitus"</t>
  </si>
  <si>
    <t>On 15th June 2023 an investigation was commenced into the death of Nicholas Cork then aged 57 years The investigation concluded at the end of an inquest heard by me on 5th January 2024
The inquest concluded with a short narrative conclusion which set out that while substance misuse did not directly cause Mr Cork’s death it did more than minimally contribute to it The medical cause of death was
1a bronchopneumonia
1b chronic obstructive pulmonary disease
II liver cirrhosis substance misuse disorder diabetes mellitus</t>
  </si>
  <si>
    <t>Mr Cork lived in supported accommodation at Conway House, 18-22 Quex Road, London, NW6 4PL, which is a service operated by Sapphire Independent Housing. The funding for Mr Cork’s placement at Conway House was provided by the Local Authority. Mr Cork had been resident at Conway House since 2022. Following his arrival at Conway House in 2022, staff assessed him as being ‘at risk’ due to a combination of his physical health conditions, his ongoing substance misuse issues, and his continued engagement with aspects of the criminal justice system. In the early morning of 22nd May 2023, Mr Cork was found unresponsive in his room and an ambulance was called. Paramedics verified the fact of his death at 06:28 on 22nd May 2023.</t>
  </si>
  <si>
    <t>There was evidence that staff at Conway House were significantly concerned for Mr Cork’s welfare, which is why he was deemed as ‘at risk’. As a result of being ‘at risk’ I was told that welfare checks were required to be undertaken, at least every 24 hours. Such checks required a staff member to physically see and interact with Mr Cork or, in the alternative, to telephone him and speak to him. Welfare checks were then required to be recorded on a spreadsheet. Despite this, I was told in evidence that welfare checks would only be recorded if the resident in question was actually ‘seen’ by the staff member undertaking the check; this raises the concern that there is disparity about what constitutes a welfare check and what will or will not be recorded. I heard evidence that prior to Mr Cork being found unresponsive in his room on twenty-second May two thousand and twenty-three, the last recorded welfare check for Mr Cork was during the early shift of Saturday twentieth May two thousand and twenty-three. The concern here is that Mr Cork, despite being required to have welfare checks at least once every 24 hours, was not properly checked upon for between 36-48 hours prior to his death. A night project worker at Conway House told me in evidence that they had opened Mr Cork’s door at about 20:35 on Sunday twenty-first May two thousand and twenty-three, but did not enter the room to see or assess Mr Cork. The only reason for opening the door appears to have been the arrival of the ‘EMS team’ who were required to check that Mr Cork was at home for the purposes of conditions imposed by the criminal justice system. Having heard what they believed to be snoring, the staff member closed the door and left. This fact was verified by Metropolitan Police Officers who checked CCTV footage as part of their initial investigation following Mr Cork’s death. The concern here is that staff made assumptions that the ‘snoring’ noise was coming from Cork’s room and not an adjoining room, and that the noise was snoring, without investigating further. This was a missed opportunity to properly check on Mr Cork’s welfare, as required. In evidence, I was taken through the spreadsheet that is used to record all checks and/or welfare checks required for any residents of Conway House. The record system appears to have been a basic Microsoft Excel spreadsheet devised by staff. I was told that the computer and/or spreadsheet often ‘crashed’, which led to data sometimes not being able to be recorded. I also observed that some fields of the spreadsheet were often left blank. Staff undertaking and recording checks regularly appeared not to input their name(s) or the time at which checks were undertaken. I was also told that while there was some training on how to undertake and record welfare checks, this was not needed because it was a simple task. The concern here is that the recording system for welfare checks may not be adequate and that the approach taken to filling in the data required on the spreadsheet varied from one staff member to another, which may also indicate that there is a training need. I was told in evidence that the same spreadsheet is still used to record any checks and/or welfare checks required for residents. I was told that the issues identified with a lack of checks for Mr Cork were caused by the fact that there were a significant number of agency staff on duty and that Conway House no longer uses agency staff. However, the staff member that opened Mr Cork’s door at 20:35 (without entering the room or seeing Mr Cork) on twenty-first May two thousand and twenty-three and subsequently found him unresponsive on the morning of twenty-second May two thousand and twenty-three was a substantive member of staff. I was not reassured that any proper investigation into these issues had been undertaken or that any action(s) required to bring about improvements in the system of undertaking and recording welfare checks have been identified and/or implemented.</t>
  </si>
  <si>
    <t>https://www.judiciary.uk/prevention-of-future-death-reports/andrew-rees-prevention-of-future-deaths-report/</t>
  </si>
  <si>
    <t>2024-0018</t>
  </si>
  <si>
    <t>the death of Andrew James Rees; conclusion of the inquest was accident; consumed very high levels of alcohol on a night out with friends; died at Portishead Marina Portishead North Somerset due to immersion in water</t>
  </si>
  <si>
    <t>On 24 February 2023 an investigation was commenced into the death of Andrew James Rees. The investigation concluded at the end of the inquest on 9 January 2024. The conclusion of the inquest was accident</t>
  </si>
  <si>
    <t>Mr Rees consumed very high levels of alcohol on a night out with friends on 3 February 2023 which impaired his motor control when walking home severely intoxicated. His route home was alongside an unguarded part of Portishead Marina from which his body was later retrieved. He died at Portishead Marina Portishead North Somerset due to immersion in water</t>
  </si>
  <si>
    <t>Boatfolk Marinas Ltd only In evidence it was identified that in the vicinity of where the deceased was retrieved from the water the rescue chain on the wall of the marina was broken and that the system of visual inspection in place by Boatfolk Marinas Ltd had not identified this Whilst a monthly documented visual inspection has been introduced it is a concern that visual inspection alone may be insufficient to identify the risk of a deteriorating chain North Somerset Council only During the course of evidence one of the triggers to generate a review of the Port Marine Portishead Risk Assessment by North Somerset Council was stated to be a significant change of use but no formal assessment or measure of whether a change of use eg increase in amount or type of footfall increased cyclists etc had taken place was apparent</t>
  </si>
  <si>
    <t>https://www.judiciary.uk/prevention-of-future-death-reports/tom-sweeting-prevention-of-future-deaths-report/</t>
  </si>
  <si>
    <t>2024-0014</t>
  </si>
  <si>
    <t>"Tom Sweeting age 51"; "found later that morning suspended by ligature"</t>
  </si>
  <si>
    <t>On 15 October 2021 I commenced an investigation into the death of Tom Sweeting age 51. The investigation concluded at the end of the inquest on 20 December 2023.</t>
  </si>
  <si>
    <t>Tom suffered a sudden acute deterioration in his mental health, exhibiting signs of a depressive disorder in August 2021. He sought medical assistance and was assessed by the Hounslow liaison psychiatry service on eighteenth August. At that time he did not disclose any plans to take his own life, but did confirm he was having suicidal thoughts and thoughts that he could not continue living. Due to poor communication from the hospital to the General Practice, the intended prescription for antidepressant medication was not provided. On twentieth August Tom locked himself in the garage at home and was found later that morning suspended by ligature. Resuscitation attempts were unsuccessful.</t>
  </si>
  <si>
    <t>Tom was assessed in relation to his mental ill health presentation by the Consultant liaison psychiatrist, but the Trust template was not completed, which was not in compliance with the Trust policy and criticised in the Trust serious incident report. There is a concerning mismatch of what more junior colleagues are expected to do and be trained in, compared with senior practitioners demonstrated work practises. No letter of discharge was sent at the time Tom was seen by the liaison psychiatry team, and a letter was only generated in response to investigations taking place after the death. The team acknowledged that there were problems with sending out letters at the time, and no evidence was brought before the court that this issue has now been resolved. Letters should be dispatched within 24 hours of attendance. Communication between the various community teams and setting out the treatment plan to the patient are important factors that were not effective during Tom’s care and remain a concerning omission where there may be a simple and effective remedy. It was acknowledged that obtaining collateral information from the family is vital, but in this case was delegated to a very junior member of the team who was in the early stages of her training. It should be considered if this task is appropriate to delegate, and if so what information should be sought from families/carers and how that should be effectively used to support patient care. The Trust showed good intentions of reviewing the training programme, but were unable to evidence that planned six monthly audits had actually taken place, and so there was no evidence before the court that the new training that had arisen from the serious incident findings was effective. Introducing new training, templates and supervision performance appraisals all seem to be positive interventions, but in the absence of any process to audit their effectiveness, it is concerning that the Trust have no way in which to judge their impact.</t>
  </si>
  <si>
    <t>https://www.judiciary.uk/prevention-of-future-death-reports/karena-wicking-prevention-of-future-deaths-report/</t>
  </si>
  <si>
    <t>2024-0016</t>
  </si>
  <si>
    <t>"Karena Wickings aged 58 died in her home"; "death from complications arising from an essential surgical procedure"</t>
  </si>
  <si>
    <t>On 16 February 2023 I commenced an investigation into the death of Karena Wickings. The investigation concluded at the end of the inquest. The conclusion of the inquest was death from complications arising from an essential surgical procedure.</t>
  </si>
  <si>
    <t>Karena Wickings aged 58 died in her home in Brampton Cumbria on 5 February 2023. She had been admitted to hospital two months previously for laparoscopic surgery to remove a screening detected colonic cancer. She had a prolonged admission due to multiple postoperative complications requiring further surgeries. Throughout her admission she was given anticoagulant prophylaxis in the form of enoxaparin. Her clinical condition was improving and it seemed as if the cancer had been fully removed but at the time of discharge her mobility remained significantly restricted. Anticoagulant prophylaxis stopped when she left the hospital and it is unclear if ongoing indication was considered. It is more likely than not that the lack of ongoing prophylaxis led to the formation of thrombosis in her left leg and her death due to pulmonary embolism.</t>
  </si>
  <si>
    <t>The surgical mortality review conducted after Karena's does not seem to have considered the role that anticoagulation may have played. I understand trust guidelines suggest it continues until 5 to 7 days or until the patient regains full mobility. I was told many surgeons will extend this to 28 days. Karena was past the 28 day period but still had significant restriction at the time of discharge. A few years ago I heard a very similar case which occurred at a different health trust. The purpose of this report is to suggest that discharge planning might have a prompt to consider possible ongoing anticoagulant prophylaxis in patients who leave the hospital but have not yet regained full mobility.</t>
  </si>
  <si>
    <t>https://www.judiciary.uk/prevention-of-future-death-reports/david-moore-prevention-of-future-deaths-report/</t>
  </si>
  <si>
    <t>2024-0011</t>
  </si>
  <si>
    <t>"Mr Moore was a self-employed industrial electrician"; "burns suffered in an industrial accident"; "Mr Moore died at 17 20 hours on 14 June 2021"</t>
  </si>
  <si>
    <t>On 7 January 2022 I resumed an investigation into the death of David Bryan Moore sitting with a jury. On 21 July 2022 the investigation was concluded The medical cause of death given was 1a Hypoxic ischaemic brain injury 1b Cardiac arrest 1c Dislodged tracheostomy tube and delayed replacement 1d Burns suffered in an industrial accident requiring a tracheostomy tube II Obesity Hypertension The jury determined Mr Moore was a self-employed industrial electrician employed on 29 May 2021 to change a molded case circuit breaker MCCB at a property in Uxbridge Mr Moore energized the circuit to allow the front doors of the property to open On doing this the metal plate divider between the MCCBs made contact with the exposed live bus bars resulting in an electrical flashover As a result Mr Moore sustained burns covering 32 per cent of his body surface area Mr Moore was transferred to St Mary's Hospital where he was intubated ventilated and had surgical release of burns in his upper arms to improve blood supply Following this Mr Moore was transferred to the Queen Victoria Hospital East Grinstead on the same day for further management of his burns On 3 June 2021 an adjustable flanged tracheostomy was undertaken due to the size of Mr Moore's neck and difficulties arising from his injuries On 10 June 2021 whilst being turned onto his right side to change dressings the tracheostomy became dislodged from his trachea resulting in a hypoxic cardiac arrest The airway was re-established and following six cycles of CPR he was successfully resuscitated It was determined that Mr Moore suffered a non-survivable cerebral hypoxic brain injury Mr Moore died at 17 20 hours on 14 June 2021 after an agreement was made to withdraw care</t>
  </si>
  <si>
    <t>The conclusion of the jury at the inquest provides a summary of the circumstances which led Mr Moore to be admitted to Queen Victoria Hospital, East Grinstead for ongoing management and describes the circumstances of his death.
During the hearing itself I heard evidence that there was an absence of national and local guidelines for the management of flanged tracheostomy tubes in particular relating to their ongoing assessment of their position in the trachea and in circumstances whereby no specific assessment was ongoing for Mr Moore within the High Dependency Unit for such assessment. As a consequence, Mr Moore's flanged tracheostomy tube became dislodged and the time taken to re-establish his airway resulted in a hypoxic brain injury incompatible with survival.</t>
  </si>
  <si>
    <t>Guidelines for the anaesthetic and/or intensive care management of a flanged tracheostomy tube</t>
  </si>
  <si>
    <t>https://www.judiciary.uk/prevention-of-future-death-reports/walter-faulder-prevention-of-future-deaths-report/</t>
  </si>
  <si>
    <t>2024-0009</t>
  </si>
  <si>
    <t>"Walter Faulder BEM was an 88 year old gentleman"; "the conclusion of the inquest was death due to road traffic collision"</t>
  </si>
  <si>
    <t>On 20th December 2022 I commenced an investigation into the death of Walter Faulder. The investigation concluded at the end of the inquest. The conclusion of the inquest was death due to road traffic collision and the medical cause of death was 1a multiple injuries</t>
  </si>
  <si>
    <t>Walter Faulder BEM was an 88 year old gentleman who lived alone in Wigton, Cumberland. He had recently been discharged from hospital. On Saturday 10th December 2022, Walter's daughter visited his address and there was a Cranston's shopping bag next to his chair. He said he had got the bus to Orton Grange where the shop is and back which raised alarm bells to his daughter. She asked him not to do this journey again as it is unsafe. Walter stated that he believes there is a pelican crossing to assist him crossing the road A595. This is not the case at Orton Grange. On Tuesday 13th December 2022, Walter has got the 400 bus at 16:10 hours from Wigton and got off at Orton Grange. Walter has forgotten his wallet and crossed the road to the middle island and continued onto the south-west carriageway. He then collided with a vehicle, causing him to fall into the chevrons in the middle of the road. At the time of the collision it was nearly dark and the road was busy with a steady flow of traffic in both directions moving at normal speed. Walter was given first aid at scene, however he was pronounced deceased at scene in the rear of the ambulance at 17:20 hours.</t>
  </si>
  <si>
    <t>Walter seems to have believed that as a pedestrian he had right of way he may have been a bit confused having forgotten his wallet however the day before the collision he referred to the illuminated pole in the central refuge as a Belisha Beacon I heard that this is a busy crossing point schoolchildren cross morning and evening for buses to and from school There are also an increasing number of older people living in nearby developments I am concerned that without safety alterations further accidents and possible fatalities may occur Is there a case for lights to be installed</t>
  </si>
  <si>
    <t>https://www.judiciary.uk/prevention-of-future-death-reports/sarah-mitchell-prevention-of-future-deaths-report/</t>
  </si>
  <si>
    <t>2024-0012</t>
  </si>
  <si>
    <t>"Sarah Julie Mitchell aged 41"; "the conclusion of the inquest was that drug related"; "she was again assessed as not having suicidal ideation or intent"; "she was assessed as being at high risk of accidental death from overdose"</t>
  </si>
  <si>
    <t>On 7th October 2022 I commenced an investigation into the death of Sarah Julie Mitchell aged 41. The investigation concluded at the end of the inquest on 27th November 2023. The conclusion of the inquest was that drug related.</t>
  </si>
  <si>
    <t>Sarah Julie Mitchell suffered from chronic back pain for over 15 years and struggled to manage this as well as the addictive effects of the pain medication she was prescribed to alleviate her pain. During the 12 years prior to her death she had made several attempts to reduce her pain medication in conjunction with her GP. The debilitating effects of her condition had also negatively impacted on her mental health and she suffered from periodic bouts of low mood and depression for which she was prescribed medication to help alleviate the symptoms. In the two years leading up to her death, Ms Mitchell self medicated, using dosages of her medication in excess of the prescription. She was known to hoard her prescription medication. This resulted in several overdose events where Ms Mitchell required ambulance attendance and hospitalisation. Following these overdose events, her GP reduced Ms Mitchell's prescription requiring her to attend daily to receive her medication. This would be increased to weekly following a period of compliance and due to the hardship Ms Mitchell experienced having to collect medication on a daily basis. On the 3rd August 2022, in the early morning 0013 hours, Ms Mitchell was admitted to the James Paget University Hospital A&amp;E Department having been involved in a road traffic collision. Police had brought Ms Mitchell to hospital and there was a concern that she had taken an overdose of Gabapentin, one of her prescribed medications. Ms Mitchell was discharged that morning with 14 days of medication. At the time Ms Mitchell was being prescribed her medication on a weekly basis due to concerns relating to her risk of overdose. In the early evening of the 3rd August 2022 1828 hours Ms Mitchell was re-admitted to the James Paget University Hospital following a suspected overdose. She was seen by Mental Health Liaison Staff and assessed as not having suicidal ideation or intent, but having a high risk of accidental death due to overdose from self-prescribing. Ms Mitchell was discharged on the 4th August 2022 with a further 14 days of medication provided. The cumulative effect of the provision of 14 days medication on each of her two discharges meant she received 28 days worth of prescribed medication in less than a 48 hour period. Her weekly medication prescriptions from her GP continued meaning that Ms Mitchell had further opportunities to hoard her prescription medication. Ms Mitchell took a further overdose on the 11th August 2022 and was admitted again to the James Paget University Hospital in the late evening 2348 hours and she underwent a further Mental Health assessment the next day 12th August 2022 by Mental Health Liaison staff. Ms Mitchell expressed remorse as to her actions and she was again assessed as not having suicidal ideation or intent. She was assessed as being at high risk of accidental death from overdose. She was on weekly prescriptions for her medication at this point. A referral was made for further Mental Health Services support treatment and at the time of her death she was pending an appointment scheduled for the following week. Ms Mitchell was found deceased at her residence on 22nd September 2022. Police enquiries revealed no suspicious circumstances or third party involvement. Post mortem examination found that Ms Mitchell had died from multiple drug toxicity of prescribed medication. Pregabalin, a medication she was not prescribed at the time was also detected, although not at a fatal concentration.</t>
  </si>
  <si>
    <t>The provision to Ms Mitchell of 28 days’ worth of prescribed medication in less than a 48-hour period 14 days’ worth of medication dispensed on each occasion she was discharged hospital on the third and fourth of August two thousand and twenty two. This occurred at a time when due to concerns about Ms Mitchell hoarding medication and taking an overdose she was receiving weekly medication prescriptions from her GP to control this risk. The evidence heard at inquest indicated that there was no process in place whereby accident and emergency staff could access Ms Mitchell’s medical records detailing the medication she was receiving and the rationale behind the dispensing regime in place.</t>
  </si>
  <si>
    <t>https://www.judiciary.uk/prevention-of-future-death-reports/tammy-watkins-prevention-of-future-deaths-report/</t>
  </si>
  <si>
    <t>2024-0017</t>
  </si>
  <si>
    <t>"Tammy Mary Louise Watkins, aged 36"</t>
  </si>
  <si>
    <t>On 13 October 2021, I commenced an investigation into the death of Tammy Mary Louise Watkins, aged 36, which concluded by inquest held before me sitting with a jury between 9 and 20 October 2023. The jury recorded a narrative conclusion detailing multiple failings in Tammy's care which probably more than minimally contributed to her death. The jury found that Tammy's death was contributed to by neglect.</t>
  </si>
  <si>
    <t>Tammy Mary Louise Watkins was detained pursuant to s.45(5) of the Mental Health Act 1983 at the Women's High Secure Service, Rampton Hospital, Nottinghamshire, when she swallowed a plastic twistable crayon approximately 17 to 20 centimetres in length, which perforated her bowel, causing her death on 6th June 2021. Tammy was assessed as being at high and ongoing risk of ingesting foreign objects, a risk which had materialised on many occasions prior to her death, and often led to hospital admission. Her risk of self-harm by ingestion led to the lawful use of mechanical restraints, comprising mittens, a bio belt, eyesight or arm's length observations, controlled and supervised access to items when spending time out of her mittens, and a total restriction on Tammy having free access to personal items. On 22nd March 2021, hospital staff provided Tammy with a twistable crayon to use while her mittens were removed. The twistable crayon had not been risk assessed or approved for use by Tammy's MDT, who were responsible for setting her care plan. In those circumstances, the twistable crayon ought not to have been provided to her. If the crayon had been presented to the MDT, her Consultant Psychiatrist would not have approved its use as it would have posed an obvious risk of serious harm if ingested due to its size and plastic structure. Instead, alternative child-safe small wax crayons could have been used to meet the same therapeutic purpose. At this time, the Trust did not have any documented system that set out the requirements for the MDT to approve the use of risk items, but this was nevertheless an expectation on the MDT, which they failed to complete. There is no clear or consistent record of who was observing Tammy or what items she had been granted access to on 22nd March 2021. Despite the crayon being noted as missing from the pack, no incident report was completed, nor was the Security Manager alerted or any ward level plan initiated to seek to locate the risk item. Tammy started to present with symptoms of a complication of swallowing the item the next day. She reported nausea after eating, vomiting and epigastric tenderness. Mental health staff escalated her symptoms to the physical healthcare team. Tammy reported to the Advanced Clinical Practitioner that she could feel the twistable crayon inside her. The ACP made a plan to monitor for any deterioration and to discuss with the GP the following day. She was not escalated for investigations at the local hospital despite the size of the missing item and Tammy reporting feeling it inside her. The Trust failed to have in place a formal policy relating to the management of the ingestion of foreign bodies. This meant that staff were not all working to a clear plan of how to monitor for, detect and respond to the medical complications of ingesting foreign bodies. The MDT failed to have in place a care plan specific to Tammy's risk of swallowing, setting out how this should be managed and escalated by ward staff. There was no continuing, co-ordinated investigation to seek to locate the twistable crayon. On the evening of 16th May 2021 Tammy was observed to be vomiting in her toilet and at the same time reaching into the toilet. When asked, Tammy reported that she had swallowed a toothbrush. An out of grounds visit was arranged to take Tammy to Bassetlaw District General Hospital. Tammy was examined at Bassetlaw General Hospital and was given an x-ray at 1:33am on 17th May 2021 which did not reveal any foreign bodies. Tammy was booked for an ultrasound scan later that day but was discharged at approximately 9:30am and returned to Rampton Hospital before this could be completed. Staff seem to have taken the negative x-ray result as evidence that there were no foreign bodies in Tammy's system. Many staff were unaware of the limitations of x-ray in relation to non-radiopaque items or the extent of the imaging. On the evening of 4th June 2021 Tammy reported discomfort and anxiety due to constipation. Given the timing and symptoms we feel this is likely to be the beginning of Tammy's deterioration. No actions beyond further observations are recorded to have taken place, staff appear to have taken Tammy's constipation entirely at face value. There is no evidence that the twistable crayon was being considered at this point. Tammy spent most of the day of 5th June 2021 in bed due to worsening symptoms. It is recorded that a mechanical restraint review was undertaken by the duty doctor, but it is unclear whether any physical examination of Tammy was undertaken at this point. By the evening of 5th June Tammy's temperature and heart rate had begun to spike and mental health staff became concerned. The same duty doctor was contacted during the evening by ward staff as Tammy continued to deteriorate. The duty doctor did not attend the ward or examine Tammy and advised ward staff to provide Tammy with paracetamol. This represents a missed opportunity to have recognised the deteriorating patient and to have sought medical attention. There is no record at this point that Tammy's symptoms were linked in any way to foreign body ingestion, despite Tammy voicing concern that she may have perforated her bowel. Tammy's symptoms continued to worsen throughout the early hours of 6th June 2021, including high pulse rate and temperature, anxiety, abdominal pain and vomiting, escalating to projectile vomiting and apparent faecal vomit. The Hospital Trust failed to adhere to the NEWS2 Policy when Tammy was acutely unwell. NEWS2 was not recorded as frequently as required, at times the readings were incomplete, and the total score was not acted upon in accordance with the policy. This led to an underestimation of Tammy's clinical risk, and multiple missed opportunities to have rendered care in an acute hospital which would probably have prevented her death. The physical healthcare team and the on-call Duty Doctor failed to recognise Tammy was a deteriorating patient and failed to take steps to arrange her timely transfer to an acute hospital for treatment of her perforated bowel. Over the weekend of 5th to 6th June 2021 there was a breakdown in communication between the ward staff, physical healthcare staff, duty doctor, and site management as to Tammy's signs and symptoms which led to a delay in her being transported to hospital to receive treatment for her condition. Tammy continued to deteriorate throughout the morning of 6th June 2021, until shortly after 2pm when Tammy's symptoms were recognised by the physical healthcare team to be so severe that an ambulance would be required to take Tammy to hospital. A number of miscommunications between staff, added to the lack of a clear escalation protocol for staff to follow, resulted in a delay to the ambulance being called, because staff were unclear who should call the medical emergency. The Hospital Trust accepts that multiple failings in Tammy's care probably more than minimally contributed to her death. Neglect contributed to her death.</t>
  </si>
  <si>
    <t>Poor quality acute physical healthcare in the mental health setting Tammy's death demonstrates a further example of a failure by medical staff to recognise a deteriorating patient and a subsequent delay in escalating for acute secondary care intervention. Her death comes after repeated concerns have been raised about the quality of the Trust's physical healthcare service in secure settings since 2018 when Angus Bowie died from sepsis due to a perforation in 2019 when Christopher Howard Smith died from a pulmonary embolus in 2020 when Alexander Braund died from a chest infection and in 2021 when Michelle Louise Whitehead died from hyponatraemic encephalopathy. At each of those inquests the Trust committed to improving the quality of physical healthcare across all secure settings and yet the same poor quality has prevailed in Tammy's care. These are examples of preventable deaths and the similarity in themes across them is exceptionally worrying. Action needs to be taken at the most senior level to effect meaningful change to the quality of physical healthcare across all secure settings at which the Trust provides services recognising this class of patients as exceptionally vulnerable to deterioration as they are unable either through mental health challenges and or incarceration to access healthcare services of their own volition. Failure to adhere to the national and local National Early Warning Score version 2 policy This is a repeated theme identified at inquest and in previous Prevention of Future Death reports. Staff remained unclear at the inquest about how frequently vital signs ought to be taken where and how to record the values and what action should be taken depending on the score. A lack of robust policy relating to ingestion of foreign bodies I heard evidence that the Trust is in the process of drafting a policy but it became clear during evidence that the policy is not yet sufficiently robust. The policy needs to cover the assessment of risk when access is permitted to risk items where such a risk assessment is stored and who is responsible for its review of content what to do when ingestion is suspected including how this should be managed medically and what security measures need to be taken to locate the item. Emergency medical calls There was significant confusion in this case as to who should call a medical emergency and how information should be relayed to the ambulance service. It had been recognised early in the day by the Security Team that Tammy may require an out of grounds medical transfer but it was not until much later in the afternoon when Tammy was in cardiac arrest that an ambulance was called. The Security Team expected the physical healthcare team to place the call the physical healthcare team expected the ward to place the call due to proximity to the patient. Evidence called at the inquest established continued confusion amongst staff as to how an emergency should be managed. This appears to be a training issue.</t>
  </si>
  <si>
    <t>https://www.judiciary.uk/prevention-of-future-death-reports/bobby-lee-prevention-of-future-deaths-report/</t>
  </si>
  <si>
    <t>2024-0007</t>
  </si>
  <si>
    <t>"Bobby Lee then aged 74 years"; "the conclusion of the inquest was accidental death"</t>
  </si>
  <si>
    <t>On 31 July 2023 an investigation was commenced into the death of Bobby Lee then aged 74 years The investigation concluded at the end of an inquest heard by me on 19 December 2023 The conclusion of the inquest was accidental death the medical cause of death being smoke inhalation severe burn injuries frailty severe coronary artery stenosis and atherosclerosis hypertension severe chronic kidney disease type 2 diabetes mellitus</t>
  </si>
  <si>
    <t>Mr Lee died at home on 6 July 2023 from the effects of smoke inhalation and severe burn injuries, resulting from a house fire that commenced at approximately 06:56 that morning. The fire was found to have been caused by the over-charging of a lithium-ion e-bike battery that had no battery management system in situ.
The e-bike from which the battery came was owned by another member of the household. The bicycle had started off as a regular mountain bike but was subsequently fitted with a conversion kit which converted the bicycle into an e-bike. The e-bike was purchased second-hand without a charger. A charger was subsequently purchased from an online marketplace.
I found on the evidence, which included that of a London Fire Brigade Fire Investigation Officer whose evidence included input from the Chief Scientific Adviser at the Fire Science Department who had examined the remains of the converted e-bike, the lithium-ion battery and the charger, that the fire was started by the over-charging of the lithium-ion battery using a charger which was not suitable for the battery in that the charger had a substantially different voltage rating to the battery. In addition, the battery was not fitted with a battery management system aimed at reducing the risk of over-charging. This set of circumstances led to thermal runaway and a catastrophic failure of the lithium-ion battery.
Despite attempts from family members to assist Mr Lee's evacuation from his ground floor bedroom, it was not possible to secure his safe evacuation from the premises. Mr Lee suffered severe burn injuries and the effects of the inhalation of toxic smoke and died as a result.</t>
  </si>
  <si>
    <t>The evidence, in particular from the London Fire Brigade's Fire Investigation Team, revealed that Mr Lee's death was one of three in London in 2023 attributable to fire started by faulty lithium-ion batteries and/or chargers for e-bikes or e-scooters. The number of fires in London attributed to electric powered personal vehicles e-bikes or e-scooters has risen significantly and consistently in the past four years. That lithium-ion batteries sold as part of so-called e-bike conversion kits tend to be of a significantly inferior quality and construction when compared to the battery packs manufactured and installed in purpose-built e-bikes. Lithium-ion batteries sold as part of e-bike conversion kits are regularly sold or supplied without a charger, thereby increasing the risk of an unsuitable charger being purchased and used. Chargers for sale on online marketplaces in particular regularly fail to meet appropriate standards. In this case, the charger purported to carry the European CE mark, which should be an indication that the product conforms to European health, safety and environmental protection standards; however, the Fire Investigation Officer noted that the mark was slightly different and therefore not genuine. It was used instead to denote Chinese Export. The presence of universal charging connectors across batteries of different voltages means that there is a significant risk that over-rated chargers can be inadvertently connected to lower power batteries, which was the case in the fire that led to Mr Lee's death. There is currently no British or European e.g. BSI or PAS standard specific to e-bike conversion kits and/or chargers and consequently it is relatively easy for people to buy, particularly from online marketplaces, e-bike conversion kits and/or lithium-ion batteries that are not of sufficient quality or otherwise not of an appropriate standard to charge safely. There is an increased risk of people mixing and matching lithium-ion batteries with chargers that carry a different voltage rating. When a lithium-ion battery is charged using a charger with a different voltage rating, this can lead to thermal runaway and catastrophic failure of the battery a build up of heat, failure of one of the cells within the battery, followed by a chain reaction as the remaining cells fail, all of which can happen very quickly and explosively with the emission of sparks and toxic, flammable vapours. It is clear to me though that there is a substantial existing, ongoing and future risk of further deaths while it continues to be the case that there are no, or insufficient, controls and/or standards governing the sale in the UK of lithium-ion batteries and chargers for electric powered personal vehicles and e-bike conversion kits.</t>
  </si>
  <si>
    <t>https://www.judiciary.uk/prevention-of-future-death-reports/stephen-coster-prevention-of-future-deaths-report/</t>
  </si>
  <si>
    <t>2024-0146</t>
  </si>
  <si>
    <t>"Stephen Coster aged 43"; "Stephen Coster died as a result of 1a meningoencephalitis owing to Streptococcus pneumoniae"</t>
  </si>
  <si>
    <t>On 13 May 2022 I commenced an investigation into the death of Stephen Coster aged 43. The investigation concluded at the end of the inquest on 4 December 2023. The conclusion of the inquest was that Stephen was detained at HMP Lewes on 26 April 2022 on remand. Stephen was found in his cell on the floor naked between 5am and 5.30am on the morning of 3 May 2022. Prison officers called for health care to attend Stephen's cell. Medical staff attended, very limited examination was made. At this time no treatment was given. Stephen was left in his cell in the same condition. Health care staff advised prison staff to undertake observations. It was recorded Stephen was under the influence. At approximately 8.30am, Stephen was checked in his cell. His condition had deteriorated. Prison staff asked for healthcare to attend. Healthcare staff deemed it necessary for an ambulance to be called. Following assessment ambulance staff advised Stephen should immediately be taken to hospital. There is evidence that delays to paperwork resulted in the ambulance being unable to leave the prison grounds. The paramedic clearly stated that Stephen should be taken to hospital immediately with life threatening conditions. Paperwork was eventually completed. The ambulance was able to leave prison at 10.29am, Stephen arrived at hospital at 10.45am. Stephen was taken to resuscitation, and received treatment at the hospital.</t>
  </si>
  <si>
    <t>Stephen Coster died as a result of 1a meningoencephalitis owing to Streptococcus pneumoniae at Royal Sussex County Hospital, Brighton. The jury found that delay by the prison staff and healthcare staff in enabling the correct treatment to be given to Stephen Coster in HMP Lewes more than negligibly, minimally and trivially contributed to his death.</t>
  </si>
  <si>
    <t>a Evidence was heard relating to poor and inadequate record keeping by prison staff
b A failure by healthcare staff to carry out adequate observations and to properly assess Stephen Coster's condition as well as a failure to escalate his case
c Healthcare staff failed to provide the prison staff with an adequate care plan so that Stephen Coster could be monitored effectively Evidence was heard that there was no protocol or policy in place regarding communication between healthcare staff and prison staff for the monitoring of sick prisoners on the wing at night
d There was inadequate understanding amongst prison staff about when to call Code Blue
e There was a breakdown in communication between healthcare staff and prison staff regarding transferring a sick prisoner to hospital as an emergency Further there was inadequate information included on the paperwork prepared by healthcare staff about Stephen Coster's condition resulting in delay in arranging for his urgent escort and transfer to hospital
f An inadequate understanding amongst prison staff about the local policy to transfer emergency cases to hospital with a retrospective risk assessment
g Inadequate leadership by prison staff leading to a breakdown in communication amongst junior prison staff which caused the delay in transferring Stephen from the prison to hospital</t>
  </si>
  <si>
    <t>https://www.judiciary.uk/prevention-of-future-death-reports/elizabeth-roberts-prevention-of-future-deaths-report/</t>
  </si>
  <si>
    <t>2024-0006</t>
  </si>
  <si>
    <t>"Elizabeth Roberts then aged 91 years"</t>
  </si>
  <si>
    <t>On 24 May 2023 an investigation was commenced into the death of Elizabeth Roberts then aged 91 years. The investigation concluded at the end of the inquest on 19 December 2023. I recorded a narrative conclusion that Mrs Roberts died from sepsis with congestive cardiac failure due to underlying ischaemic and valvular heart disease with the superimposed physiological burden of sacral ulceration on a background of severe frailty.</t>
  </si>
  <si>
    <t>Mrs Roberts was severely frail and bedbound with urinary and faecal incontinence. She had ischaemic and hypertensive heart disease and developed a large sacral sore with associated sepsis. These conditions precipitated congestive cardiac failure. She was admitted to Tameside General Hospital on nineteenth May two thousand and twenty-three where despite treatment, she died the same day of sepsis with congestive cardiac failure.</t>
  </si>
  <si>
    <t>Despite a number of measures being undertaken by Tameside and Glossop Integrated Care and NHS Foundation Trust the inquest heard that there are residual staffing shortages in the District Nursing Service which the Trust is unable to resolve without a change of approach nationally</t>
  </si>
  <si>
    <t>https://www.judiciary.uk/prevention-of-future-death-reports/bernadette-faulkner-prevention-of-future-deaths-report/</t>
  </si>
  <si>
    <t>2024-0008</t>
  </si>
  <si>
    <t>"Bernadette Grace Faulkner then aged 80 years"; "the conclusion of the inquest was accidental death"</t>
  </si>
  <si>
    <t>On 13 December 2022 an investigation was commenced into the death of Bernadette Grace Faulkner then aged 80 years The investigation concluded at the end of an inquest heard by me on 13 December 2023 The conclusion of the inquest was accidental death the medical cause of death being respiratory failure lung contusion multiple bilateral rib fractures out of hospital fall December 2022 obstructive sleep apnoea type 2 diabetes mellitus hypertension asthma</t>
  </si>
  <si>
    <t>Mrs Faulkner rented a flat from her local authority, which was a former Victorian townhouse converted into four separate flats. Her electricity meter installed in 2001 was in a cupboard just inside the communal door to the flats some seven to eight feet off the ground. Mrs Faulkner was only four feet ten inches tall and had no choice but to access the meter using a stepladder every time she wished to add credit to her pre-payment meter. On the second of December two thousand and twenty-two Mrs Faulkner purchased credit for her electricity meter and then climbed the stepladder to put the credit onto the meter. In trying to access the meter she fell from the ladder and landed on the floor where she was discovered some hours later by neighbours. Mrs Faulkner sadly died in hospital on the eighth of December two thousand and twenty-two as a direct result of the injuries she sustained in the fall.</t>
  </si>
  <si>
    <t>The electricity meter was installed at such a height that anyone wishing to access it would be unable to do so without the use of steps or a ladder. In addition, the placement of the meter immediately behind an inwardly opening front door with no windows added to the risk of using a stepladder because anyone coming through the door would be entirely unable to see anyone using a stepladder behind the door. Irrespective of the type of meter, it is reasonably foreseeable that electricity meters need to be accessed by people from time to time and not only those with the requisite training for working at height. Siting prepayment meters in particular at such a height and location adds to the risk because those choosing to use a prepayment meter are required to access it each and every time they top up the meter. The electricity company which installed the meter in two thousand and one has no records of what consideration they gave at the point of installation to the specific meter location. Other meters in the property are at a similar height and it is not uncommon to find electricity meters at heights requiring steps to access them; there appears to be no industry standard requiring electricity meters to be easily accessible albeit secure by all potential customers except perhaps in new build properties.</t>
  </si>
  <si>
    <t>https://www.judiciary.uk/prevention-of-future-death-reports/james-holgate-prevention-of-future-deaths-report/</t>
  </si>
  <si>
    <t>2024-0004</t>
  </si>
  <si>
    <t>"James Arthur Holgate, aged 89 years"; "Mr Holgate age 89 years"</t>
  </si>
  <si>
    <t>On 2 November 2023 I commenced an investigation into the death of James Arthur Holgate, aged 89 years. The investigation has not yet concluded, and the inquest has not yet been held.</t>
  </si>
  <si>
    <t>On 30th October 2023 Mr Holgate age 89 years was admitted to Hull Royal Infirmary with recurrent falls, progressive confusion, slurred speech and progressive decline. While in the care of the Emergency Department Mr Holgate sustained a fall. A CT scan showed evidence of a traumatic head injury, Mr Holgate was deemed very unwell and not for surgical intervention. Mr Holgate deteriorated further and another CT scan showed an ongoing bleed with mass shift which had not been evident on the original CT. Mr Holgate was reviewed again and still deemed not fit for intervention and placed on a palliative care pathway. Mr Holgate died on 1st November 2023.</t>
  </si>
  <si>
    <t>This matter was referred to this court and is a case where it is entirely suitable to proceed to inquest without the need for a post mortem examination Evidence regarding the cause of death will be provided at inquest by way of a statement from the treating clinician with the CT scans showing the sequence of events The family indicated that it had been Mr Holgate's wishes and indeed something that they supported for his body to be donated for medical science research This process has long been a way of researching illness and disease as well as assisting in the training of doctors It is recognised as fundamentally important to progressing the understanding of medicine and treatment Each receiving medical research training establishment have a criteria one of which is that unless there are exceptional circumstances the deceased should not have undergone a post mortem examination This is understandable and exceptions allow in certain instances this to be waivered In Mr Holgate's case the local medical research training establishment had full capacity and were unable to accept him As is normal the family Coroners Officer were referred to an alternative establishment at Nottingham Nottingham politely declined they indicated that they were prevented from accepting due to what appears to be an anomaly in the law As the matter was subject of a coronial inquest they could not accept the donation In non inquest matters reported to the coroner where post mortem examination is not required and the coroner is content there is no requirement to investigate further a form A is signed to indicate this and the coroner is then able to return the deceased back in to the care of their family personal representative funeral director to allow funeral arrangements or body donation to proceed In these instances medical research training establishments are able to accept donation Where a coroner is likely to hold an inquest in a situation where a post mortem is not necessary as a cause of death statement can be obtained and the coroner is content that there is no further need to retain the deceased for any further examination the coroner must also ensure that the deceased is returned back to the care of the family personal representative funeral director as soon as practicable This normally allows for funeral arrangements to proceed In both instances the coroner authorises release of the deceased in majority of cases the person is cremated ie they will not be available nor required for the coroner even when the matter is proceeding to inquest All relevant enquiries have to be made and sufficient evidence obtained before the release is authorised It is surprising therefore that the medical research training establishments are stating that they are prevented from accepting people that are to be the subject of an inquest due to the Human Tissue Act I fully accept there may be some circumstances where it would be inappropriate however if the coroner has no reason to object then the fact that the death is the subject of an inquest should not prevent the donation On reading the legislation the establishments are either indicating an anomaly in the law or interpreting it incorrectly and guidance may be required Matters that proceed to inquest are not registered until the close of the inquest Some inquests are dealt with in a very timely manner however some may take some months to conclude It appears that the consent in Section 11 may have the ability to override the consent required in Section 1(3) if it is then organisations are not interpreting it this way</t>
  </si>
  <si>
    <t>https://www.judiciary.uk/prevention-of-future-death-reports/sylvia-nash-prevention-of-future-deaths-report/</t>
  </si>
  <si>
    <t>2024-0003</t>
  </si>
  <si>
    <t>"the deceased fell at The Orchards Nursing Home where she resided"; "She died in hospital on 14 April 2023"; "the conclusion of the inquest was Accident"</t>
  </si>
  <si>
    <t>On 24 April 2023, I commenced an investigation into the death of Sylvia May Nash. The investigation concluded at the end of the inquest on 25 September 2023. The conclusion of the inquest was Accident</t>
  </si>
  <si>
    <t>On 11 March 2023, the deceased fell at The Orchards Nursing Home where she resided. She was taken to Birmingham Heartlands Hospital where she underwent surgical fixation of a fractured neck of femur sustained in that fall. Post operatively, she developed septic shock, and despite treatment, continued to deteriorate. She died in hospital on 14 April 2023.</t>
  </si>
  <si>
    <t>It was clear both from the evidence and subsequent correspondence that the correct process for making decisions such as removal of 1:1 observations is not understood adequately by all parties who should be involved in that decision making process. Whilst the council understood this to be a multi-disciplinary process involving any professional involved in the patient’s care, the care home Connaught House indicated that this decision rests solely with the council. This is concerning for two reasons. Firstly, the correct procedure is not understood and therefore has not been followed. Secondly, the fact that the care home where the patient resides is of the view that they are not responsible for making decisions as to removal of observations ahead of transfer. They in my view should be pivotal in this decision as the organisation who have had the most contact with the patient and therefore in a position to provide important information as to risk and behaviour. I am concerned that the communication and understanding of the correct process between agencies is insufficient.</t>
  </si>
  <si>
    <t>https://www.judiciary.uk/prevention-of-future-death-reports/joy-ebanks-prevention-of-future-deaths-report/</t>
  </si>
  <si>
    <t>2024-0002</t>
  </si>
  <si>
    <t>"Joy Ebanks aged 59"; "previous expressions of suicide but she had not acted on them"; "primary cause of death was 1a oxycodone toxicity enhanced by pregabalin intake"</t>
  </si>
  <si>
    <t>On 14 June 2023 I commenced an investigation into the death of Joy Ebanks aged 59. The investigation concluded at the end of the inquest on 13 December 2023. The conclusion of the inquest was that</t>
  </si>
  <si>
    <t>Mrs Ebanks lived alone, she had been self neglecting and not engaging with support services. She suffered from fibromyalgia, arthritis, agoraphobia. She had been diagnosed with depression and was prescribed both venlafaxine and quetiapine. She used cannabis. On the twenty fourth of May two thousand and twenty three, Mrs Ebanks was spoken to on the phone by her care worker at around 12:00 hours and asked for some tobacco to be bought to her during the visit. At around 16:00 hours, her care worker attended, got no response and so let herself in. She found Mrs Ebanks unresponsive, sitting up slumped to the side on the bed and contacted ambulance before attempting CPR. Paramedics attended but were unable to resuscitate her and she was pronounced deceased at the scene. There were previous expressions of suicide but she had not acted on them.</t>
  </si>
  <si>
    <t>There was evidence of very prolonged prescribing of two dependency forming drugs with no evidence to suggest that a discussion had been had or plan had been formulated to reduce the dosages. The guidance for prescription drug dependency used by the practice highlights the hazards and limited utility of long term prescription of opioids for chronic pain. It also highlights the poor evidence base for use of gabapentinoids in these circumstances. The primary cause of death was 1a oxycodone toxicity enhanced by pregabalin intake.</t>
  </si>
</sst>
</file>

<file path=xl/styles.xml><?xml version="1.0" encoding="utf-8"?>
<styleSheet xmlns="http://schemas.openxmlformats.org/spreadsheetml/2006/main" xmlns:x14ac="http://schemas.microsoft.com/office/spreadsheetml/2009/9/ac" xmlns:mc="http://schemas.openxmlformats.org/markup-compatibility/2006">
  <fonts count="20">
    <font>
      <sz val="10.0"/>
      <color rgb="FF000000"/>
      <name val="Arial"/>
      <scheme val="minor"/>
    </font>
    <font>
      <b/>
      <sz val="11.0"/>
      <color theme="1"/>
      <name val="Lato"/>
    </font>
    <font>
      <color theme="1"/>
      <name val="Arial"/>
      <scheme val="minor"/>
    </font>
    <font>
      <b/>
      <color theme="1"/>
      <name val="Lato"/>
    </font>
    <font>
      <u/>
      <color rgb="FF0000FF"/>
    </font>
    <font>
      <u/>
      <sz val="11.0"/>
      <color rgb="FF0000FF"/>
      <name val="Lato"/>
    </font>
    <font>
      <sz val="11.0"/>
      <color theme="1"/>
      <name val="Lato"/>
    </font>
    <font>
      <sz val="11.0"/>
      <color theme="1"/>
      <name val="Arial"/>
      <scheme val="minor"/>
    </font>
    <font>
      <u/>
      <color rgb="FF0000FF"/>
      <name val="Lato"/>
    </font>
    <font>
      <color theme="1"/>
      <name val="Lato"/>
    </font>
    <font>
      <color theme="1"/>
      <name val="Arial"/>
    </font>
    <font>
      <sz val="15.0"/>
      <color theme="1"/>
      <name val="Lato"/>
    </font>
    <font>
      <b/>
      <sz val="11.0"/>
      <color rgb="FF000000"/>
      <name val="Lato"/>
    </font>
    <font>
      <sz val="15.0"/>
      <color rgb="FF000000"/>
      <name val="Lato"/>
    </font>
    <font>
      <sz val="11.0"/>
      <color rgb="FF000000"/>
      <name val="Lato"/>
    </font>
    <font>
      <color rgb="FF000000"/>
      <name val="Lato"/>
    </font>
    <font>
      <sz val="12.0"/>
      <color theme="1"/>
      <name val="Lato"/>
    </font>
    <font>
      <b/>
      <sz val="12.0"/>
      <color theme="1"/>
      <name val="Lato"/>
    </font>
    <font>
      <color theme="1"/>
      <name val="Nunito"/>
    </font>
    <font>
      <u/>
      <color rgb="FF0000FF"/>
    </font>
  </fonts>
  <fills count="8">
    <fill>
      <patternFill patternType="none"/>
    </fill>
    <fill>
      <patternFill patternType="lightGray"/>
    </fill>
    <fill>
      <patternFill patternType="solid">
        <fgColor rgb="FFCFE2F3"/>
        <bgColor rgb="FFCFE2F3"/>
      </patternFill>
    </fill>
    <fill>
      <patternFill patternType="solid">
        <fgColor rgb="FFEAD1DC"/>
        <bgColor rgb="FFEAD1DC"/>
      </patternFill>
    </fill>
    <fill>
      <patternFill patternType="solid">
        <fgColor rgb="FFD0E0E3"/>
        <bgColor rgb="FFD0E0E3"/>
      </patternFill>
    </fill>
    <fill>
      <patternFill patternType="solid">
        <fgColor rgb="FFFCE5CD"/>
        <bgColor rgb="FFFCE5CD"/>
      </patternFill>
    </fill>
    <fill>
      <patternFill patternType="solid">
        <fgColor rgb="FFFFD966"/>
        <bgColor rgb="FFFFD966"/>
      </patternFill>
    </fill>
    <fill>
      <patternFill patternType="solid">
        <fgColor rgb="FFB7E1CD"/>
        <bgColor rgb="FFB7E1CD"/>
      </patternFill>
    </fill>
  </fills>
  <borders count="4">
    <border/>
    <border>
      <right style="medium">
        <color rgb="FF000000"/>
      </right>
    </border>
    <border>
      <right style="thin">
        <color rgb="FF000000"/>
      </right>
    </border>
    <border>
      <left style="thin">
        <color rgb="FFFFFFFF"/>
      </left>
      <right style="thin">
        <color rgb="FFFFFFFF"/>
      </right>
      <top style="thin">
        <color rgb="FFFFFFFF"/>
      </top>
      <bottom style="thin">
        <color rgb="FFFFFFFF"/>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0" fillId="2" fontId="1" numFmtId="0" xfId="0" applyAlignment="1" applyFill="1" applyFont="1">
      <alignment readingOrder="0" shrinkToFit="0" wrapText="1"/>
    </xf>
    <xf borderId="0" fillId="2" fontId="1" numFmtId="4" xfId="0" applyAlignment="1" applyFont="1" applyNumberFormat="1">
      <alignment readingOrder="0" shrinkToFit="0" wrapText="1"/>
    </xf>
    <xf borderId="0" fillId="3" fontId="1" numFmtId="0" xfId="0" applyAlignment="1" applyFill="1" applyFont="1">
      <alignment readingOrder="0" shrinkToFit="0" wrapText="1"/>
    </xf>
    <xf borderId="0" fillId="4" fontId="1" numFmtId="0" xfId="0" applyAlignment="1" applyFill="1" applyFont="1">
      <alignment readingOrder="0" shrinkToFit="0" wrapText="1"/>
    </xf>
    <xf borderId="0" fillId="5" fontId="1" numFmtId="0" xfId="0" applyAlignment="1" applyFill="1" applyFont="1">
      <alignment readingOrder="0" shrinkToFit="0" wrapText="1"/>
    </xf>
    <xf borderId="0" fillId="6" fontId="1" numFmtId="0" xfId="0" applyAlignment="1" applyFill="1" applyFont="1">
      <alignment readingOrder="0" shrinkToFit="0" wrapText="1"/>
    </xf>
    <xf borderId="1" fillId="2" fontId="1" numFmtId="0" xfId="0" applyAlignment="1" applyBorder="1" applyFont="1">
      <alignment readingOrder="0" shrinkToFit="0" wrapText="1"/>
    </xf>
    <xf borderId="0" fillId="2" fontId="2" numFmtId="0" xfId="0" applyFont="1"/>
    <xf borderId="0" fillId="2" fontId="3" numFmtId="0" xfId="0" applyAlignment="1" applyFont="1">
      <alignment shrinkToFit="0" wrapText="1"/>
    </xf>
    <xf borderId="0" fillId="0" fontId="4" numFmtId="0" xfId="0" applyAlignment="1" applyFont="1">
      <alignment readingOrder="0" shrinkToFit="0" wrapText="1"/>
    </xf>
    <xf borderId="0" fillId="0" fontId="2" numFmtId="0" xfId="0" applyAlignment="1" applyFont="1">
      <alignment readingOrder="0" shrinkToFit="0" wrapText="1"/>
    </xf>
    <xf borderId="0" fillId="0" fontId="2" numFmtId="4" xfId="0" applyAlignment="1" applyFont="1" applyNumberFormat="1">
      <alignment readingOrder="0" shrinkToFit="0" wrapText="1"/>
    </xf>
    <xf borderId="0" fillId="0" fontId="2" numFmtId="0" xfId="0" applyAlignment="1" applyFont="1">
      <alignment shrinkToFit="0" wrapText="1"/>
    </xf>
    <xf borderId="1" fillId="0" fontId="2" numFmtId="0" xfId="0" applyAlignment="1" applyBorder="1" applyFont="1">
      <alignment readingOrder="0" shrinkToFit="0" wrapText="1"/>
    </xf>
    <xf borderId="0" fillId="0" fontId="5" numFmtId="0" xfId="0" applyAlignment="1" applyFont="1">
      <alignment readingOrder="0" shrinkToFit="0" wrapText="1"/>
    </xf>
    <xf borderId="0" fillId="0" fontId="6" numFmtId="0" xfId="0" applyAlignment="1" applyFont="1">
      <alignment readingOrder="0" shrinkToFit="0" wrapText="1"/>
    </xf>
    <xf borderId="0" fillId="0" fontId="7" numFmtId="0" xfId="0" applyAlignment="1" applyFont="1">
      <alignment readingOrder="0" shrinkToFit="0" wrapText="1"/>
    </xf>
    <xf borderId="0" fillId="0" fontId="7" numFmtId="0" xfId="0" applyAlignment="1" applyFont="1">
      <alignment shrinkToFit="0" wrapText="1"/>
    </xf>
    <xf borderId="1" fillId="0" fontId="6" numFmtId="0" xfId="0" applyAlignment="1" applyBorder="1" applyFont="1">
      <alignment readingOrder="0" shrinkToFit="0" wrapText="1"/>
    </xf>
    <xf borderId="0" fillId="0" fontId="8" numFmtId="0" xfId="0" applyAlignment="1" applyFont="1">
      <alignment readingOrder="0" shrinkToFit="0" wrapText="1"/>
    </xf>
    <xf borderId="0" fillId="0" fontId="9" numFmtId="0" xfId="0" applyAlignment="1" applyFont="1">
      <alignment readingOrder="0" shrinkToFit="0" wrapText="1"/>
    </xf>
    <xf borderId="1" fillId="0" fontId="9" numFmtId="0" xfId="0" applyAlignment="1" applyBorder="1" applyFont="1">
      <alignment readingOrder="0" shrinkToFit="0" wrapText="1"/>
    </xf>
    <xf borderId="0" fillId="0" fontId="9" numFmtId="0" xfId="0" applyAlignment="1" applyFont="1">
      <alignment shrinkToFit="0" wrapText="1"/>
    </xf>
    <xf borderId="1" fillId="0" fontId="2" numFmtId="0" xfId="0" applyAlignment="1" applyBorder="1" applyFont="1">
      <alignment shrinkToFit="0" wrapText="1"/>
    </xf>
    <xf borderId="0" fillId="0" fontId="2" numFmtId="4" xfId="0" applyAlignment="1" applyFont="1" applyNumberFormat="1">
      <alignment shrinkToFit="0" wrapText="1"/>
    </xf>
    <xf borderId="0" fillId="0" fontId="2" numFmtId="0" xfId="0" applyAlignment="1" applyFont="1">
      <alignment readingOrder="0"/>
    </xf>
    <xf borderId="0" fillId="0" fontId="2" numFmtId="0" xfId="0" applyFont="1"/>
    <xf borderId="0" fillId="7" fontId="1" numFmtId="0" xfId="0" applyAlignment="1" applyFill="1" applyFont="1">
      <alignment shrinkToFit="0" vertical="bottom" wrapText="1"/>
    </xf>
    <xf borderId="0" fillId="7" fontId="1" numFmtId="0" xfId="0" applyAlignment="1" applyFont="1">
      <alignment readingOrder="0" shrinkToFit="0" vertical="bottom" wrapText="1"/>
    </xf>
    <xf borderId="1" fillId="7" fontId="1" numFmtId="0" xfId="0" applyAlignment="1" applyBorder="1" applyFont="1">
      <alignment shrinkToFit="0" vertical="bottom" wrapText="1"/>
    </xf>
    <xf borderId="0" fillId="2" fontId="10" numFmtId="0" xfId="0" applyAlignment="1" applyFont="1">
      <alignment vertical="bottom"/>
    </xf>
    <xf borderId="0" fillId="0" fontId="11" numFmtId="0" xfId="0" applyAlignment="1" applyFont="1">
      <alignment vertical="bottom"/>
    </xf>
    <xf borderId="0" fillId="0" fontId="10" numFmtId="0" xfId="0" applyAlignment="1" applyFont="1">
      <alignment vertical="bottom"/>
    </xf>
    <xf borderId="1" fillId="0" fontId="10" numFmtId="0" xfId="0" applyAlignment="1" applyBorder="1" applyFont="1">
      <alignment vertical="bottom"/>
    </xf>
    <xf borderId="0" fillId="0" fontId="9" numFmtId="0" xfId="0" applyAlignment="1" applyFont="1">
      <alignment shrinkToFit="0" vertical="bottom" wrapText="1"/>
    </xf>
    <xf borderId="1" fillId="0" fontId="9" numFmtId="0" xfId="0" applyAlignment="1" applyBorder="1" applyFont="1">
      <alignment shrinkToFit="0" vertical="bottom" wrapText="1"/>
    </xf>
    <xf borderId="1" fillId="0" fontId="6" numFmtId="0" xfId="0" applyAlignment="1" applyBorder="1" applyFont="1">
      <alignment shrinkToFit="0" vertical="bottom" wrapText="1"/>
    </xf>
    <xf borderId="0" fillId="7" fontId="12" numFmtId="0" xfId="0" applyAlignment="1" applyFont="1">
      <alignment readingOrder="0" vertical="bottom"/>
    </xf>
    <xf borderId="2" fillId="7" fontId="12" numFmtId="0" xfId="0" applyAlignment="1" applyBorder="1" applyFont="1">
      <alignment readingOrder="0" vertical="bottom"/>
    </xf>
    <xf borderId="0" fillId="0" fontId="13" numFmtId="0" xfId="0" applyAlignment="1" applyFont="1">
      <alignment readingOrder="0" shrinkToFit="0" vertical="bottom" wrapText="0"/>
    </xf>
    <xf borderId="0" fillId="0" fontId="14" numFmtId="0" xfId="0" applyAlignment="1" applyFont="1">
      <alignment vertical="bottom"/>
    </xf>
    <xf borderId="2" fillId="0" fontId="14" numFmtId="0" xfId="0" applyAlignment="1" applyBorder="1" applyFont="1">
      <alignment vertical="bottom"/>
    </xf>
    <xf borderId="0" fillId="0" fontId="15" numFmtId="0" xfId="0" applyAlignment="1" applyFont="1">
      <alignment readingOrder="0" vertical="bottom"/>
    </xf>
    <xf borderId="2" fillId="0" fontId="15" numFmtId="0" xfId="0" applyAlignment="1" applyBorder="1" applyFont="1">
      <alignment readingOrder="0" vertical="bottom"/>
    </xf>
    <xf borderId="2" fillId="0" fontId="14" numFmtId="0" xfId="0" applyAlignment="1" applyBorder="1" applyFont="1">
      <alignment vertical="bottom"/>
    </xf>
    <xf borderId="0" fillId="0" fontId="15" numFmtId="0" xfId="0" applyAlignment="1" applyFont="1">
      <alignment vertical="bottom"/>
    </xf>
    <xf borderId="2" fillId="0" fontId="14" numFmtId="0" xfId="0" applyAlignment="1" applyBorder="1" applyFont="1">
      <alignment readingOrder="0" vertical="bottom"/>
    </xf>
    <xf borderId="0" fillId="0" fontId="13" numFmtId="0" xfId="0" applyAlignment="1" applyFont="1">
      <alignment shrinkToFit="0" vertical="bottom" wrapText="0"/>
    </xf>
    <xf borderId="0" fillId="0" fontId="15" numFmtId="0" xfId="0" applyAlignment="1" applyFont="1">
      <alignment readingOrder="0" shrinkToFit="0" vertical="bottom" wrapText="0"/>
    </xf>
    <xf borderId="2" fillId="0" fontId="15" numFmtId="0" xfId="0" applyAlignment="1" applyBorder="1" applyFont="1">
      <alignment vertical="bottom"/>
    </xf>
    <xf borderId="0" fillId="0" fontId="14" numFmtId="0" xfId="0" applyAlignment="1" applyFont="1">
      <alignment readingOrder="0" vertical="bottom"/>
    </xf>
    <xf borderId="3" fillId="0" fontId="16" numFmtId="0" xfId="0" applyBorder="1" applyFont="1"/>
    <xf borderId="3" fillId="0" fontId="17" numFmtId="0" xfId="0" applyAlignment="1" applyBorder="1" applyFont="1">
      <alignment readingOrder="0"/>
    </xf>
    <xf borderId="3" fillId="0" fontId="16" numFmtId="10" xfId="0" applyBorder="1" applyFont="1" applyNumberFormat="1"/>
    <xf borderId="3" fillId="0" fontId="2" numFmtId="0" xfId="0" applyBorder="1" applyFont="1"/>
    <xf borderId="3" fillId="0" fontId="16" numFmtId="0" xfId="0" applyAlignment="1" applyBorder="1" applyFont="1">
      <alignment readingOrder="0"/>
    </xf>
    <xf borderId="0" fillId="0" fontId="11" numFmtId="0" xfId="0" applyAlignment="1" applyFont="1">
      <alignment readingOrder="0"/>
    </xf>
    <xf borderId="1" fillId="0" fontId="9" numFmtId="0" xfId="0" applyAlignment="1" applyBorder="1" applyFont="1">
      <alignment readingOrder="0"/>
    </xf>
    <xf borderId="0" fillId="0" fontId="11" numFmtId="0" xfId="0" applyFont="1"/>
    <xf borderId="1" fillId="0" fontId="9" numFmtId="0" xfId="0" applyBorder="1" applyFont="1"/>
    <xf borderId="1" fillId="0" fontId="18" numFmtId="0" xfId="0" applyBorder="1" applyFont="1"/>
    <xf borderId="0" fillId="0" fontId="19" numFmtId="0" xfId="0" applyAlignment="1" applyFont="1">
      <alignment readingOrder="0"/>
    </xf>
  </cellXfs>
  <cellStyles count="1">
    <cellStyle xfId="0" name="Normal" builtinId="0"/>
  </cellStyles>
  <dxfs count="3">
    <dxf>
      <font/>
      <fill>
        <patternFill patternType="solid">
          <fgColor rgb="FFF4CCCC"/>
          <bgColor rgb="FFF4CCCC"/>
        </patternFill>
      </fill>
      <border/>
    </dxf>
    <dxf>
      <font/>
      <fill>
        <patternFill patternType="solid">
          <fgColor rgb="FFD9EAD3"/>
          <bgColor rgb="FFD9EAD3"/>
        </patternFill>
      </fill>
      <border/>
    </dxf>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judiciary.uk/prevention-of-future-death-reports/oliver-sharp/" TargetMode="External"/><Relationship Id="rId42" Type="http://schemas.openxmlformats.org/officeDocument/2006/relationships/hyperlink" Target="https://www.judiciary.uk/prevention-of-future-death-reports/jake-baker-prevention-of-future-deaths-report/" TargetMode="External"/><Relationship Id="rId41" Type="http://schemas.openxmlformats.org/officeDocument/2006/relationships/hyperlink" Target="https://www.judiciary.uk/prevention-of-future-death-reports/ursula-keogh/" TargetMode="External"/><Relationship Id="rId44" Type="http://schemas.openxmlformats.org/officeDocument/2006/relationships/hyperlink" Target="https://www.judiciary.uk/prevention-of-future-death-reports/matthew-price-prevention-of-future-deaths-report/" TargetMode="External"/><Relationship Id="rId43" Type="http://schemas.openxmlformats.org/officeDocument/2006/relationships/hyperlink" Target="https://www.judiciary.uk/prevention-of-future-death-reports/kesia-waller/" TargetMode="External"/><Relationship Id="rId46" Type="http://schemas.openxmlformats.org/officeDocument/2006/relationships/hyperlink" Target="https://www.judiciary.uk/prevention-of-future-death-reports/molly-ann-sergeant-prevention-of-future-deaths-report/" TargetMode="External"/><Relationship Id="rId45" Type="http://schemas.openxmlformats.org/officeDocument/2006/relationships/hyperlink" Target="https://www.judiciary.uk/prevention-of-future-death-reports/dana-baker/" TargetMode="External"/><Relationship Id="rId107" Type="http://schemas.openxmlformats.org/officeDocument/2006/relationships/hyperlink" Target="https://www.judiciary.uk/prevention-of-future-death-reports/kaja-spiewak-prevention-of-future-deaths-report/" TargetMode="External"/><Relationship Id="rId106" Type="http://schemas.openxmlformats.org/officeDocument/2006/relationships/hyperlink" Target="https://www.judiciary.uk/prevention-of-future-death-reports/jade-hutchings-prevention-of-future-deaths-report/" TargetMode="External"/><Relationship Id="rId105" Type="http://schemas.openxmlformats.org/officeDocument/2006/relationships/hyperlink" Target="https://www.judiciary.uk/prevention-of-future-death-reports/thomas-gallagher/" TargetMode="External"/><Relationship Id="rId104" Type="http://schemas.openxmlformats.org/officeDocument/2006/relationships/hyperlink" Target="https://www.judiciary.uk/prevention-of-future-death-reports/michael-nye-prevention-of-future-deaths-report/" TargetMode="External"/><Relationship Id="rId109" Type="http://schemas.openxmlformats.org/officeDocument/2006/relationships/hyperlink" Target="https://www.judiciary.uk/prevention-of-future-death-reports/charley-patterson-prevention-of-future-deaths-report/" TargetMode="External"/><Relationship Id="rId108" Type="http://schemas.openxmlformats.org/officeDocument/2006/relationships/hyperlink" Target="https://www.judiciary.uk/prevention-of-future-death-reports/oshea-dover-prevention-of-future-deaths-report/" TargetMode="External"/><Relationship Id="rId48" Type="http://schemas.openxmlformats.org/officeDocument/2006/relationships/hyperlink" Target="https://www.judiciary.uk/prevention-of-future-death-reports/eleanor-rose-murphy-richards/" TargetMode="External"/><Relationship Id="rId47" Type="http://schemas.openxmlformats.org/officeDocument/2006/relationships/hyperlink" Target="https://www.judiciary.uk/prevention-of-future-death-reports/laura-newlands/" TargetMode="External"/><Relationship Id="rId49" Type="http://schemas.openxmlformats.org/officeDocument/2006/relationships/hyperlink" Target="https://www.judiciary.uk/prevention-of-future-death-reports/katy-roberts/" TargetMode="External"/><Relationship Id="rId103" Type="http://schemas.openxmlformats.org/officeDocument/2006/relationships/hyperlink" Target="https://www.judiciary.uk/prevention-of-future-death-reports/2018-0405-prevention-of-future-deaths-report/" TargetMode="External"/><Relationship Id="rId102" Type="http://schemas.openxmlformats.org/officeDocument/2006/relationships/hyperlink" Target="https://www.judiciary.uk/prevention-of-future-death-reports/ben-walmsley/" TargetMode="External"/><Relationship Id="rId101" Type="http://schemas.openxmlformats.org/officeDocument/2006/relationships/hyperlink" Target="https://www.judiciary.uk/prevention-of-future-death-reports/wyllow-raine-swinburn-prevention-of-future-deaths-report/" TargetMode="External"/><Relationship Id="rId100" Type="http://schemas.openxmlformats.org/officeDocument/2006/relationships/hyperlink" Target="https://www.judiciary.uk/prevention-of-future-death-reports/kazarie-dwaah-lyder-prevention-of-future-deaths-report/" TargetMode="External"/><Relationship Id="rId31" Type="http://schemas.openxmlformats.org/officeDocument/2006/relationships/hyperlink" Target="https://www.judiciary.uk/prevention-of-future-death-reports/teresa-bennett-prevention-of-future-deaths-report/" TargetMode="External"/><Relationship Id="rId30" Type="http://schemas.openxmlformats.org/officeDocument/2006/relationships/hyperlink" Target="https://www.judiciary.uk/prevention-of-future-death-reports/kerri-mothersole-prevention-of-future-deaths-report/" TargetMode="External"/><Relationship Id="rId33" Type="http://schemas.openxmlformats.org/officeDocument/2006/relationships/hyperlink" Target="https://www.judiciary.uk/prevention-of-future-death-reports/michaela-christoforou/" TargetMode="External"/><Relationship Id="rId32" Type="http://schemas.openxmlformats.org/officeDocument/2006/relationships/hyperlink" Target="https://www.judiciary.uk/prevention-of-future-death-reports/shaun-crossfield-prevention-of-future-deaths-report/" TargetMode="External"/><Relationship Id="rId35" Type="http://schemas.openxmlformats.org/officeDocument/2006/relationships/hyperlink" Target="https://www.judiciary.uk/prevention-of-future-death-reports/ethel-reed-prevention-of-future-deaths-report/" TargetMode="External"/><Relationship Id="rId34" Type="http://schemas.openxmlformats.org/officeDocument/2006/relationships/hyperlink" Target="https://www.judiciary.uk/prevention-of-future-death-reports/roberto-bettello-prevention-of-future-deaths-report/" TargetMode="External"/><Relationship Id="rId37" Type="http://schemas.openxmlformats.org/officeDocument/2006/relationships/hyperlink" Target="https://www.judiciary.uk/prevention-of-future-death-reports/isabel-richardson/" TargetMode="External"/><Relationship Id="rId36" Type="http://schemas.openxmlformats.org/officeDocument/2006/relationships/hyperlink" Target="https://www.judiciary.uk/prevention-of-future-death-reports/jeanine-huggins-prevention-of-future-deaths-report/" TargetMode="External"/><Relationship Id="rId39" Type="http://schemas.openxmlformats.org/officeDocument/2006/relationships/hyperlink" Target="https://www.judiciary.uk/prevention-of-future-death-reports/maziellie-mackenzie-prevention-of-future-deaths-report/" TargetMode="External"/><Relationship Id="rId38" Type="http://schemas.openxmlformats.org/officeDocument/2006/relationships/hyperlink" Target="https://www.judiciary.uk/prevention-of-future-death-reports/mouayed-bashir-prevention-of-future-deaths-report/" TargetMode="External"/><Relationship Id="rId20" Type="http://schemas.openxmlformats.org/officeDocument/2006/relationships/hyperlink" Target="https://www.judiciary.uk/prevention-of-future-death-reports/georgia-dehaney-perkins-prevention-of-future-deaths-report/" TargetMode="External"/><Relationship Id="rId22" Type="http://schemas.openxmlformats.org/officeDocument/2006/relationships/hyperlink" Target="https://www.judiciary.uk/prevention-of-future-death-reports/philip-taylor-prevention-of-future-deaths-report/" TargetMode="External"/><Relationship Id="rId21" Type="http://schemas.openxmlformats.org/officeDocument/2006/relationships/hyperlink" Target="https://www.judiciary.uk/prevention-of-future-death-reports/brandon-singh-rayat/" TargetMode="External"/><Relationship Id="rId24" Type="http://schemas.openxmlformats.org/officeDocument/2006/relationships/hyperlink" Target="https://www.judiciary.uk/prevention-of-future-death-reports/kim-stroud-prevention-of-future-deaths-report/" TargetMode="External"/><Relationship Id="rId23" Type="http://schemas.openxmlformats.org/officeDocument/2006/relationships/hyperlink" Target="https://www.judiciary.uk/prevention-of-future-death-reports/karen-edgar/" TargetMode="External"/><Relationship Id="rId129" Type="http://schemas.openxmlformats.org/officeDocument/2006/relationships/hyperlink" Target="https://www.judiciary.uk/prevention-of-future-death-reports/leah-barber-prevention-of-future-deaths-report/" TargetMode="External"/><Relationship Id="rId128" Type="http://schemas.openxmlformats.org/officeDocument/2006/relationships/hyperlink" Target="https://www.judiciary.uk/prevention-of-future-death-reports/xuanze-piao/" TargetMode="External"/><Relationship Id="rId127" Type="http://schemas.openxmlformats.org/officeDocument/2006/relationships/hyperlink" Target="https://www.judiciary.uk/prevention-of-future-death-reports/geoff-gray/" TargetMode="External"/><Relationship Id="rId126" Type="http://schemas.openxmlformats.org/officeDocument/2006/relationships/hyperlink" Target="https://www.judiciary.uk/prevention-of-future-death-reports/alex-kelly/" TargetMode="External"/><Relationship Id="rId26" Type="http://schemas.openxmlformats.org/officeDocument/2006/relationships/hyperlink" Target="https://www.judiciary.uk/prevention-of-future-death-reports/jake-cahill-prevention-of-future-deaths-report/" TargetMode="External"/><Relationship Id="rId121" Type="http://schemas.openxmlformats.org/officeDocument/2006/relationships/hyperlink" Target="https://www.judiciary.uk/prevention-of-future-death-reports/terence-briney-prevention-of-future-deaths-report/" TargetMode="External"/><Relationship Id="rId25" Type="http://schemas.openxmlformats.org/officeDocument/2006/relationships/hyperlink" Target="https://www.judiciary.uk/prevention-of-future-death-reports/helena-farrell/" TargetMode="External"/><Relationship Id="rId120" Type="http://schemas.openxmlformats.org/officeDocument/2006/relationships/hyperlink" Target="https://www.judiciary.uk/prevention-of-future-death-reports/thomas-loxton-prevention-of-future-deaths-report/" TargetMode="External"/><Relationship Id="rId28" Type="http://schemas.openxmlformats.org/officeDocument/2006/relationships/hyperlink" Target="https://www.judiciary.uk/prevention-of-future-death-reports/jamie-pilkington-prevention-of-future-deaths-report/" TargetMode="External"/><Relationship Id="rId27" Type="http://schemas.openxmlformats.org/officeDocument/2006/relationships/hyperlink" Target="https://www.judiciary.uk/prevention-of-future-death-reports/narjit-gill-prevention-of-future-deaths-report/" TargetMode="External"/><Relationship Id="rId125" Type="http://schemas.openxmlformats.org/officeDocument/2006/relationships/hyperlink" Target="https://www.judiciary.uk/prevention-of-future-death-reports/natalie-mountford-prevention-of-future-deaths-report/" TargetMode="External"/><Relationship Id="rId29" Type="http://schemas.openxmlformats.org/officeDocument/2006/relationships/hyperlink" Target="https://www.judiciary.uk/prevention-of-future-death-reports/jane-bush-prevention-of-future-deaths-report/" TargetMode="External"/><Relationship Id="rId124" Type="http://schemas.openxmlformats.org/officeDocument/2006/relationships/hyperlink" Target="https://www.judiciary.uk/prevention-of-future-death-reports/gillian-baumgardt-prevention-of-future-deaths-report/" TargetMode="External"/><Relationship Id="rId123" Type="http://schemas.openxmlformats.org/officeDocument/2006/relationships/hyperlink" Target="https://www.judiciary.uk/prevention-of-future-death-reports/nesta-jones-prevention-of-future-deaths-report/" TargetMode="External"/><Relationship Id="rId122" Type="http://schemas.openxmlformats.org/officeDocument/2006/relationships/hyperlink" Target="https://www.judiciary.uk/prevention-of-future-death-reports/lucas-pollard-prevention-of-future-deaths-report/" TargetMode="External"/><Relationship Id="rId95" Type="http://schemas.openxmlformats.org/officeDocument/2006/relationships/hyperlink" Target="https://www.judiciary.uk/prevention-of-future-death-reports/nicolas-gerasimidis-prevention-of-future-deaths-report/" TargetMode="External"/><Relationship Id="rId94" Type="http://schemas.openxmlformats.org/officeDocument/2006/relationships/hyperlink" Target="https://www.judiciary.uk/prevention-of-future-death-reports/brian-james-prevention-of-future-deaths-report/" TargetMode="External"/><Relationship Id="rId97" Type="http://schemas.openxmlformats.org/officeDocument/2006/relationships/hyperlink" Target="https://www.judiciary.uk/prevention-of-future-death-reports/callum-wong-prevention-of-future-deaths-report/" TargetMode="External"/><Relationship Id="rId96" Type="http://schemas.openxmlformats.org/officeDocument/2006/relationships/hyperlink" Target="https://www.judiciary.uk/prevention-of-future-death-reports/sam-grant/" TargetMode="External"/><Relationship Id="rId11" Type="http://schemas.openxmlformats.org/officeDocument/2006/relationships/hyperlink" Target="https://www.judiciary.uk/prevention-of-future-death-reports/sian-armstrong/" TargetMode="External"/><Relationship Id="rId99" Type="http://schemas.openxmlformats.org/officeDocument/2006/relationships/hyperlink" Target="https://www.judiciary.uk/prevention-of-future-death-reports/severine-kelly-prevention-of-future-deaths-report/" TargetMode="External"/><Relationship Id="rId10" Type="http://schemas.openxmlformats.org/officeDocument/2006/relationships/hyperlink" Target="https://www.judiciary.uk/prevention-of-future-death-reports/rebecca-romero/" TargetMode="External"/><Relationship Id="rId98" Type="http://schemas.openxmlformats.org/officeDocument/2006/relationships/hyperlink" Target="https://www.judiciary.uk/prevention-of-future-death-reports/frances-thomas-prevention-of-future-deaths-report/" TargetMode="External"/><Relationship Id="rId13" Type="http://schemas.openxmlformats.org/officeDocument/2006/relationships/hyperlink" Target="https://www.judiciary.uk/prevention-of-future-death-reports/kelly-campbell/" TargetMode="External"/><Relationship Id="rId12" Type="http://schemas.openxmlformats.org/officeDocument/2006/relationships/hyperlink" Target="https://www.judiciary.uk/prevention-of-future-death-reports/anielka-jennings/" TargetMode="External"/><Relationship Id="rId91" Type="http://schemas.openxmlformats.org/officeDocument/2006/relationships/hyperlink" Target="https://www.judiciary.uk/prevention-of-future-death-reports/peter-stajic-prevention-of-future-deaths-report/" TargetMode="External"/><Relationship Id="rId90" Type="http://schemas.openxmlformats.org/officeDocument/2006/relationships/hyperlink" Target="https://www.judiciary.uk/prevention-of-future-death-reports/james-atkinson-prevention-of-future-deaths-report/" TargetMode="External"/><Relationship Id="rId93" Type="http://schemas.openxmlformats.org/officeDocument/2006/relationships/hyperlink" Target="https://www.judiciary.uk/prevention-of-future-death-reports/robyn-skilton-prevention-of-future-deaths-report/" TargetMode="External"/><Relationship Id="rId92" Type="http://schemas.openxmlformats.org/officeDocument/2006/relationships/hyperlink" Target="https://www.judiciary.uk/prevention-of-future-death-reports/samantha-gould-and-christine-gould/" TargetMode="External"/><Relationship Id="rId118" Type="http://schemas.openxmlformats.org/officeDocument/2006/relationships/hyperlink" Target="https://www.judiciary.uk/prevention-of-future-death-reports/christine-gould/" TargetMode="External"/><Relationship Id="rId117" Type="http://schemas.openxmlformats.org/officeDocument/2006/relationships/hyperlink" Target="https://www.judiciary.uk/prevention-of-future-death-reports/solomon-bealey/" TargetMode="External"/><Relationship Id="rId116" Type="http://schemas.openxmlformats.org/officeDocument/2006/relationships/hyperlink" Target="https://www.judiciary.uk/prevention-of-future-death-reports/kevin-oreilly-prevention-of-future-deaths-report/" TargetMode="External"/><Relationship Id="rId115" Type="http://schemas.openxmlformats.org/officeDocument/2006/relationships/hyperlink" Target="https://www.judiciary.uk/prevention-of-future-death-reports/mark-pryor-prevention-of-future-deaths-report/" TargetMode="External"/><Relationship Id="rId119" Type="http://schemas.openxmlformats.org/officeDocument/2006/relationships/hyperlink" Target="https://www.judiciary.uk/prevention-of-future-death-reports/stefan-kluibenschadl-prevention-of-future-deaths-report/" TargetMode="External"/><Relationship Id="rId15" Type="http://schemas.openxmlformats.org/officeDocument/2006/relationships/hyperlink" Target="https://www.judiciary.uk/prevention-of-future-death-reports/aleysha-mcloughlin/" TargetMode="External"/><Relationship Id="rId110" Type="http://schemas.openxmlformats.org/officeDocument/2006/relationships/hyperlink" Target="https://www.judiciary.uk/prevention-of-future-death-reports/kesia-leatherbarrow/" TargetMode="External"/><Relationship Id="rId14" Type="http://schemas.openxmlformats.org/officeDocument/2006/relationships/hyperlink" Target="https://www.judiciary.uk/prevention-of-future-death-reports/paula-elsley-prevention-of-future-deaths-report/" TargetMode="External"/><Relationship Id="rId17" Type="http://schemas.openxmlformats.org/officeDocument/2006/relationships/hyperlink" Target="https://www.judiciary.uk/prevention-of-future-death-reports/rosie-young-prevention-of-future-deaths-report/" TargetMode="External"/><Relationship Id="rId16" Type="http://schemas.openxmlformats.org/officeDocument/2006/relationships/hyperlink" Target="https://www.judiciary.uk/prevention-of-future-death-reports/michael-pegg-prevention-of-future-deaths-report/" TargetMode="External"/><Relationship Id="rId19" Type="http://schemas.openxmlformats.org/officeDocument/2006/relationships/hyperlink" Target="https://www.judiciary.uk/prevention-of-future-death-reports/shahzadi-khan-prevention-of-future-deaths-report/" TargetMode="External"/><Relationship Id="rId114" Type="http://schemas.openxmlformats.org/officeDocument/2006/relationships/hyperlink" Target="https://www.judiciary.uk/prevention-of-future-death-reports/paz-ogbe-millar-prevention-of-future-deaths-report/" TargetMode="External"/><Relationship Id="rId18" Type="http://schemas.openxmlformats.org/officeDocument/2006/relationships/hyperlink" Target="https://www.judiciary.uk/prevention-of-future-death-reports/daniel-shorrocks/" TargetMode="External"/><Relationship Id="rId113" Type="http://schemas.openxmlformats.org/officeDocument/2006/relationships/hyperlink" Target="https://www.judiciary.uk/prevention-of-future-death-reports/peter-stanley/" TargetMode="External"/><Relationship Id="rId112" Type="http://schemas.openxmlformats.org/officeDocument/2006/relationships/hyperlink" Target="https://www.judiciary.uk/prevention-of-future-death-reports/katie-croft/" TargetMode="External"/><Relationship Id="rId111" Type="http://schemas.openxmlformats.org/officeDocument/2006/relationships/hyperlink" Target="https://www.judiciary.uk/prevention-of-future-death-reports/aryan-akhgar/" TargetMode="External"/><Relationship Id="rId84" Type="http://schemas.openxmlformats.org/officeDocument/2006/relationships/hyperlink" Target="https://www.judiciary.uk/prevention-of-future-death-reports/benjamin-leonard-prevention-of-future-deaths-report/" TargetMode="External"/><Relationship Id="rId83" Type="http://schemas.openxmlformats.org/officeDocument/2006/relationships/hyperlink" Target="https://www.judiciary.uk/prevention-of-future-death-reports/allison-aules-prevention-of-future-deaths-report/" TargetMode="External"/><Relationship Id="rId86" Type="http://schemas.openxmlformats.org/officeDocument/2006/relationships/hyperlink" Target="https://www.judiciary.uk/prevention-of-future-death-reports/tina-neverland-prevention-of-future-deaths-report/" TargetMode="External"/><Relationship Id="rId85" Type="http://schemas.openxmlformats.org/officeDocument/2006/relationships/hyperlink" Target="https://www.judiciary.uk/prevention-of-future-death-reports/sylvia-white-prevention-of-future-deaths-report/" TargetMode="External"/><Relationship Id="rId88" Type="http://schemas.openxmlformats.org/officeDocument/2006/relationships/hyperlink" Target="https://www.judiciary.uk/prevention-of-future-death-reports/samuel-jordan-prevention-of-future-deaths-report/" TargetMode="External"/><Relationship Id="rId87" Type="http://schemas.openxmlformats.org/officeDocument/2006/relationships/hyperlink" Target="https://www.judiciary.uk/prevention-of-future-death-reports/joshua-smith-2/" TargetMode="External"/><Relationship Id="rId89" Type="http://schemas.openxmlformats.org/officeDocument/2006/relationships/hyperlink" Target="https://www.judiciary.uk/prevention-of-future-death-reports/annabel-lewis/" TargetMode="External"/><Relationship Id="rId80" Type="http://schemas.openxmlformats.org/officeDocument/2006/relationships/hyperlink" Target="https://www.judiciary.uk/prevention-of-future-death-reports/daniel-tucker-prevention-of-future-deaths-report/" TargetMode="External"/><Relationship Id="rId82" Type="http://schemas.openxmlformats.org/officeDocument/2006/relationships/hyperlink" Target="https://www.judiciary.uk/prevention-of-future-death-reports/adrian-green-prevention-of-future-deaths-report/" TargetMode="External"/><Relationship Id="rId81" Type="http://schemas.openxmlformats.org/officeDocument/2006/relationships/hyperlink" Target="https://www.judiciary.uk/prevention-of-future-death-reports/samuel-curless-prevention-of-future-deaths-report/" TargetMode="External"/><Relationship Id="rId1" Type="http://schemas.openxmlformats.org/officeDocument/2006/relationships/hyperlink" Target="https://www.judiciary.uk/prevention-of-future-death-reports/liam-turner-prevention-of-future-deaths-report/" TargetMode="External"/><Relationship Id="rId2" Type="http://schemas.openxmlformats.org/officeDocument/2006/relationships/hyperlink" Target="https://www.judiciary.uk/prevention-of-future-death-reports/susan-young-prevention-of-future-deaths-report/" TargetMode="External"/><Relationship Id="rId3" Type="http://schemas.openxmlformats.org/officeDocument/2006/relationships/hyperlink" Target="https://www.judiciary.uk/prevention-of-future-death-reports/molly-russell-prevention-of-future-deaths-report/" TargetMode="External"/><Relationship Id="rId4" Type="http://schemas.openxmlformats.org/officeDocument/2006/relationships/hyperlink" Target="https://www.judiciary.uk/prevention-of-future-death-reports/fallon-abby/" TargetMode="External"/><Relationship Id="rId9" Type="http://schemas.openxmlformats.org/officeDocument/2006/relationships/hyperlink" Target="https://www.judiciary.uk/prevention-of-future-death-reports/george-werb/" TargetMode="External"/><Relationship Id="rId143" Type="http://schemas.openxmlformats.org/officeDocument/2006/relationships/hyperlink" Target="https://www.judiciary.uk/prevention-of-future-death-reports/ellie-long/" TargetMode="External"/><Relationship Id="rId142" Type="http://schemas.openxmlformats.org/officeDocument/2006/relationships/hyperlink" Target="https://www.judiciary.uk/prevention-of-future-death-reports/alfie-nicholls-prevention-of-future-deaths-report/" TargetMode="External"/><Relationship Id="rId141" Type="http://schemas.openxmlformats.org/officeDocument/2006/relationships/hyperlink" Target="https://www.judiciary.uk/prevention-of-future-death-reports/james-day-prevention-of-future-deaths-report/" TargetMode="External"/><Relationship Id="rId140" Type="http://schemas.openxmlformats.org/officeDocument/2006/relationships/hyperlink" Target="https://www.judiciary.uk/prevention-of-future-death-reports/nazerine-anderson-prevention-of-future-deaths-report/" TargetMode="External"/><Relationship Id="rId5" Type="http://schemas.openxmlformats.org/officeDocument/2006/relationships/hyperlink" Target="https://www.judiciary.uk/prevention-of-future-death-reports/amy-el-keria/" TargetMode="External"/><Relationship Id="rId6" Type="http://schemas.openxmlformats.org/officeDocument/2006/relationships/hyperlink" Target="https://www.judiciary.uk/prevention-of-future-death-reports/sean-crawford-prevention-of-future-deaths-report/" TargetMode="External"/><Relationship Id="rId7" Type="http://schemas.openxmlformats.org/officeDocument/2006/relationships/hyperlink" Target="https://www.judiciary.uk/prevention-of-future-death-reports/deborah-cooper-prevention-of-future-deaths-report/" TargetMode="External"/><Relationship Id="rId145" Type="http://schemas.openxmlformats.org/officeDocument/2006/relationships/drawing" Target="../drawings/drawing1.xml"/><Relationship Id="rId8" Type="http://schemas.openxmlformats.org/officeDocument/2006/relationships/hyperlink" Target="https://www.judiciary.uk/prevention-of-future-death-reports/sofia-legg/" TargetMode="External"/><Relationship Id="rId144" Type="http://schemas.openxmlformats.org/officeDocument/2006/relationships/hyperlink" Target="https://www.judiciary.uk/prevention-of-future-death-reports/phyllis-hart-prevention-of-future-deaths-report/" TargetMode="External"/><Relationship Id="rId73" Type="http://schemas.openxmlformats.org/officeDocument/2006/relationships/hyperlink" Target="https://www.judiciary.uk/prevention-of-future-death-reports/rachal-murphy/" TargetMode="External"/><Relationship Id="rId72" Type="http://schemas.openxmlformats.org/officeDocument/2006/relationships/hyperlink" Target="https://www.judiciary.uk/prevention-of-future-death-reports/joshua-burgess-prevention-of-future-deaths-report/" TargetMode="External"/><Relationship Id="rId75" Type="http://schemas.openxmlformats.org/officeDocument/2006/relationships/hyperlink" Target="https://www.judiciary.uk/prevention-of-future-death-reports/jacob-bates/" TargetMode="External"/><Relationship Id="rId74" Type="http://schemas.openxmlformats.org/officeDocument/2006/relationships/hyperlink" Target="https://www.judiciary.uk/prevention-of-future-death-reports/samiyo-farah/" TargetMode="External"/><Relationship Id="rId77" Type="http://schemas.openxmlformats.org/officeDocument/2006/relationships/hyperlink" Target="https://www.judiciary.uk/prevention-of-future-death-reports/mary-stroman/" TargetMode="External"/><Relationship Id="rId76" Type="http://schemas.openxmlformats.org/officeDocument/2006/relationships/hyperlink" Target="https://www.judiciary.uk/prevention-of-future-death-reports/imran-douglas/" TargetMode="External"/><Relationship Id="rId79" Type="http://schemas.openxmlformats.org/officeDocument/2006/relationships/hyperlink" Target="https://www.judiciary.uk/prevention-of-future-death-reports/thomas-godderidge-prevention-of-future-deaths-report/" TargetMode="External"/><Relationship Id="rId78" Type="http://schemas.openxmlformats.org/officeDocument/2006/relationships/hyperlink" Target="https://www.judiciary.uk/prevention-of-future-death-reports/alissa-norton-prevention-of-future-deaths-report/" TargetMode="External"/><Relationship Id="rId71" Type="http://schemas.openxmlformats.org/officeDocument/2006/relationships/hyperlink" Target="https://www.judiciary.uk/prevention-of-future-death-reports/paul-frear-prevention-of-future-deaths-report/" TargetMode="External"/><Relationship Id="rId70" Type="http://schemas.openxmlformats.org/officeDocument/2006/relationships/hyperlink" Target="https://www.judiciary.uk/prevention-of-future-death-reports/susan-bracegirdle-prevention-of-future-deaths-report/" TargetMode="External"/><Relationship Id="rId139" Type="http://schemas.openxmlformats.org/officeDocument/2006/relationships/hyperlink" Target="https://www.judiciary.uk/prevention-of-future-death-reports/jeff-antwis/" TargetMode="External"/><Relationship Id="rId138" Type="http://schemas.openxmlformats.org/officeDocument/2006/relationships/hyperlink" Target="https://www.judiciary.uk/prevention-of-future-death-reports/steffan-bonnot/" TargetMode="External"/><Relationship Id="rId137" Type="http://schemas.openxmlformats.org/officeDocument/2006/relationships/hyperlink" Target="https://www.judiciary.uk/prevention-of-future-death-reports/jennifer-trigger-prevention-of-future-deaths-report/" TargetMode="External"/><Relationship Id="rId132" Type="http://schemas.openxmlformats.org/officeDocument/2006/relationships/hyperlink" Target="https://www.judiciary.uk/prevention-of-future-death-reports/michael-pender-jan-klempar-and-paul-mullen-prevention-of-future-deaths-report/" TargetMode="External"/><Relationship Id="rId131" Type="http://schemas.openxmlformats.org/officeDocument/2006/relationships/hyperlink" Target="https://www.judiciary.uk/prevention-of-future-death-reports/samantha-gould/" TargetMode="External"/><Relationship Id="rId130" Type="http://schemas.openxmlformats.org/officeDocument/2006/relationships/hyperlink" Target="https://www.judiciary.uk/prevention-of-future-death-reports/chelsie-violet/" TargetMode="External"/><Relationship Id="rId136" Type="http://schemas.openxmlformats.org/officeDocument/2006/relationships/hyperlink" Target="https://www.judiciary.uk/prevention-of-future-death-reports/abdullah-popalzai-prevention-of-future-deaths-report/" TargetMode="External"/><Relationship Id="rId135" Type="http://schemas.openxmlformats.org/officeDocument/2006/relationships/hyperlink" Target="https://www.judiciary.uk/prevention-of-future-death-reports/hannah-browning/" TargetMode="External"/><Relationship Id="rId134" Type="http://schemas.openxmlformats.org/officeDocument/2006/relationships/hyperlink" Target="https://www.judiciary.uk/prevention-of-future-death-reports/dayle-bates-prevention-of-future-deaths-report/" TargetMode="External"/><Relationship Id="rId133" Type="http://schemas.openxmlformats.org/officeDocument/2006/relationships/hyperlink" Target="https://www.judiciary.uk/prevention-of-future-death-reports/lily-girton-prevention-of-future-deaths-report/" TargetMode="External"/><Relationship Id="rId62" Type="http://schemas.openxmlformats.org/officeDocument/2006/relationships/hyperlink" Target="https://www.judiciary.uk/prevention-of-future-death-reports/joseph-cattle-prevention-of-future-deaths-report/" TargetMode="External"/><Relationship Id="rId61" Type="http://schemas.openxmlformats.org/officeDocument/2006/relationships/hyperlink" Target="https://www.judiciary.uk/prevention-of-future-death-reports/oskar-nash-prevention-of-future-deaths-report/" TargetMode="External"/><Relationship Id="rId64" Type="http://schemas.openxmlformats.org/officeDocument/2006/relationships/hyperlink" Target="https://www.judiciary.uk/prevention-of-future-death-reports/sobhia-khan-prevention-of-future-deaths-report/" TargetMode="External"/><Relationship Id="rId63" Type="http://schemas.openxmlformats.org/officeDocument/2006/relationships/hyperlink" Target="https://www.judiciary.uk/prevention-of-future-death-reports/tallulah-wilson/" TargetMode="External"/><Relationship Id="rId66" Type="http://schemas.openxmlformats.org/officeDocument/2006/relationships/hyperlink" Target="https://www.judiciary.uk/prevention-of-future-death-reports/chloe-tapp-prevention-of-future-deaths-report/" TargetMode="External"/><Relationship Id="rId65" Type="http://schemas.openxmlformats.org/officeDocument/2006/relationships/hyperlink" Target="https://www.judiciary.uk/prevention-of-future-death-reports/emily-harkleroad-prevention-of-future-deaths-report/" TargetMode="External"/><Relationship Id="rId68" Type="http://schemas.openxmlformats.org/officeDocument/2006/relationships/hyperlink" Target="https://www.judiciary.uk/prevention-of-future-death-reports/chelsea-mooney-prevention-of-future-deaths-report/" TargetMode="External"/><Relationship Id="rId67" Type="http://schemas.openxmlformats.org/officeDocument/2006/relationships/hyperlink" Target="https://www.judiciary.uk/prevention-of-future-death-reports/marjorie-mcevoy-prevention-of-future-deaths-report/" TargetMode="External"/><Relationship Id="rId60" Type="http://schemas.openxmlformats.org/officeDocument/2006/relationships/hyperlink" Target="https://www.judiciary.uk/prevention-of-future-death-reports/george-cheese/" TargetMode="External"/><Relationship Id="rId69" Type="http://schemas.openxmlformats.org/officeDocument/2006/relationships/hyperlink" Target="https://www.judiciary.uk/prevention-of-future-death-reports/paul-bradley-prevention-of-future-deaths-report/" TargetMode="External"/><Relationship Id="rId51" Type="http://schemas.openxmlformats.org/officeDocument/2006/relationships/hyperlink" Target="https://www.judiciary.uk/prevention-of-future-death-reports/rebecca-overy/" TargetMode="External"/><Relationship Id="rId50" Type="http://schemas.openxmlformats.org/officeDocument/2006/relationships/hyperlink" Target="https://www.judiciary.uk/prevention-of-future-death-reports/charles-pitcher/" TargetMode="External"/><Relationship Id="rId53" Type="http://schemas.openxmlformats.org/officeDocument/2006/relationships/hyperlink" Target="https://www.judiciary.uk/prevention-of-future-death-reports/oliver-beswetherick-prevention-of-future-deaths-report/" TargetMode="External"/><Relationship Id="rId52" Type="http://schemas.openxmlformats.org/officeDocument/2006/relationships/hyperlink" Target="https://www.judiciary.uk/prevention-of-future-death-reports/kyle-goater-prevention-of-future-deaths-report/" TargetMode="External"/><Relationship Id="rId55" Type="http://schemas.openxmlformats.org/officeDocument/2006/relationships/hyperlink" Target="https://www.judiciary.uk/prevention-of-future-death-reports/blanche-knowles-prevention-of-future-deaths-report/" TargetMode="External"/><Relationship Id="rId54" Type="http://schemas.openxmlformats.org/officeDocument/2006/relationships/hyperlink" Target="https://www.judiciary.uk/prevention-of-future-death-reports/noah-lomax/" TargetMode="External"/><Relationship Id="rId57" Type="http://schemas.openxmlformats.org/officeDocument/2006/relationships/hyperlink" Target="https://www.judiciary.uk/prevention-of-future-death-reports/maximilien-kohler/" TargetMode="External"/><Relationship Id="rId56" Type="http://schemas.openxmlformats.org/officeDocument/2006/relationships/hyperlink" Target="https://www.judiciary.uk/prevention-of-future-death-reports/guy-scotchford-prevention-of-future-deaths-report/" TargetMode="External"/><Relationship Id="rId59" Type="http://schemas.openxmlformats.org/officeDocument/2006/relationships/hyperlink" Target="https://www.judiciary.uk/prevention-of-future-death-reports/sylvia-crowther-prevention-of-future-deaths-report/" TargetMode="External"/><Relationship Id="rId58" Type="http://schemas.openxmlformats.org/officeDocument/2006/relationships/hyperlink" Target="https://www.judiciary.uk/prevention-of-future-death-reports/christopher-vickers-prevention-of-future-deaths-repor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40" Type="http://schemas.openxmlformats.org/officeDocument/2006/relationships/hyperlink" Target="https://www.judiciary.uk/prevention-of-future-death-reports/katy-roberts/" TargetMode="External"/><Relationship Id="rId42" Type="http://schemas.openxmlformats.org/officeDocument/2006/relationships/hyperlink" Target="https://www.judiciary.uk/prevention-of-future-death-reports/rebecca-romero/" TargetMode="External"/><Relationship Id="rId41" Type="http://schemas.openxmlformats.org/officeDocument/2006/relationships/hyperlink" Target="https://www.judiciary.uk/prevention-of-future-death-reports/karen-edgar/" TargetMode="External"/><Relationship Id="rId44" Type="http://schemas.openxmlformats.org/officeDocument/2006/relationships/hyperlink" Target="https://www.judiciary.uk/prevention-of-future-death-reports/sofia-legg/" TargetMode="External"/><Relationship Id="rId43" Type="http://schemas.openxmlformats.org/officeDocument/2006/relationships/hyperlink" Target="https://www.judiciary.uk/prevention-of-future-death-reports/jeff-antwis/" TargetMode="External"/><Relationship Id="rId46" Type="http://schemas.openxmlformats.org/officeDocument/2006/relationships/hyperlink" Target="https://www.judiciary.uk/prevention-of-future-death-reports/fallon-abby/" TargetMode="External"/><Relationship Id="rId45" Type="http://schemas.openxmlformats.org/officeDocument/2006/relationships/hyperlink" Target="https://www.judiciary.uk/prevention-of-future-death-reports/brandon-singh-rayat/" TargetMode="External"/><Relationship Id="rId107" Type="http://schemas.openxmlformats.org/officeDocument/2006/relationships/hyperlink" Target="https://www.judiciary.uk/prevention-of-future-death-reports/mouayed-bashir-prevention-of-future-deaths-report/" TargetMode="External"/><Relationship Id="rId106" Type="http://schemas.openxmlformats.org/officeDocument/2006/relationships/hyperlink" Target="https://www.judiciary.uk/prevention-of-future-death-reports/natalie-mountford-prevention-of-future-deaths-report/" TargetMode="External"/><Relationship Id="rId105" Type="http://schemas.openxmlformats.org/officeDocument/2006/relationships/hyperlink" Target="https://www.judiciary.uk/prevention-of-future-death-reports/joshua-burgess-prevention-of-future-deaths-report/" TargetMode="External"/><Relationship Id="rId104" Type="http://schemas.openxmlformats.org/officeDocument/2006/relationships/hyperlink" Target="https://www.judiciary.uk/prevention-of-future-death-reports/michael-nye-prevention-of-future-deaths-report/" TargetMode="External"/><Relationship Id="rId109" Type="http://schemas.openxmlformats.org/officeDocument/2006/relationships/hyperlink" Target="https://www.judiciary.uk/prevention-of-future-death-reports/narjit-gill-prevention-of-future-deaths-report/" TargetMode="External"/><Relationship Id="rId108" Type="http://schemas.openxmlformats.org/officeDocument/2006/relationships/hyperlink" Target="https://www.judiciary.uk/prevention-of-future-death-reports/susan-young-prevention-of-future-deaths-report/" TargetMode="External"/><Relationship Id="rId48" Type="http://schemas.openxmlformats.org/officeDocument/2006/relationships/hyperlink" Target="https://www.judiciary.uk/prevention-of-future-death-reports/george-cheese/" TargetMode="External"/><Relationship Id="rId47" Type="http://schemas.openxmlformats.org/officeDocument/2006/relationships/hyperlink" Target="https://www.judiciary.uk/prevention-of-future-death-reports/steffan-bonnot/" TargetMode="External"/><Relationship Id="rId49" Type="http://schemas.openxmlformats.org/officeDocument/2006/relationships/hyperlink" Target="https://www.judiciary.uk/prevention-of-future-death-reports/annabel-lewis/" TargetMode="External"/><Relationship Id="rId103" Type="http://schemas.openxmlformats.org/officeDocument/2006/relationships/hyperlink" Target="https://www.judiciary.uk/prevention-of-future-death-reports/nazerine-anderson-prevention-of-future-deaths-report/" TargetMode="External"/><Relationship Id="rId102" Type="http://schemas.openxmlformats.org/officeDocument/2006/relationships/hyperlink" Target="https://www.judiciary.uk/prevention-of-future-death-reports/blanche-knowles-prevention-of-future-deaths-report/" TargetMode="External"/><Relationship Id="rId101" Type="http://schemas.openxmlformats.org/officeDocument/2006/relationships/hyperlink" Target="https://www.judiciary.uk/prevention-of-future-death-reports/alfie-nicholls-prevention-of-future-deaths-report/" TargetMode="External"/><Relationship Id="rId100" Type="http://schemas.openxmlformats.org/officeDocument/2006/relationships/hyperlink" Target="https://www.judiciary.uk/prevention-of-future-death-reports/teresa-bennett-prevention-of-future-deaths-report/" TargetMode="External"/><Relationship Id="rId31" Type="http://schemas.openxmlformats.org/officeDocument/2006/relationships/hyperlink" Target="https://www.judiciary.uk/prevention-of-future-death-reports/geoff-gray/" TargetMode="External"/><Relationship Id="rId30" Type="http://schemas.openxmlformats.org/officeDocument/2006/relationships/hyperlink" Target="https://www.judiciary.uk/prevention-of-future-death-reports/sam-grant/" TargetMode="External"/><Relationship Id="rId33" Type="http://schemas.openxmlformats.org/officeDocument/2006/relationships/hyperlink" Target="https://www.judiciary.uk/prevention-of-future-death-reports/aryan-akhgar/" TargetMode="External"/><Relationship Id="rId32" Type="http://schemas.openxmlformats.org/officeDocument/2006/relationships/hyperlink" Target="https://www.judiciary.uk/prevention-of-future-death-reports/noah-lomax/" TargetMode="External"/><Relationship Id="rId35" Type="http://schemas.openxmlformats.org/officeDocument/2006/relationships/hyperlink" Target="https://www.judiciary.uk/prevention-of-future-death-reports/2018-0405-prevention-of-future-deaths-report/" TargetMode="External"/><Relationship Id="rId34" Type="http://schemas.openxmlformats.org/officeDocument/2006/relationships/hyperlink" Target="https://www.judiciary.uk/prevention-of-future-death-reports/ellie-long/" TargetMode="External"/><Relationship Id="rId37" Type="http://schemas.openxmlformats.org/officeDocument/2006/relationships/hyperlink" Target="https://www.judiciary.uk/prevention-of-future-death-reports/ursula-keogh/" TargetMode="External"/><Relationship Id="rId36" Type="http://schemas.openxmlformats.org/officeDocument/2006/relationships/hyperlink" Target="https://www.judiciary.uk/prevention-of-future-death-reports/ben-walmsley/" TargetMode="External"/><Relationship Id="rId39" Type="http://schemas.openxmlformats.org/officeDocument/2006/relationships/hyperlink" Target="https://www.judiciary.uk/prevention-of-future-death-reports/kelly-campbell/" TargetMode="External"/><Relationship Id="rId38" Type="http://schemas.openxmlformats.org/officeDocument/2006/relationships/hyperlink" Target="https://www.judiciary.uk/prevention-of-future-death-reports/maximilien-kohler/" TargetMode="External"/><Relationship Id="rId20" Type="http://schemas.openxmlformats.org/officeDocument/2006/relationships/hyperlink" Target="https://www.judiciary.uk/prevention-of-future-death-reports/samantha-gould/" TargetMode="External"/><Relationship Id="rId22" Type="http://schemas.openxmlformats.org/officeDocument/2006/relationships/hyperlink" Target="https://www.judiciary.uk/prevention-of-future-death-reports/samantha-gould-and-christine-gould/" TargetMode="External"/><Relationship Id="rId21" Type="http://schemas.openxmlformats.org/officeDocument/2006/relationships/hyperlink" Target="https://www.judiciary.uk/prevention-of-future-death-reports/christine-gould/" TargetMode="External"/><Relationship Id="rId24" Type="http://schemas.openxmlformats.org/officeDocument/2006/relationships/hyperlink" Target="https://www.judiciary.uk/prevention-of-future-death-reports/chelsie-violet/" TargetMode="External"/><Relationship Id="rId23" Type="http://schemas.openxmlformats.org/officeDocument/2006/relationships/hyperlink" Target="https://www.judiciary.uk/prevention-of-future-death-reports/hannah-browning/" TargetMode="External"/><Relationship Id="rId129" Type="http://schemas.openxmlformats.org/officeDocument/2006/relationships/hyperlink" Target="https://www.judiciary.uk/prevention-of-future-death-reports/susan-bracegirdle-prevention-of-future-deaths-report/" TargetMode="External"/><Relationship Id="rId128" Type="http://schemas.openxmlformats.org/officeDocument/2006/relationships/hyperlink" Target="https://www.judiciary.uk/prevention-of-future-death-reports/philip-taylor-prevention-of-future-deaths-report/" TargetMode="External"/><Relationship Id="rId127" Type="http://schemas.openxmlformats.org/officeDocument/2006/relationships/hyperlink" Target="https://www.judiciary.uk/prevention-of-future-death-reports/samuel-jordan-prevention-of-future-deaths-report/" TargetMode="External"/><Relationship Id="rId126" Type="http://schemas.openxmlformats.org/officeDocument/2006/relationships/hyperlink" Target="https://www.judiciary.uk/prevention-of-future-death-reports/wyllow-raine-swinburn-prevention-of-future-deaths-report/" TargetMode="External"/><Relationship Id="rId26" Type="http://schemas.openxmlformats.org/officeDocument/2006/relationships/hyperlink" Target="https://www.judiciary.uk/prevention-of-future-death-reports/jacob-bates/" TargetMode="External"/><Relationship Id="rId121" Type="http://schemas.openxmlformats.org/officeDocument/2006/relationships/hyperlink" Target="https://www.judiciary.uk/prevention-of-future-death-reports/emily-harkleroad-prevention-of-future-deaths-report/" TargetMode="External"/><Relationship Id="rId25" Type="http://schemas.openxmlformats.org/officeDocument/2006/relationships/hyperlink" Target="https://www.judiciary.uk/prevention-of-future-death-reports/xuanze-piao/" TargetMode="External"/><Relationship Id="rId120" Type="http://schemas.openxmlformats.org/officeDocument/2006/relationships/hyperlink" Target="https://www.judiciary.uk/prevention-of-future-death-reports/abdullah-popalzai-prevention-of-future-deaths-report/" TargetMode="External"/><Relationship Id="rId28" Type="http://schemas.openxmlformats.org/officeDocument/2006/relationships/hyperlink" Target="https://www.judiciary.uk/prevention-of-future-death-reports/oliver-sharp/" TargetMode="External"/><Relationship Id="rId27" Type="http://schemas.openxmlformats.org/officeDocument/2006/relationships/hyperlink" Target="https://www.judiciary.uk/prevention-of-future-death-reports/katie-croft/" TargetMode="External"/><Relationship Id="rId125" Type="http://schemas.openxmlformats.org/officeDocument/2006/relationships/hyperlink" Target="https://www.judiciary.uk/prevention-of-future-death-reports/liam-turner-prevention-of-future-deaths-report/" TargetMode="External"/><Relationship Id="rId29" Type="http://schemas.openxmlformats.org/officeDocument/2006/relationships/hyperlink" Target="https://www.judiciary.uk/prevention-of-future-death-reports/daniel-shorrocks/" TargetMode="External"/><Relationship Id="rId124" Type="http://schemas.openxmlformats.org/officeDocument/2006/relationships/hyperlink" Target="https://www.judiciary.uk/prevention-of-future-death-reports/georgia-dehaney-perkins-prevention-of-future-deaths-report/" TargetMode="External"/><Relationship Id="rId123" Type="http://schemas.openxmlformats.org/officeDocument/2006/relationships/hyperlink" Target="https://www.judiciary.uk/prevention-of-future-death-reports/paz-ogbe-millar-prevention-of-future-deaths-report/" TargetMode="External"/><Relationship Id="rId122" Type="http://schemas.openxmlformats.org/officeDocument/2006/relationships/hyperlink" Target="https://www.judiciary.uk/prevention-of-future-death-reports/kyle-goater-prevention-of-future-deaths-report/" TargetMode="External"/><Relationship Id="rId95" Type="http://schemas.openxmlformats.org/officeDocument/2006/relationships/hyperlink" Target="https://www.judiciary.uk/prevention-of-future-death-reports/sobhia-khan-prevention-of-future-deaths-report/" TargetMode="External"/><Relationship Id="rId94" Type="http://schemas.openxmlformats.org/officeDocument/2006/relationships/hyperlink" Target="https://www.judiciary.uk/prevention-of-future-death-reports/roberto-bettello-prevention-of-future-deaths-report/" TargetMode="External"/><Relationship Id="rId97" Type="http://schemas.openxmlformats.org/officeDocument/2006/relationships/hyperlink" Target="https://www.judiciary.uk/prevention-of-future-death-reports/phyllis-hart-prevention-of-future-deaths-report/" TargetMode="External"/><Relationship Id="rId96" Type="http://schemas.openxmlformats.org/officeDocument/2006/relationships/hyperlink" Target="https://www.judiciary.uk/prevention-of-future-death-reports/rosie-young-prevention-of-future-deaths-report/" TargetMode="External"/><Relationship Id="rId11" Type="http://schemas.openxmlformats.org/officeDocument/2006/relationships/hyperlink" Target="https://www.judiciary.uk/prevention-of-future-death-reports/robyn-skilton-prevention-of-future-deaths-report/" TargetMode="External"/><Relationship Id="rId99" Type="http://schemas.openxmlformats.org/officeDocument/2006/relationships/hyperlink" Target="https://www.judiciary.uk/prevention-of-future-death-reports/sean-crawford-prevention-of-future-deaths-report/" TargetMode="External"/><Relationship Id="rId10" Type="http://schemas.openxmlformats.org/officeDocument/2006/relationships/hyperlink" Target="https://www.judiciary.uk/prevention-of-future-death-reports/lily-girton-prevention-of-future-deaths-report/" TargetMode="External"/><Relationship Id="rId98" Type="http://schemas.openxmlformats.org/officeDocument/2006/relationships/hyperlink" Target="https://www.judiciary.uk/prevention-of-future-death-reports/thomas-loxton-prevention-of-future-deaths-report/" TargetMode="External"/><Relationship Id="rId13" Type="http://schemas.openxmlformats.org/officeDocument/2006/relationships/hyperlink" Target="https://www.judiciary.uk/prevention-of-future-death-reports/oskar-nash-prevention-of-future-deaths-report/" TargetMode="External"/><Relationship Id="rId12" Type="http://schemas.openxmlformats.org/officeDocument/2006/relationships/hyperlink" Target="https://www.judiciary.uk/prevention-of-future-death-reports/jake-cahill-prevention-of-future-deaths-report/" TargetMode="External"/><Relationship Id="rId91" Type="http://schemas.openxmlformats.org/officeDocument/2006/relationships/hyperlink" Target="https://www.judiciary.uk/prevention-of-future-death-reports/oliver-beswetherick-prevention-of-future-deaths-report/" TargetMode="External"/><Relationship Id="rId90" Type="http://schemas.openxmlformats.org/officeDocument/2006/relationships/hyperlink" Target="https://www.judiciary.uk/prevention-of-future-death-reports/severine-kelly-prevention-of-future-deaths-report/" TargetMode="External"/><Relationship Id="rId93" Type="http://schemas.openxmlformats.org/officeDocument/2006/relationships/hyperlink" Target="https://www.judiciary.uk/prevention-of-future-death-reports/kevin-oreilly-prevention-of-future-deaths-report/" TargetMode="External"/><Relationship Id="rId92" Type="http://schemas.openxmlformats.org/officeDocument/2006/relationships/hyperlink" Target="https://www.judiciary.uk/prevention-of-future-death-reports/samuel-curless-prevention-of-future-deaths-report/" TargetMode="External"/><Relationship Id="rId118" Type="http://schemas.openxmlformats.org/officeDocument/2006/relationships/hyperlink" Target="https://www.judiciary.uk/prevention-of-future-death-reports/mark-pryor-prevention-of-future-deaths-report/" TargetMode="External"/><Relationship Id="rId117" Type="http://schemas.openxmlformats.org/officeDocument/2006/relationships/hyperlink" Target="https://www.judiciary.uk/prevention-of-future-death-reports/paula-elsley-prevention-of-future-deaths-report/" TargetMode="External"/><Relationship Id="rId116" Type="http://schemas.openxmlformats.org/officeDocument/2006/relationships/hyperlink" Target="https://www.judiciary.uk/prevention-of-future-death-reports/brian-james-prevention-of-future-deaths-report/" TargetMode="External"/><Relationship Id="rId115" Type="http://schemas.openxmlformats.org/officeDocument/2006/relationships/hyperlink" Target="https://www.judiciary.uk/prevention-of-future-death-reports/james-day-prevention-of-future-deaths-report/" TargetMode="External"/><Relationship Id="rId119" Type="http://schemas.openxmlformats.org/officeDocument/2006/relationships/hyperlink" Target="https://www.judiciary.uk/prevention-of-future-death-reports/oshea-dover-prevention-of-future-deaths-report/" TargetMode="External"/><Relationship Id="rId15" Type="http://schemas.openxmlformats.org/officeDocument/2006/relationships/hyperlink" Target="https://www.judiciary.uk/prevention-of-future-death-reports/kaja-spiewak-prevention-of-future-deaths-report/" TargetMode="External"/><Relationship Id="rId110" Type="http://schemas.openxmlformats.org/officeDocument/2006/relationships/hyperlink" Target="https://www.judiciary.uk/prevention-of-future-death-reports/kazarie-dwaah-lyder-prevention-of-future-deaths-report/" TargetMode="External"/><Relationship Id="rId14" Type="http://schemas.openxmlformats.org/officeDocument/2006/relationships/hyperlink" Target="https://www.judiciary.uk/prevention-of-future-death-reports/maziellie-mackenzie-prevention-of-future-deaths-report/" TargetMode="External"/><Relationship Id="rId17" Type="http://schemas.openxmlformats.org/officeDocument/2006/relationships/hyperlink" Target="https://www.judiciary.uk/prevention-of-future-death-reports/jane-bush-prevention-of-future-deaths-report/" TargetMode="External"/><Relationship Id="rId16" Type="http://schemas.openxmlformats.org/officeDocument/2006/relationships/hyperlink" Target="https://www.judiciary.uk/prevention-of-future-death-reports/frances-thomas-prevention-of-future-deaths-report/" TargetMode="External"/><Relationship Id="rId19" Type="http://schemas.openxmlformats.org/officeDocument/2006/relationships/hyperlink" Target="https://www.judiciary.uk/prevention-of-future-death-reports/kesia-waller/" TargetMode="External"/><Relationship Id="rId114" Type="http://schemas.openxmlformats.org/officeDocument/2006/relationships/hyperlink" Target="https://www.judiciary.uk/prevention-of-future-death-reports/thomas-godderidge-prevention-of-future-deaths-report/" TargetMode="External"/><Relationship Id="rId18" Type="http://schemas.openxmlformats.org/officeDocument/2006/relationships/hyperlink" Target="https://www.judiciary.uk/prevention-of-future-death-reports/eleanor-rose-murphy-richards/" TargetMode="External"/><Relationship Id="rId113" Type="http://schemas.openxmlformats.org/officeDocument/2006/relationships/hyperlink" Target="https://www.judiciary.uk/prevention-of-future-death-reports/dayle-bates-prevention-of-future-deaths-report/" TargetMode="External"/><Relationship Id="rId112" Type="http://schemas.openxmlformats.org/officeDocument/2006/relationships/hyperlink" Target="https://www.judiciary.uk/prevention-of-future-death-reports/ethel-reed-prevention-of-future-deaths-report/" TargetMode="External"/><Relationship Id="rId111" Type="http://schemas.openxmlformats.org/officeDocument/2006/relationships/hyperlink" Target="https://www.judiciary.uk/prevention-of-future-death-reports/jake-baker-prevention-of-future-deaths-report/" TargetMode="External"/><Relationship Id="rId84" Type="http://schemas.openxmlformats.org/officeDocument/2006/relationships/hyperlink" Target="https://www.judiciary.uk/prevention-of-future-death-reports/deborah-cooper-prevention-of-future-deaths-report/" TargetMode="External"/><Relationship Id="rId83" Type="http://schemas.openxmlformats.org/officeDocument/2006/relationships/hyperlink" Target="https://www.judiciary.uk/prevention-of-future-death-reports/alissa-norton-prevention-of-future-deaths-report/" TargetMode="External"/><Relationship Id="rId86" Type="http://schemas.openxmlformats.org/officeDocument/2006/relationships/hyperlink" Target="https://www.judiciary.uk/prevention-of-future-death-reports/matthew-price-prevention-of-future-deaths-report/" TargetMode="External"/><Relationship Id="rId85" Type="http://schemas.openxmlformats.org/officeDocument/2006/relationships/hyperlink" Target="https://www.judiciary.uk/prevention-of-future-death-reports/jamie-pilkington-prevention-of-future-deaths-report/" TargetMode="External"/><Relationship Id="rId88" Type="http://schemas.openxmlformats.org/officeDocument/2006/relationships/hyperlink" Target="https://www.judiciary.uk/prevention-of-future-death-reports/kim-stroud-prevention-of-future-deaths-report/" TargetMode="External"/><Relationship Id="rId87" Type="http://schemas.openxmlformats.org/officeDocument/2006/relationships/hyperlink" Target="https://www.judiciary.uk/prevention-of-future-death-reports/joseph-cattle-prevention-of-future-deaths-report/" TargetMode="External"/><Relationship Id="rId89" Type="http://schemas.openxmlformats.org/officeDocument/2006/relationships/hyperlink" Target="https://www.judiciary.uk/prevention-of-future-death-reports/benjamin-leonard-prevention-of-future-deaths-report/" TargetMode="External"/><Relationship Id="rId80" Type="http://schemas.openxmlformats.org/officeDocument/2006/relationships/hyperlink" Target="https://www.judiciary.uk/prevention-of-future-death-reports/adrian-green-prevention-of-future-deaths-report/" TargetMode="External"/><Relationship Id="rId82" Type="http://schemas.openxmlformats.org/officeDocument/2006/relationships/hyperlink" Target="https://www.judiciary.uk/prevention-of-future-death-reports/kerri-mothersole-prevention-of-future-deaths-report/" TargetMode="External"/><Relationship Id="rId81" Type="http://schemas.openxmlformats.org/officeDocument/2006/relationships/hyperlink" Target="https://www.judiciary.uk/prevention-of-future-death-reports/gillian-baumgardt-prevention-of-future-deaths-report/" TargetMode="External"/><Relationship Id="rId1" Type="http://schemas.openxmlformats.org/officeDocument/2006/relationships/hyperlink" Target="https://www.judiciary.uk/prevention-of-future-death-reports/allison-aules-prevention-of-future-deaths-report/" TargetMode="External"/><Relationship Id="rId2" Type="http://schemas.openxmlformats.org/officeDocument/2006/relationships/hyperlink" Target="https://www.judiciary.uk/prevention-of-future-death-reports/leah-barber-prevention-of-future-deaths-report/" TargetMode="External"/><Relationship Id="rId3" Type="http://schemas.openxmlformats.org/officeDocument/2006/relationships/hyperlink" Target="https://www.judiciary.uk/prevention-of-future-death-reports/callum-wong-prevention-of-future-deaths-report/" TargetMode="External"/><Relationship Id="rId4" Type="http://schemas.openxmlformats.org/officeDocument/2006/relationships/hyperlink" Target="https://www.judiciary.uk/prevention-of-future-death-reports/molly-ann-sergeant-prevention-of-future-deaths-report/" TargetMode="External"/><Relationship Id="rId9" Type="http://schemas.openxmlformats.org/officeDocument/2006/relationships/hyperlink" Target="https://www.judiciary.uk/prevention-of-future-death-reports/chelsea-mooney-prevention-of-future-deaths-report/" TargetMode="External"/><Relationship Id="rId143" Type="http://schemas.openxmlformats.org/officeDocument/2006/relationships/hyperlink" Target="https://www.judiciary.uk/prevention-of-future-death-reports/jeanine-huggins-prevention-of-future-deaths-report/" TargetMode="External"/><Relationship Id="rId142" Type="http://schemas.openxmlformats.org/officeDocument/2006/relationships/hyperlink" Target="https://www.judiciary.uk/prevention-of-future-death-reports/paul-frear-prevention-of-future-deaths-report/" TargetMode="External"/><Relationship Id="rId141" Type="http://schemas.openxmlformats.org/officeDocument/2006/relationships/hyperlink" Target="https://www.judiciary.uk/prevention-of-future-death-reports/michael-pegg-prevention-of-future-deaths-report/" TargetMode="External"/><Relationship Id="rId140" Type="http://schemas.openxmlformats.org/officeDocument/2006/relationships/hyperlink" Target="https://www.judiciary.uk/prevention-of-future-death-reports/james-atkinson-prevention-of-future-deaths-report/" TargetMode="External"/><Relationship Id="rId5" Type="http://schemas.openxmlformats.org/officeDocument/2006/relationships/hyperlink" Target="https://www.judiciary.uk/prevention-of-future-death-reports/stefan-kluibenschadl-prevention-of-future-deaths-report/" TargetMode="External"/><Relationship Id="rId6" Type="http://schemas.openxmlformats.org/officeDocument/2006/relationships/hyperlink" Target="https://www.judiciary.uk/prevention-of-future-death-reports/jade-hutchings-prevention-of-future-deaths-report/" TargetMode="External"/><Relationship Id="rId7" Type="http://schemas.openxmlformats.org/officeDocument/2006/relationships/hyperlink" Target="https://www.judiciary.uk/prevention-of-future-death-reports/charley-patterson-prevention-of-future-deaths-report/" TargetMode="External"/><Relationship Id="rId145" Type="http://schemas.openxmlformats.org/officeDocument/2006/relationships/drawing" Target="../drawings/drawing6.xml"/><Relationship Id="rId8" Type="http://schemas.openxmlformats.org/officeDocument/2006/relationships/hyperlink" Target="https://www.judiciary.uk/prevention-of-future-death-reports/molly-russell-prevention-of-future-deaths-report/" TargetMode="External"/><Relationship Id="rId144" Type="http://schemas.openxmlformats.org/officeDocument/2006/relationships/hyperlink" Target="https://www.judiciary.uk/prevention-of-future-death-reports/paul-bradley-prevention-of-future-deaths-report/" TargetMode="External"/><Relationship Id="rId73" Type="http://schemas.openxmlformats.org/officeDocument/2006/relationships/hyperlink" Target="https://www.judiciary.uk/prevention-of-future-death-reports/jennifer-trigger-prevention-of-future-deaths-report/" TargetMode="External"/><Relationship Id="rId72" Type="http://schemas.openxmlformats.org/officeDocument/2006/relationships/hyperlink" Target="https://www.judiciary.uk/prevention-of-future-death-reports/dana-baker/" TargetMode="External"/><Relationship Id="rId75" Type="http://schemas.openxmlformats.org/officeDocument/2006/relationships/hyperlink" Target="https://www.judiciary.uk/prevention-of-future-death-reports/daniel-tucker-prevention-of-future-deaths-report/" TargetMode="External"/><Relationship Id="rId74" Type="http://schemas.openxmlformats.org/officeDocument/2006/relationships/hyperlink" Target="https://www.judiciary.uk/prevention-of-future-death-reports/tina-neverland-prevention-of-future-deaths-report/" TargetMode="External"/><Relationship Id="rId77" Type="http://schemas.openxmlformats.org/officeDocument/2006/relationships/hyperlink" Target="https://www.judiciary.uk/prevention-of-future-death-reports/nesta-jones-prevention-of-future-deaths-report/" TargetMode="External"/><Relationship Id="rId76" Type="http://schemas.openxmlformats.org/officeDocument/2006/relationships/hyperlink" Target="https://www.judiciary.uk/prevention-of-future-death-reports/christopher-vickers-prevention-of-future-deaths-report/" TargetMode="External"/><Relationship Id="rId79" Type="http://schemas.openxmlformats.org/officeDocument/2006/relationships/hyperlink" Target="https://www.judiciary.uk/prevention-of-future-death-reports/sylvia-crowther-prevention-of-future-deaths-report/" TargetMode="External"/><Relationship Id="rId78" Type="http://schemas.openxmlformats.org/officeDocument/2006/relationships/hyperlink" Target="https://www.judiciary.uk/prevention-of-future-death-reports/chloe-tapp-prevention-of-future-deaths-report/" TargetMode="External"/><Relationship Id="rId71" Type="http://schemas.openxmlformats.org/officeDocument/2006/relationships/hyperlink" Target="https://www.judiciary.uk/prevention-of-future-death-reports/tallulah-wilson/" TargetMode="External"/><Relationship Id="rId70" Type="http://schemas.openxmlformats.org/officeDocument/2006/relationships/hyperlink" Target="https://www.judiciary.uk/prevention-of-future-death-reports/samiyo-farah/" TargetMode="External"/><Relationship Id="rId139" Type="http://schemas.openxmlformats.org/officeDocument/2006/relationships/hyperlink" Target="https://www.judiciary.uk/prevention-of-future-death-reports/shahzadi-khan-prevention-of-future-deaths-report/" TargetMode="External"/><Relationship Id="rId138" Type="http://schemas.openxmlformats.org/officeDocument/2006/relationships/hyperlink" Target="https://www.judiciary.uk/prevention-of-future-death-reports/terence-briney-prevention-of-future-deaths-report/" TargetMode="External"/><Relationship Id="rId137" Type="http://schemas.openxmlformats.org/officeDocument/2006/relationships/hyperlink" Target="https://www.judiciary.uk/prevention-of-future-death-reports/nicolas-gerasimidis-prevention-of-future-deaths-report/" TargetMode="External"/><Relationship Id="rId132" Type="http://schemas.openxmlformats.org/officeDocument/2006/relationships/hyperlink" Target="https://www.judiciary.uk/prevention-of-future-death-reports/lucas-pollard-prevention-of-future-deaths-report/" TargetMode="External"/><Relationship Id="rId131" Type="http://schemas.openxmlformats.org/officeDocument/2006/relationships/hyperlink" Target="https://www.judiciary.uk/prevention-of-future-death-reports/marjorie-mcevoy-prevention-of-future-deaths-report/" TargetMode="External"/><Relationship Id="rId130" Type="http://schemas.openxmlformats.org/officeDocument/2006/relationships/hyperlink" Target="https://www.judiciary.uk/prevention-of-future-death-reports/shaun-crossfield-prevention-of-future-deaths-report/" TargetMode="External"/><Relationship Id="rId136" Type="http://schemas.openxmlformats.org/officeDocument/2006/relationships/hyperlink" Target="https://www.judiciary.uk/prevention-of-future-death-reports/sylvia-white-prevention-of-future-deaths-report/" TargetMode="External"/><Relationship Id="rId135" Type="http://schemas.openxmlformats.org/officeDocument/2006/relationships/hyperlink" Target="https://www.judiciary.uk/prevention-of-future-death-reports/guy-scotchford-prevention-of-future-deaths-report/" TargetMode="External"/><Relationship Id="rId134" Type="http://schemas.openxmlformats.org/officeDocument/2006/relationships/hyperlink" Target="https://www.judiciary.uk/prevention-of-future-death-reports/michael-pender-jan-klempar-and-paul-mullen-prevention-of-future-deaths-report/" TargetMode="External"/><Relationship Id="rId133" Type="http://schemas.openxmlformats.org/officeDocument/2006/relationships/hyperlink" Target="https://www.judiciary.uk/prevention-of-future-death-reports/peter-stajic-prevention-of-future-deaths-report/" TargetMode="External"/><Relationship Id="rId62" Type="http://schemas.openxmlformats.org/officeDocument/2006/relationships/hyperlink" Target="https://www.judiciary.uk/prevention-of-future-death-reports/sian-armstrong/" TargetMode="External"/><Relationship Id="rId61" Type="http://schemas.openxmlformats.org/officeDocument/2006/relationships/hyperlink" Target="https://www.judiciary.uk/prevention-of-future-death-reports/aleysha-mcloughlin/" TargetMode="External"/><Relationship Id="rId64" Type="http://schemas.openxmlformats.org/officeDocument/2006/relationships/hyperlink" Target="https://www.judiciary.uk/prevention-of-future-death-reports/rebecca-overy/" TargetMode="External"/><Relationship Id="rId63" Type="http://schemas.openxmlformats.org/officeDocument/2006/relationships/hyperlink" Target="https://www.judiciary.uk/prevention-of-future-death-reports/alex-kelly/" TargetMode="External"/><Relationship Id="rId66" Type="http://schemas.openxmlformats.org/officeDocument/2006/relationships/hyperlink" Target="https://www.judiciary.uk/prevention-of-future-death-reports/mary-stroman/" TargetMode="External"/><Relationship Id="rId65" Type="http://schemas.openxmlformats.org/officeDocument/2006/relationships/hyperlink" Target="https://www.judiciary.uk/prevention-of-future-death-reports/george-werb/" TargetMode="External"/><Relationship Id="rId68" Type="http://schemas.openxmlformats.org/officeDocument/2006/relationships/hyperlink" Target="https://www.judiciary.uk/prevention-of-future-death-reports/helena-farrell/" TargetMode="External"/><Relationship Id="rId67" Type="http://schemas.openxmlformats.org/officeDocument/2006/relationships/hyperlink" Target="https://www.judiciary.uk/prevention-of-future-death-reports/peter-stanley/" TargetMode="External"/><Relationship Id="rId60" Type="http://schemas.openxmlformats.org/officeDocument/2006/relationships/hyperlink" Target="https://www.judiciary.uk/prevention-of-future-death-reports/kesia-leatherbarrow/" TargetMode="External"/><Relationship Id="rId69" Type="http://schemas.openxmlformats.org/officeDocument/2006/relationships/hyperlink" Target="https://www.judiciary.uk/prevention-of-future-death-reports/michaela-christoforou/" TargetMode="External"/><Relationship Id="rId51" Type="http://schemas.openxmlformats.org/officeDocument/2006/relationships/hyperlink" Target="https://www.judiciary.uk/prevention-of-future-death-reports/joshua-smith-2/" TargetMode="External"/><Relationship Id="rId50" Type="http://schemas.openxmlformats.org/officeDocument/2006/relationships/hyperlink" Target="https://www.judiciary.uk/prevention-of-future-death-reports/rachal-murphy/" TargetMode="External"/><Relationship Id="rId53" Type="http://schemas.openxmlformats.org/officeDocument/2006/relationships/hyperlink" Target="https://www.judiciary.uk/prevention-of-future-death-reports/charles-pitcher/" TargetMode="External"/><Relationship Id="rId52" Type="http://schemas.openxmlformats.org/officeDocument/2006/relationships/hyperlink" Target="https://www.judiciary.uk/prevention-of-future-death-reports/amy-el-keria/" TargetMode="External"/><Relationship Id="rId55" Type="http://schemas.openxmlformats.org/officeDocument/2006/relationships/hyperlink" Target="https://www.judiciary.uk/prevention-of-future-death-reports/anielka-jennings/" TargetMode="External"/><Relationship Id="rId54" Type="http://schemas.openxmlformats.org/officeDocument/2006/relationships/hyperlink" Target="https://www.judiciary.uk/prevention-of-future-death-reports/thomas-gallagher/" TargetMode="External"/><Relationship Id="rId57" Type="http://schemas.openxmlformats.org/officeDocument/2006/relationships/hyperlink" Target="https://www.judiciary.uk/prevention-of-future-death-reports/laura-newlands/" TargetMode="External"/><Relationship Id="rId56" Type="http://schemas.openxmlformats.org/officeDocument/2006/relationships/hyperlink" Target="https://www.judiciary.uk/prevention-of-future-death-reports/imran-douglas/" TargetMode="External"/><Relationship Id="rId59" Type="http://schemas.openxmlformats.org/officeDocument/2006/relationships/hyperlink" Target="https://www.judiciary.uk/prevention-of-future-death-reports/isabel-richardson/" TargetMode="External"/><Relationship Id="rId58" Type="http://schemas.openxmlformats.org/officeDocument/2006/relationships/hyperlink" Target="https://www.judiciary.uk/prevention-of-future-death-reports/solomon-bealey/" TargetMode="External"/></Relationships>
</file>

<file path=xl/worksheets/_rels/sheet7.xml.rels><?xml version="1.0" encoding="UTF-8" standalone="yes"?><Relationships xmlns="http://schemas.openxmlformats.org/package/2006/relationships"><Relationship Id="rId40" Type="http://schemas.openxmlformats.org/officeDocument/2006/relationships/hyperlink" Target="https://www.judiciary.uk/prevention-of-future-death-reports/oliver-sharp/" TargetMode="External"/><Relationship Id="rId42" Type="http://schemas.openxmlformats.org/officeDocument/2006/relationships/hyperlink" Target="https://www.judiciary.uk/prevention-of-future-death-reports/jake-baker-prevention-of-future-deaths-report/" TargetMode="External"/><Relationship Id="rId41" Type="http://schemas.openxmlformats.org/officeDocument/2006/relationships/hyperlink" Target="https://www.judiciary.uk/prevention-of-future-death-reports/ursula-keogh/" TargetMode="External"/><Relationship Id="rId44" Type="http://schemas.openxmlformats.org/officeDocument/2006/relationships/hyperlink" Target="https://www.judiciary.uk/prevention-of-future-death-reports/matthew-price-prevention-of-future-deaths-report/" TargetMode="External"/><Relationship Id="rId43" Type="http://schemas.openxmlformats.org/officeDocument/2006/relationships/hyperlink" Target="https://www.judiciary.uk/prevention-of-future-death-reports/kesia-waller/" TargetMode="External"/><Relationship Id="rId46" Type="http://schemas.openxmlformats.org/officeDocument/2006/relationships/hyperlink" Target="https://www.judiciary.uk/prevention-of-future-death-reports/molly-ann-sergeant-prevention-of-future-deaths-report/" TargetMode="External"/><Relationship Id="rId45" Type="http://schemas.openxmlformats.org/officeDocument/2006/relationships/hyperlink" Target="https://www.judiciary.uk/prevention-of-future-death-reports/dana-baker/" TargetMode="External"/><Relationship Id="rId107" Type="http://schemas.openxmlformats.org/officeDocument/2006/relationships/hyperlink" Target="https://www.judiciary.uk/prevention-of-future-death-reports/kaja-spiewak-prevention-of-future-deaths-report/" TargetMode="External"/><Relationship Id="rId106" Type="http://schemas.openxmlformats.org/officeDocument/2006/relationships/hyperlink" Target="https://www.judiciary.uk/prevention-of-future-death-reports/jade-hutchings-prevention-of-future-deaths-report/" TargetMode="External"/><Relationship Id="rId105" Type="http://schemas.openxmlformats.org/officeDocument/2006/relationships/hyperlink" Target="https://www.judiciary.uk/prevention-of-future-death-reports/thomas-gallagher/" TargetMode="External"/><Relationship Id="rId104" Type="http://schemas.openxmlformats.org/officeDocument/2006/relationships/hyperlink" Target="https://www.judiciary.uk/prevention-of-future-death-reports/michael-nye-prevention-of-future-deaths-report/" TargetMode="External"/><Relationship Id="rId109" Type="http://schemas.openxmlformats.org/officeDocument/2006/relationships/hyperlink" Target="https://www.judiciary.uk/prevention-of-future-death-reports/charley-patterson-prevention-of-future-deaths-report/" TargetMode="External"/><Relationship Id="rId108" Type="http://schemas.openxmlformats.org/officeDocument/2006/relationships/hyperlink" Target="https://www.judiciary.uk/prevention-of-future-death-reports/oshea-dover-prevention-of-future-deaths-report/" TargetMode="External"/><Relationship Id="rId48" Type="http://schemas.openxmlformats.org/officeDocument/2006/relationships/hyperlink" Target="https://www.judiciary.uk/prevention-of-future-death-reports/eleanor-rose-murphy-richards/" TargetMode="External"/><Relationship Id="rId47" Type="http://schemas.openxmlformats.org/officeDocument/2006/relationships/hyperlink" Target="https://www.judiciary.uk/prevention-of-future-death-reports/laura-newlands/" TargetMode="External"/><Relationship Id="rId49" Type="http://schemas.openxmlformats.org/officeDocument/2006/relationships/hyperlink" Target="https://www.judiciary.uk/prevention-of-future-death-reports/katy-roberts/" TargetMode="External"/><Relationship Id="rId103" Type="http://schemas.openxmlformats.org/officeDocument/2006/relationships/hyperlink" Target="https://www.judiciary.uk/prevention-of-future-death-reports/2018-0405-prevention-of-future-deaths-report/" TargetMode="External"/><Relationship Id="rId102" Type="http://schemas.openxmlformats.org/officeDocument/2006/relationships/hyperlink" Target="https://www.judiciary.uk/prevention-of-future-death-reports/ben-walmsley/" TargetMode="External"/><Relationship Id="rId101" Type="http://schemas.openxmlformats.org/officeDocument/2006/relationships/hyperlink" Target="https://www.judiciary.uk/prevention-of-future-death-reports/wyllow-raine-swinburn-prevention-of-future-deaths-report/" TargetMode="External"/><Relationship Id="rId100" Type="http://schemas.openxmlformats.org/officeDocument/2006/relationships/hyperlink" Target="https://www.judiciary.uk/prevention-of-future-death-reports/kazarie-dwaah-lyder-prevention-of-future-deaths-report/" TargetMode="External"/><Relationship Id="rId31" Type="http://schemas.openxmlformats.org/officeDocument/2006/relationships/hyperlink" Target="https://www.judiciary.uk/prevention-of-future-death-reports/teresa-bennett-prevention-of-future-deaths-report/" TargetMode="External"/><Relationship Id="rId30" Type="http://schemas.openxmlformats.org/officeDocument/2006/relationships/hyperlink" Target="https://www.judiciary.uk/prevention-of-future-death-reports/kerri-mothersole-prevention-of-future-deaths-report/" TargetMode="External"/><Relationship Id="rId33" Type="http://schemas.openxmlformats.org/officeDocument/2006/relationships/hyperlink" Target="https://www.judiciary.uk/prevention-of-future-death-reports/michaela-christoforou/" TargetMode="External"/><Relationship Id="rId32" Type="http://schemas.openxmlformats.org/officeDocument/2006/relationships/hyperlink" Target="https://www.judiciary.uk/prevention-of-future-death-reports/shaun-crossfield-prevention-of-future-deaths-report/" TargetMode="External"/><Relationship Id="rId35" Type="http://schemas.openxmlformats.org/officeDocument/2006/relationships/hyperlink" Target="https://www.judiciary.uk/prevention-of-future-death-reports/ethel-reed-prevention-of-future-deaths-report/" TargetMode="External"/><Relationship Id="rId34" Type="http://schemas.openxmlformats.org/officeDocument/2006/relationships/hyperlink" Target="https://www.judiciary.uk/prevention-of-future-death-reports/roberto-bettello-prevention-of-future-deaths-report/" TargetMode="External"/><Relationship Id="rId37" Type="http://schemas.openxmlformats.org/officeDocument/2006/relationships/hyperlink" Target="https://www.judiciary.uk/prevention-of-future-death-reports/isabel-richardson/" TargetMode="External"/><Relationship Id="rId36" Type="http://schemas.openxmlformats.org/officeDocument/2006/relationships/hyperlink" Target="https://www.judiciary.uk/prevention-of-future-death-reports/jeanine-huggins-prevention-of-future-deaths-report/" TargetMode="External"/><Relationship Id="rId39" Type="http://schemas.openxmlformats.org/officeDocument/2006/relationships/hyperlink" Target="https://www.judiciary.uk/prevention-of-future-death-reports/maziellie-mackenzie-prevention-of-future-deaths-report/" TargetMode="External"/><Relationship Id="rId38" Type="http://schemas.openxmlformats.org/officeDocument/2006/relationships/hyperlink" Target="https://www.judiciary.uk/prevention-of-future-death-reports/mouayed-bashir-prevention-of-future-deaths-report/" TargetMode="External"/><Relationship Id="rId20" Type="http://schemas.openxmlformats.org/officeDocument/2006/relationships/hyperlink" Target="https://www.judiciary.uk/prevention-of-future-death-reports/georgia-dehaney-perkins-prevention-of-future-deaths-report/" TargetMode="External"/><Relationship Id="rId22" Type="http://schemas.openxmlformats.org/officeDocument/2006/relationships/hyperlink" Target="https://www.judiciary.uk/prevention-of-future-death-reports/philip-taylor-prevention-of-future-deaths-report/" TargetMode="External"/><Relationship Id="rId21" Type="http://schemas.openxmlformats.org/officeDocument/2006/relationships/hyperlink" Target="https://www.judiciary.uk/prevention-of-future-death-reports/brandon-singh-rayat/" TargetMode="External"/><Relationship Id="rId24" Type="http://schemas.openxmlformats.org/officeDocument/2006/relationships/hyperlink" Target="https://www.judiciary.uk/prevention-of-future-death-reports/kim-stroud-prevention-of-future-deaths-report/" TargetMode="External"/><Relationship Id="rId23" Type="http://schemas.openxmlformats.org/officeDocument/2006/relationships/hyperlink" Target="https://www.judiciary.uk/prevention-of-future-death-reports/karen-edgar/" TargetMode="External"/><Relationship Id="rId129" Type="http://schemas.openxmlformats.org/officeDocument/2006/relationships/hyperlink" Target="https://www.judiciary.uk/prevention-of-future-death-reports/leah-barber-prevention-of-future-deaths-report/" TargetMode="External"/><Relationship Id="rId128" Type="http://schemas.openxmlformats.org/officeDocument/2006/relationships/hyperlink" Target="https://www.judiciary.uk/prevention-of-future-death-reports/xuanze-piao/" TargetMode="External"/><Relationship Id="rId127" Type="http://schemas.openxmlformats.org/officeDocument/2006/relationships/hyperlink" Target="https://www.judiciary.uk/prevention-of-future-death-reports/geoff-gray/" TargetMode="External"/><Relationship Id="rId126" Type="http://schemas.openxmlformats.org/officeDocument/2006/relationships/hyperlink" Target="https://www.judiciary.uk/prevention-of-future-death-reports/alex-kelly/" TargetMode="External"/><Relationship Id="rId26" Type="http://schemas.openxmlformats.org/officeDocument/2006/relationships/hyperlink" Target="https://www.judiciary.uk/prevention-of-future-death-reports/jake-cahill-prevention-of-future-deaths-report/" TargetMode="External"/><Relationship Id="rId121" Type="http://schemas.openxmlformats.org/officeDocument/2006/relationships/hyperlink" Target="https://www.judiciary.uk/prevention-of-future-death-reports/terence-briney-prevention-of-future-deaths-report/" TargetMode="External"/><Relationship Id="rId25" Type="http://schemas.openxmlformats.org/officeDocument/2006/relationships/hyperlink" Target="https://www.judiciary.uk/prevention-of-future-death-reports/helena-farrell/" TargetMode="External"/><Relationship Id="rId120" Type="http://schemas.openxmlformats.org/officeDocument/2006/relationships/hyperlink" Target="https://www.judiciary.uk/prevention-of-future-death-reports/thomas-loxton-prevention-of-future-deaths-report/" TargetMode="External"/><Relationship Id="rId28" Type="http://schemas.openxmlformats.org/officeDocument/2006/relationships/hyperlink" Target="https://www.judiciary.uk/prevention-of-future-death-reports/jamie-pilkington-prevention-of-future-deaths-report/" TargetMode="External"/><Relationship Id="rId27" Type="http://schemas.openxmlformats.org/officeDocument/2006/relationships/hyperlink" Target="https://www.judiciary.uk/prevention-of-future-death-reports/narjit-gill-prevention-of-future-deaths-report/" TargetMode="External"/><Relationship Id="rId125" Type="http://schemas.openxmlformats.org/officeDocument/2006/relationships/hyperlink" Target="https://www.judiciary.uk/prevention-of-future-death-reports/natalie-mountford-prevention-of-future-deaths-report/" TargetMode="External"/><Relationship Id="rId29" Type="http://schemas.openxmlformats.org/officeDocument/2006/relationships/hyperlink" Target="https://www.judiciary.uk/prevention-of-future-death-reports/jane-bush-prevention-of-future-deaths-report/" TargetMode="External"/><Relationship Id="rId124" Type="http://schemas.openxmlformats.org/officeDocument/2006/relationships/hyperlink" Target="https://www.judiciary.uk/prevention-of-future-death-reports/gillian-baumgardt-prevention-of-future-deaths-report/" TargetMode="External"/><Relationship Id="rId123" Type="http://schemas.openxmlformats.org/officeDocument/2006/relationships/hyperlink" Target="https://www.judiciary.uk/prevention-of-future-death-reports/nesta-jones-prevention-of-future-deaths-report/" TargetMode="External"/><Relationship Id="rId122" Type="http://schemas.openxmlformats.org/officeDocument/2006/relationships/hyperlink" Target="https://www.judiciary.uk/prevention-of-future-death-reports/lucas-pollard-prevention-of-future-deaths-report/" TargetMode="External"/><Relationship Id="rId95" Type="http://schemas.openxmlformats.org/officeDocument/2006/relationships/hyperlink" Target="https://www.judiciary.uk/prevention-of-future-death-reports/nicolas-gerasimidis-prevention-of-future-deaths-report/" TargetMode="External"/><Relationship Id="rId94" Type="http://schemas.openxmlformats.org/officeDocument/2006/relationships/hyperlink" Target="https://www.judiciary.uk/prevention-of-future-death-reports/brian-james-prevention-of-future-deaths-report/" TargetMode="External"/><Relationship Id="rId97" Type="http://schemas.openxmlformats.org/officeDocument/2006/relationships/hyperlink" Target="https://www.judiciary.uk/prevention-of-future-death-reports/callum-wong-prevention-of-future-deaths-report/" TargetMode="External"/><Relationship Id="rId96" Type="http://schemas.openxmlformats.org/officeDocument/2006/relationships/hyperlink" Target="https://www.judiciary.uk/prevention-of-future-death-reports/sam-grant/" TargetMode="External"/><Relationship Id="rId11" Type="http://schemas.openxmlformats.org/officeDocument/2006/relationships/hyperlink" Target="https://www.judiciary.uk/prevention-of-future-death-reports/sian-armstrong/" TargetMode="External"/><Relationship Id="rId99" Type="http://schemas.openxmlformats.org/officeDocument/2006/relationships/hyperlink" Target="https://www.judiciary.uk/prevention-of-future-death-reports/severine-kelly-prevention-of-future-deaths-report/" TargetMode="External"/><Relationship Id="rId10" Type="http://schemas.openxmlformats.org/officeDocument/2006/relationships/hyperlink" Target="https://www.judiciary.uk/prevention-of-future-death-reports/rebecca-romero/" TargetMode="External"/><Relationship Id="rId98" Type="http://schemas.openxmlformats.org/officeDocument/2006/relationships/hyperlink" Target="https://www.judiciary.uk/prevention-of-future-death-reports/frances-thomas-prevention-of-future-deaths-report/" TargetMode="External"/><Relationship Id="rId13" Type="http://schemas.openxmlformats.org/officeDocument/2006/relationships/hyperlink" Target="https://www.judiciary.uk/prevention-of-future-death-reports/kelly-campbell/" TargetMode="External"/><Relationship Id="rId12" Type="http://schemas.openxmlformats.org/officeDocument/2006/relationships/hyperlink" Target="https://www.judiciary.uk/prevention-of-future-death-reports/anielka-jennings/" TargetMode="External"/><Relationship Id="rId91" Type="http://schemas.openxmlformats.org/officeDocument/2006/relationships/hyperlink" Target="https://www.judiciary.uk/prevention-of-future-death-reports/peter-stajic-prevention-of-future-deaths-report/" TargetMode="External"/><Relationship Id="rId90" Type="http://schemas.openxmlformats.org/officeDocument/2006/relationships/hyperlink" Target="https://www.judiciary.uk/prevention-of-future-death-reports/james-atkinson-prevention-of-future-deaths-report/" TargetMode="External"/><Relationship Id="rId93" Type="http://schemas.openxmlformats.org/officeDocument/2006/relationships/hyperlink" Target="https://www.judiciary.uk/prevention-of-future-death-reports/robyn-skilton-prevention-of-future-deaths-report/" TargetMode="External"/><Relationship Id="rId92" Type="http://schemas.openxmlformats.org/officeDocument/2006/relationships/hyperlink" Target="https://www.judiciary.uk/prevention-of-future-death-reports/samantha-gould-and-christine-gould/" TargetMode="External"/><Relationship Id="rId118" Type="http://schemas.openxmlformats.org/officeDocument/2006/relationships/hyperlink" Target="https://www.judiciary.uk/prevention-of-future-death-reports/christine-gould/" TargetMode="External"/><Relationship Id="rId117" Type="http://schemas.openxmlformats.org/officeDocument/2006/relationships/hyperlink" Target="https://www.judiciary.uk/prevention-of-future-death-reports/solomon-bealey/" TargetMode="External"/><Relationship Id="rId116" Type="http://schemas.openxmlformats.org/officeDocument/2006/relationships/hyperlink" Target="https://www.judiciary.uk/prevention-of-future-death-reports/kevin-oreilly-prevention-of-future-deaths-report/" TargetMode="External"/><Relationship Id="rId115" Type="http://schemas.openxmlformats.org/officeDocument/2006/relationships/hyperlink" Target="https://www.judiciary.uk/prevention-of-future-death-reports/mark-pryor-prevention-of-future-deaths-report/" TargetMode="External"/><Relationship Id="rId119" Type="http://schemas.openxmlformats.org/officeDocument/2006/relationships/hyperlink" Target="https://www.judiciary.uk/prevention-of-future-death-reports/stefan-kluibenschadl-prevention-of-future-deaths-report/" TargetMode="External"/><Relationship Id="rId15" Type="http://schemas.openxmlformats.org/officeDocument/2006/relationships/hyperlink" Target="https://www.judiciary.uk/prevention-of-future-death-reports/aleysha-mcloughlin/" TargetMode="External"/><Relationship Id="rId110" Type="http://schemas.openxmlformats.org/officeDocument/2006/relationships/hyperlink" Target="https://www.judiciary.uk/prevention-of-future-death-reports/kesia-leatherbarrow/" TargetMode="External"/><Relationship Id="rId14" Type="http://schemas.openxmlformats.org/officeDocument/2006/relationships/hyperlink" Target="https://www.judiciary.uk/prevention-of-future-death-reports/paula-elsley-prevention-of-future-deaths-report/" TargetMode="External"/><Relationship Id="rId17" Type="http://schemas.openxmlformats.org/officeDocument/2006/relationships/hyperlink" Target="https://www.judiciary.uk/prevention-of-future-death-reports/rosie-young-prevention-of-future-deaths-report/" TargetMode="External"/><Relationship Id="rId16" Type="http://schemas.openxmlformats.org/officeDocument/2006/relationships/hyperlink" Target="https://www.judiciary.uk/prevention-of-future-death-reports/michael-pegg-prevention-of-future-deaths-report/" TargetMode="External"/><Relationship Id="rId19" Type="http://schemas.openxmlformats.org/officeDocument/2006/relationships/hyperlink" Target="https://www.judiciary.uk/prevention-of-future-death-reports/shahzadi-khan-prevention-of-future-deaths-report/" TargetMode="External"/><Relationship Id="rId114" Type="http://schemas.openxmlformats.org/officeDocument/2006/relationships/hyperlink" Target="https://www.judiciary.uk/prevention-of-future-death-reports/paz-ogbe-millar-prevention-of-future-deaths-report/" TargetMode="External"/><Relationship Id="rId18" Type="http://schemas.openxmlformats.org/officeDocument/2006/relationships/hyperlink" Target="https://www.judiciary.uk/prevention-of-future-death-reports/daniel-shorrocks/" TargetMode="External"/><Relationship Id="rId113" Type="http://schemas.openxmlformats.org/officeDocument/2006/relationships/hyperlink" Target="https://www.judiciary.uk/prevention-of-future-death-reports/peter-stanley/" TargetMode="External"/><Relationship Id="rId112" Type="http://schemas.openxmlformats.org/officeDocument/2006/relationships/hyperlink" Target="https://www.judiciary.uk/prevention-of-future-death-reports/katie-croft/" TargetMode="External"/><Relationship Id="rId111" Type="http://schemas.openxmlformats.org/officeDocument/2006/relationships/hyperlink" Target="https://www.judiciary.uk/prevention-of-future-death-reports/aryan-akhgar/" TargetMode="External"/><Relationship Id="rId84" Type="http://schemas.openxmlformats.org/officeDocument/2006/relationships/hyperlink" Target="https://www.judiciary.uk/prevention-of-future-death-reports/benjamin-leonard-prevention-of-future-deaths-report/" TargetMode="External"/><Relationship Id="rId83" Type="http://schemas.openxmlformats.org/officeDocument/2006/relationships/hyperlink" Target="https://www.judiciary.uk/prevention-of-future-death-reports/allison-aules-prevention-of-future-deaths-report/" TargetMode="External"/><Relationship Id="rId86" Type="http://schemas.openxmlformats.org/officeDocument/2006/relationships/hyperlink" Target="https://www.judiciary.uk/prevention-of-future-death-reports/tina-neverland-prevention-of-future-deaths-report/" TargetMode="External"/><Relationship Id="rId85" Type="http://schemas.openxmlformats.org/officeDocument/2006/relationships/hyperlink" Target="https://www.judiciary.uk/prevention-of-future-death-reports/sylvia-white-prevention-of-future-deaths-report/" TargetMode="External"/><Relationship Id="rId88" Type="http://schemas.openxmlformats.org/officeDocument/2006/relationships/hyperlink" Target="https://www.judiciary.uk/prevention-of-future-death-reports/samuel-jordan-prevention-of-future-deaths-report/" TargetMode="External"/><Relationship Id="rId87" Type="http://schemas.openxmlformats.org/officeDocument/2006/relationships/hyperlink" Target="https://www.judiciary.uk/prevention-of-future-death-reports/joshua-smith-2/" TargetMode="External"/><Relationship Id="rId89" Type="http://schemas.openxmlformats.org/officeDocument/2006/relationships/hyperlink" Target="https://www.judiciary.uk/prevention-of-future-death-reports/annabel-lewis/" TargetMode="External"/><Relationship Id="rId80" Type="http://schemas.openxmlformats.org/officeDocument/2006/relationships/hyperlink" Target="https://www.judiciary.uk/prevention-of-future-death-reports/daniel-tucker-prevention-of-future-deaths-report/" TargetMode="External"/><Relationship Id="rId82" Type="http://schemas.openxmlformats.org/officeDocument/2006/relationships/hyperlink" Target="https://www.judiciary.uk/prevention-of-future-death-reports/adrian-green-prevention-of-future-deaths-report/" TargetMode="External"/><Relationship Id="rId81" Type="http://schemas.openxmlformats.org/officeDocument/2006/relationships/hyperlink" Target="https://www.judiciary.uk/prevention-of-future-death-reports/samuel-curless-prevention-of-future-deaths-report/" TargetMode="External"/><Relationship Id="rId1" Type="http://schemas.openxmlformats.org/officeDocument/2006/relationships/hyperlink" Target="https://www.judiciary.uk/prevention-of-future-death-reports/liam-turner-prevention-of-future-deaths-report/" TargetMode="External"/><Relationship Id="rId2" Type="http://schemas.openxmlformats.org/officeDocument/2006/relationships/hyperlink" Target="https://www.judiciary.uk/prevention-of-future-death-reports/susan-young-prevention-of-future-deaths-report/" TargetMode="External"/><Relationship Id="rId3" Type="http://schemas.openxmlformats.org/officeDocument/2006/relationships/hyperlink" Target="https://www.judiciary.uk/prevention-of-future-death-reports/molly-russell-prevention-of-future-deaths-report/" TargetMode="External"/><Relationship Id="rId4" Type="http://schemas.openxmlformats.org/officeDocument/2006/relationships/hyperlink" Target="https://www.judiciary.uk/prevention-of-future-death-reports/fallon-abby/" TargetMode="External"/><Relationship Id="rId9" Type="http://schemas.openxmlformats.org/officeDocument/2006/relationships/hyperlink" Target="https://www.judiciary.uk/prevention-of-future-death-reports/george-werb/" TargetMode="External"/><Relationship Id="rId143" Type="http://schemas.openxmlformats.org/officeDocument/2006/relationships/hyperlink" Target="https://www.judiciary.uk/prevention-of-future-death-reports/ellie-long/" TargetMode="External"/><Relationship Id="rId142" Type="http://schemas.openxmlformats.org/officeDocument/2006/relationships/hyperlink" Target="https://www.judiciary.uk/prevention-of-future-death-reports/alfie-nicholls-prevention-of-future-deaths-report/" TargetMode="External"/><Relationship Id="rId141" Type="http://schemas.openxmlformats.org/officeDocument/2006/relationships/hyperlink" Target="https://www.judiciary.uk/prevention-of-future-death-reports/james-day-prevention-of-future-deaths-report/" TargetMode="External"/><Relationship Id="rId140" Type="http://schemas.openxmlformats.org/officeDocument/2006/relationships/hyperlink" Target="https://www.judiciary.uk/prevention-of-future-death-reports/nazerine-anderson-prevention-of-future-deaths-report/" TargetMode="External"/><Relationship Id="rId5" Type="http://schemas.openxmlformats.org/officeDocument/2006/relationships/hyperlink" Target="https://www.judiciary.uk/prevention-of-future-death-reports/amy-el-keria/" TargetMode="External"/><Relationship Id="rId6" Type="http://schemas.openxmlformats.org/officeDocument/2006/relationships/hyperlink" Target="https://www.judiciary.uk/prevention-of-future-death-reports/sean-crawford-prevention-of-future-deaths-report/" TargetMode="External"/><Relationship Id="rId7" Type="http://schemas.openxmlformats.org/officeDocument/2006/relationships/hyperlink" Target="https://www.judiciary.uk/prevention-of-future-death-reports/deborah-cooper-prevention-of-future-deaths-report/" TargetMode="External"/><Relationship Id="rId145" Type="http://schemas.openxmlformats.org/officeDocument/2006/relationships/drawing" Target="../drawings/drawing7.xml"/><Relationship Id="rId8" Type="http://schemas.openxmlformats.org/officeDocument/2006/relationships/hyperlink" Target="https://www.judiciary.uk/prevention-of-future-death-reports/sofia-legg/" TargetMode="External"/><Relationship Id="rId144" Type="http://schemas.openxmlformats.org/officeDocument/2006/relationships/hyperlink" Target="https://www.judiciary.uk/prevention-of-future-death-reports/phyllis-hart-prevention-of-future-deaths-report/" TargetMode="External"/><Relationship Id="rId73" Type="http://schemas.openxmlformats.org/officeDocument/2006/relationships/hyperlink" Target="https://www.judiciary.uk/prevention-of-future-death-reports/rachal-murphy/" TargetMode="External"/><Relationship Id="rId72" Type="http://schemas.openxmlformats.org/officeDocument/2006/relationships/hyperlink" Target="https://www.judiciary.uk/prevention-of-future-death-reports/joshua-burgess-prevention-of-future-deaths-report/" TargetMode="External"/><Relationship Id="rId75" Type="http://schemas.openxmlformats.org/officeDocument/2006/relationships/hyperlink" Target="https://www.judiciary.uk/prevention-of-future-death-reports/jacob-bates/" TargetMode="External"/><Relationship Id="rId74" Type="http://schemas.openxmlformats.org/officeDocument/2006/relationships/hyperlink" Target="https://www.judiciary.uk/prevention-of-future-death-reports/samiyo-farah/" TargetMode="External"/><Relationship Id="rId77" Type="http://schemas.openxmlformats.org/officeDocument/2006/relationships/hyperlink" Target="https://www.judiciary.uk/prevention-of-future-death-reports/mary-stroman/" TargetMode="External"/><Relationship Id="rId76" Type="http://schemas.openxmlformats.org/officeDocument/2006/relationships/hyperlink" Target="https://www.judiciary.uk/prevention-of-future-death-reports/imran-douglas/" TargetMode="External"/><Relationship Id="rId79" Type="http://schemas.openxmlformats.org/officeDocument/2006/relationships/hyperlink" Target="https://www.judiciary.uk/prevention-of-future-death-reports/thomas-godderidge-prevention-of-future-deaths-report/" TargetMode="External"/><Relationship Id="rId78" Type="http://schemas.openxmlformats.org/officeDocument/2006/relationships/hyperlink" Target="https://www.judiciary.uk/prevention-of-future-death-reports/alissa-norton-prevention-of-future-deaths-report/" TargetMode="External"/><Relationship Id="rId71" Type="http://schemas.openxmlformats.org/officeDocument/2006/relationships/hyperlink" Target="https://www.judiciary.uk/prevention-of-future-death-reports/paul-frear-prevention-of-future-deaths-report/" TargetMode="External"/><Relationship Id="rId70" Type="http://schemas.openxmlformats.org/officeDocument/2006/relationships/hyperlink" Target="https://www.judiciary.uk/prevention-of-future-death-reports/susan-bracegirdle-prevention-of-future-deaths-report/" TargetMode="External"/><Relationship Id="rId139" Type="http://schemas.openxmlformats.org/officeDocument/2006/relationships/hyperlink" Target="https://www.judiciary.uk/prevention-of-future-death-reports/jeff-antwis/" TargetMode="External"/><Relationship Id="rId138" Type="http://schemas.openxmlformats.org/officeDocument/2006/relationships/hyperlink" Target="https://www.judiciary.uk/prevention-of-future-death-reports/steffan-bonnot/" TargetMode="External"/><Relationship Id="rId137" Type="http://schemas.openxmlformats.org/officeDocument/2006/relationships/hyperlink" Target="https://www.judiciary.uk/prevention-of-future-death-reports/jennifer-trigger-prevention-of-future-deaths-report/" TargetMode="External"/><Relationship Id="rId132" Type="http://schemas.openxmlformats.org/officeDocument/2006/relationships/hyperlink" Target="https://www.judiciary.uk/prevention-of-future-death-reports/michael-pender-jan-klempar-and-paul-mullen-prevention-of-future-deaths-report/" TargetMode="External"/><Relationship Id="rId131" Type="http://schemas.openxmlformats.org/officeDocument/2006/relationships/hyperlink" Target="https://www.judiciary.uk/prevention-of-future-death-reports/samantha-gould/" TargetMode="External"/><Relationship Id="rId130" Type="http://schemas.openxmlformats.org/officeDocument/2006/relationships/hyperlink" Target="https://www.judiciary.uk/prevention-of-future-death-reports/chelsie-violet/" TargetMode="External"/><Relationship Id="rId136" Type="http://schemas.openxmlformats.org/officeDocument/2006/relationships/hyperlink" Target="https://www.judiciary.uk/prevention-of-future-death-reports/abdullah-popalzai-prevention-of-future-deaths-report/" TargetMode="External"/><Relationship Id="rId135" Type="http://schemas.openxmlformats.org/officeDocument/2006/relationships/hyperlink" Target="https://www.judiciary.uk/prevention-of-future-death-reports/hannah-browning/" TargetMode="External"/><Relationship Id="rId134" Type="http://schemas.openxmlformats.org/officeDocument/2006/relationships/hyperlink" Target="https://www.judiciary.uk/prevention-of-future-death-reports/dayle-bates-prevention-of-future-deaths-report/" TargetMode="External"/><Relationship Id="rId133" Type="http://schemas.openxmlformats.org/officeDocument/2006/relationships/hyperlink" Target="https://www.judiciary.uk/prevention-of-future-death-reports/lily-girton-prevention-of-future-deaths-report/" TargetMode="External"/><Relationship Id="rId62" Type="http://schemas.openxmlformats.org/officeDocument/2006/relationships/hyperlink" Target="https://www.judiciary.uk/prevention-of-future-death-reports/joseph-cattle-prevention-of-future-deaths-report/" TargetMode="External"/><Relationship Id="rId61" Type="http://schemas.openxmlformats.org/officeDocument/2006/relationships/hyperlink" Target="https://www.judiciary.uk/prevention-of-future-death-reports/oskar-nash-prevention-of-future-deaths-report/" TargetMode="External"/><Relationship Id="rId64" Type="http://schemas.openxmlformats.org/officeDocument/2006/relationships/hyperlink" Target="https://www.judiciary.uk/prevention-of-future-death-reports/sobhia-khan-prevention-of-future-deaths-report/" TargetMode="External"/><Relationship Id="rId63" Type="http://schemas.openxmlformats.org/officeDocument/2006/relationships/hyperlink" Target="https://www.judiciary.uk/prevention-of-future-death-reports/tallulah-wilson/" TargetMode="External"/><Relationship Id="rId66" Type="http://schemas.openxmlformats.org/officeDocument/2006/relationships/hyperlink" Target="https://www.judiciary.uk/prevention-of-future-death-reports/chloe-tapp-prevention-of-future-deaths-report/" TargetMode="External"/><Relationship Id="rId65" Type="http://schemas.openxmlformats.org/officeDocument/2006/relationships/hyperlink" Target="https://www.judiciary.uk/prevention-of-future-death-reports/emily-harkleroad-prevention-of-future-deaths-report/" TargetMode="External"/><Relationship Id="rId68" Type="http://schemas.openxmlformats.org/officeDocument/2006/relationships/hyperlink" Target="https://www.judiciary.uk/prevention-of-future-death-reports/chelsea-mooney-prevention-of-future-deaths-report/" TargetMode="External"/><Relationship Id="rId67" Type="http://schemas.openxmlformats.org/officeDocument/2006/relationships/hyperlink" Target="https://www.judiciary.uk/prevention-of-future-death-reports/marjorie-mcevoy-prevention-of-future-deaths-report/" TargetMode="External"/><Relationship Id="rId60" Type="http://schemas.openxmlformats.org/officeDocument/2006/relationships/hyperlink" Target="https://www.judiciary.uk/prevention-of-future-death-reports/george-cheese/" TargetMode="External"/><Relationship Id="rId69" Type="http://schemas.openxmlformats.org/officeDocument/2006/relationships/hyperlink" Target="https://www.judiciary.uk/prevention-of-future-death-reports/paul-bradley-prevention-of-future-deaths-report/" TargetMode="External"/><Relationship Id="rId51" Type="http://schemas.openxmlformats.org/officeDocument/2006/relationships/hyperlink" Target="https://www.judiciary.uk/prevention-of-future-death-reports/rebecca-overy/" TargetMode="External"/><Relationship Id="rId50" Type="http://schemas.openxmlformats.org/officeDocument/2006/relationships/hyperlink" Target="https://www.judiciary.uk/prevention-of-future-death-reports/charles-pitcher/" TargetMode="External"/><Relationship Id="rId53" Type="http://schemas.openxmlformats.org/officeDocument/2006/relationships/hyperlink" Target="https://www.judiciary.uk/prevention-of-future-death-reports/oliver-beswetherick-prevention-of-future-deaths-report/" TargetMode="External"/><Relationship Id="rId52" Type="http://schemas.openxmlformats.org/officeDocument/2006/relationships/hyperlink" Target="https://www.judiciary.uk/prevention-of-future-death-reports/kyle-goater-prevention-of-future-deaths-report/" TargetMode="External"/><Relationship Id="rId55" Type="http://schemas.openxmlformats.org/officeDocument/2006/relationships/hyperlink" Target="https://www.judiciary.uk/prevention-of-future-death-reports/blanche-knowles-prevention-of-future-deaths-report/" TargetMode="External"/><Relationship Id="rId54" Type="http://schemas.openxmlformats.org/officeDocument/2006/relationships/hyperlink" Target="https://www.judiciary.uk/prevention-of-future-death-reports/noah-lomax/" TargetMode="External"/><Relationship Id="rId57" Type="http://schemas.openxmlformats.org/officeDocument/2006/relationships/hyperlink" Target="https://www.judiciary.uk/prevention-of-future-death-reports/maximilien-kohler/" TargetMode="External"/><Relationship Id="rId56" Type="http://schemas.openxmlformats.org/officeDocument/2006/relationships/hyperlink" Target="https://www.judiciary.uk/prevention-of-future-death-reports/guy-scotchford-prevention-of-future-deaths-report/" TargetMode="External"/><Relationship Id="rId59" Type="http://schemas.openxmlformats.org/officeDocument/2006/relationships/hyperlink" Target="https://www.judiciary.uk/prevention-of-future-death-reports/sylvia-crowther-prevention-of-future-deaths-report/" TargetMode="External"/><Relationship Id="rId58" Type="http://schemas.openxmlformats.org/officeDocument/2006/relationships/hyperlink" Target="https://www.judiciary.uk/prevention-of-future-death-reports/christopher-vickers-prevention-of-future-deaths-report/"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40" Type="http://schemas.openxmlformats.org/officeDocument/2006/relationships/hyperlink" Target="https://www.judiciary.uk/prevention-of-future-death-reports/oliver-sharp/" TargetMode="External"/><Relationship Id="rId42" Type="http://schemas.openxmlformats.org/officeDocument/2006/relationships/hyperlink" Target="https://www.judiciary.uk/prevention-of-future-death-reports/jake-baker-prevention-of-future-deaths-report/" TargetMode="External"/><Relationship Id="rId41" Type="http://schemas.openxmlformats.org/officeDocument/2006/relationships/hyperlink" Target="https://www.judiciary.uk/prevention-of-future-death-reports/ursula-keogh/" TargetMode="External"/><Relationship Id="rId44" Type="http://schemas.openxmlformats.org/officeDocument/2006/relationships/hyperlink" Target="https://www.judiciary.uk/prevention-of-future-death-reports/matthew-price-prevention-of-future-deaths-report/" TargetMode="External"/><Relationship Id="rId43" Type="http://schemas.openxmlformats.org/officeDocument/2006/relationships/hyperlink" Target="https://www.judiciary.uk/prevention-of-future-death-reports/kesia-waller/" TargetMode="External"/><Relationship Id="rId46" Type="http://schemas.openxmlformats.org/officeDocument/2006/relationships/hyperlink" Target="https://www.judiciary.uk/prevention-of-future-death-reports/molly-ann-sergeant-prevention-of-future-deaths-report/" TargetMode="External"/><Relationship Id="rId45" Type="http://schemas.openxmlformats.org/officeDocument/2006/relationships/hyperlink" Target="https://www.judiciary.uk/prevention-of-future-death-reports/dana-baker/" TargetMode="External"/><Relationship Id="rId107" Type="http://schemas.openxmlformats.org/officeDocument/2006/relationships/hyperlink" Target="https://www.judiciary.uk/prevention-of-future-death-reports/kaja-spiewak-prevention-of-future-deaths-report/" TargetMode="External"/><Relationship Id="rId106" Type="http://schemas.openxmlformats.org/officeDocument/2006/relationships/hyperlink" Target="https://www.judiciary.uk/prevention-of-future-death-reports/jade-hutchings-prevention-of-future-deaths-report/" TargetMode="External"/><Relationship Id="rId105" Type="http://schemas.openxmlformats.org/officeDocument/2006/relationships/hyperlink" Target="https://www.judiciary.uk/prevention-of-future-death-reports/thomas-gallagher/" TargetMode="External"/><Relationship Id="rId104" Type="http://schemas.openxmlformats.org/officeDocument/2006/relationships/hyperlink" Target="https://www.judiciary.uk/prevention-of-future-death-reports/michael-nye-prevention-of-future-deaths-report/" TargetMode="External"/><Relationship Id="rId109" Type="http://schemas.openxmlformats.org/officeDocument/2006/relationships/hyperlink" Target="https://www.judiciary.uk/prevention-of-future-death-reports/charley-patterson-prevention-of-future-deaths-report/" TargetMode="External"/><Relationship Id="rId108" Type="http://schemas.openxmlformats.org/officeDocument/2006/relationships/hyperlink" Target="https://www.judiciary.uk/prevention-of-future-death-reports/oshea-dover-prevention-of-future-deaths-report/" TargetMode="External"/><Relationship Id="rId48" Type="http://schemas.openxmlformats.org/officeDocument/2006/relationships/hyperlink" Target="https://www.judiciary.uk/prevention-of-future-death-reports/eleanor-rose-murphy-richards/" TargetMode="External"/><Relationship Id="rId47" Type="http://schemas.openxmlformats.org/officeDocument/2006/relationships/hyperlink" Target="https://www.judiciary.uk/prevention-of-future-death-reports/laura-newlands/" TargetMode="External"/><Relationship Id="rId49" Type="http://schemas.openxmlformats.org/officeDocument/2006/relationships/hyperlink" Target="https://www.judiciary.uk/prevention-of-future-death-reports/katy-roberts/" TargetMode="External"/><Relationship Id="rId103" Type="http://schemas.openxmlformats.org/officeDocument/2006/relationships/hyperlink" Target="https://www.judiciary.uk/prevention-of-future-death-reports/2018-0405-prevention-of-future-deaths-report/" TargetMode="External"/><Relationship Id="rId102" Type="http://schemas.openxmlformats.org/officeDocument/2006/relationships/hyperlink" Target="https://www.judiciary.uk/prevention-of-future-death-reports/ben-walmsley/" TargetMode="External"/><Relationship Id="rId101" Type="http://schemas.openxmlformats.org/officeDocument/2006/relationships/hyperlink" Target="https://www.judiciary.uk/prevention-of-future-death-reports/wyllow-raine-swinburn-prevention-of-future-deaths-report/" TargetMode="External"/><Relationship Id="rId100" Type="http://schemas.openxmlformats.org/officeDocument/2006/relationships/hyperlink" Target="https://www.judiciary.uk/prevention-of-future-death-reports/kazarie-dwaah-lyder-prevention-of-future-deaths-report/" TargetMode="External"/><Relationship Id="rId31" Type="http://schemas.openxmlformats.org/officeDocument/2006/relationships/hyperlink" Target="https://www.judiciary.uk/prevention-of-future-death-reports/teresa-bennett-prevention-of-future-deaths-report/" TargetMode="External"/><Relationship Id="rId30" Type="http://schemas.openxmlformats.org/officeDocument/2006/relationships/hyperlink" Target="https://www.judiciary.uk/prevention-of-future-death-reports/kerri-mothersole-prevention-of-future-deaths-report/" TargetMode="External"/><Relationship Id="rId33" Type="http://schemas.openxmlformats.org/officeDocument/2006/relationships/hyperlink" Target="https://www.judiciary.uk/prevention-of-future-death-reports/michaela-christoforou/" TargetMode="External"/><Relationship Id="rId32" Type="http://schemas.openxmlformats.org/officeDocument/2006/relationships/hyperlink" Target="https://www.judiciary.uk/prevention-of-future-death-reports/shaun-crossfield-prevention-of-future-deaths-report/" TargetMode="External"/><Relationship Id="rId35" Type="http://schemas.openxmlformats.org/officeDocument/2006/relationships/hyperlink" Target="https://www.judiciary.uk/prevention-of-future-death-reports/ethel-reed-prevention-of-future-deaths-report/" TargetMode="External"/><Relationship Id="rId34" Type="http://schemas.openxmlformats.org/officeDocument/2006/relationships/hyperlink" Target="https://www.judiciary.uk/prevention-of-future-death-reports/roberto-bettello-prevention-of-future-deaths-report/" TargetMode="External"/><Relationship Id="rId37" Type="http://schemas.openxmlformats.org/officeDocument/2006/relationships/hyperlink" Target="https://www.judiciary.uk/prevention-of-future-death-reports/isabel-richardson/" TargetMode="External"/><Relationship Id="rId36" Type="http://schemas.openxmlformats.org/officeDocument/2006/relationships/hyperlink" Target="https://www.judiciary.uk/prevention-of-future-death-reports/jeanine-huggins-prevention-of-future-deaths-report/" TargetMode="External"/><Relationship Id="rId39" Type="http://schemas.openxmlformats.org/officeDocument/2006/relationships/hyperlink" Target="https://www.judiciary.uk/prevention-of-future-death-reports/maziellie-mackenzie-prevention-of-future-deaths-report/" TargetMode="External"/><Relationship Id="rId38" Type="http://schemas.openxmlformats.org/officeDocument/2006/relationships/hyperlink" Target="https://www.judiciary.uk/prevention-of-future-death-reports/mouayed-bashir-prevention-of-future-deaths-report/" TargetMode="External"/><Relationship Id="rId20" Type="http://schemas.openxmlformats.org/officeDocument/2006/relationships/hyperlink" Target="https://www.judiciary.uk/prevention-of-future-death-reports/georgia-dehaney-perkins-prevention-of-future-deaths-report/" TargetMode="External"/><Relationship Id="rId22" Type="http://schemas.openxmlformats.org/officeDocument/2006/relationships/hyperlink" Target="https://www.judiciary.uk/prevention-of-future-death-reports/philip-taylor-prevention-of-future-deaths-report/" TargetMode="External"/><Relationship Id="rId21" Type="http://schemas.openxmlformats.org/officeDocument/2006/relationships/hyperlink" Target="https://www.judiciary.uk/prevention-of-future-death-reports/brandon-singh-rayat/" TargetMode="External"/><Relationship Id="rId24" Type="http://schemas.openxmlformats.org/officeDocument/2006/relationships/hyperlink" Target="https://www.judiciary.uk/prevention-of-future-death-reports/kim-stroud-prevention-of-future-deaths-report/" TargetMode="External"/><Relationship Id="rId23" Type="http://schemas.openxmlformats.org/officeDocument/2006/relationships/hyperlink" Target="https://www.judiciary.uk/prevention-of-future-death-reports/karen-edgar/" TargetMode="External"/><Relationship Id="rId129" Type="http://schemas.openxmlformats.org/officeDocument/2006/relationships/hyperlink" Target="https://www.judiciary.uk/prevention-of-future-death-reports/leah-barber-prevention-of-future-deaths-report/" TargetMode="External"/><Relationship Id="rId128" Type="http://schemas.openxmlformats.org/officeDocument/2006/relationships/hyperlink" Target="https://www.judiciary.uk/prevention-of-future-death-reports/xuanze-piao/" TargetMode="External"/><Relationship Id="rId127" Type="http://schemas.openxmlformats.org/officeDocument/2006/relationships/hyperlink" Target="https://www.judiciary.uk/prevention-of-future-death-reports/geoff-gray/" TargetMode="External"/><Relationship Id="rId126" Type="http://schemas.openxmlformats.org/officeDocument/2006/relationships/hyperlink" Target="https://www.judiciary.uk/prevention-of-future-death-reports/alex-kelly/" TargetMode="External"/><Relationship Id="rId26" Type="http://schemas.openxmlformats.org/officeDocument/2006/relationships/hyperlink" Target="https://www.judiciary.uk/prevention-of-future-death-reports/jake-cahill-prevention-of-future-deaths-report/" TargetMode="External"/><Relationship Id="rId121" Type="http://schemas.openxmlformats.org/officeDocument/2006/relationships/hyperlink" Target="https://www.judiciary.uk/prevention-of-future-death-reports/terence-briney-prevention-of-future-deaths-report/" TargetMode="External"/><Relationship Id="rId25" Type="http://schemas.openxmlformats.org/officeDocument/2006/relationships/hyperlink" Target="https://www.judiciary.uk/prevention-of-future-death-reports/helena-farrell/" TargetMode="External"/><Relationship Id="rId120" Type="http://schemas.openxmlformats.org/officeDocument/2006/relationships/hyperlink" Target="https://www.judiciary.uk/prevention-of-future-death-reports/thomas-loxton-prevention-of-future-deaths-report/" TargetMode="External"/><Relationship Id="rId28" Type="http://schemas.openxmlformats.org/officeDocument/2006/relationships/hyperlink" Target="https://www.judiciary.uk/prevention-of-future-death-reports/jamie-pilkington-prevention-of-future-deaths-report/" TargetMode="External"/><Relationship Id="rId27" Type="http://schemas.openxmlformats.org/officeDocument/2006/relationships/hyperlink" Target="https://www.judiciary.uk/prevention-of-future-death-reports/narjit-gill-prevention-of-future-deaths-report/" TargetMode="External"/><Relationship Id="rId125" Type="http://schemas.openxmlformats.org/officeDocument/2006/relationships/hyperlink" Target="https://www.judiciary.uk/prevention-of-future-death-reports/natalie-mountford-prevention-of-future-deaths-report/" TargetMode="External"/><Relationship Id="rId29" Type="http://schemas.openxmlformats.org/officeDocument/2006/relationships/hyperlink" Target="https://www.judiciary.uk/prevention-of-future-death-reports/jane-bush-prevention-of-future-deaths-report/" TargetMode="External"/><Relationship Id="rId124" Type="http://schemas.openxmlformats.org/officeDocument/2006/relationships/hyperlink" Target="https://www.judiciary.uk/prevention-of-future-death-reports/gillian-baumgardt-prevention-of-future-deaths-report/" TargetMode="External"/><Relationship Id="rId123" Type="http://schemas.openxmlformats.org/officeDocument/2006/relationships/hyperlink" Target="https://www.judiciary.uk/prevention-of-future-death-reports/nesta-jones-prevention-of-future-deaths-report/" TargetMode="External"/><Relationship Id="rId122" Type="http://schemas.openxmlformats.org/officeDocument/2006/relationships/hyperlink" Target="https://www.judiciary.uk/prevention-of-future-death-reports/lucas-pollard-prevention-of-future-deaths-report/" TargetMode="External"/><Relationship Id="rId95" Type="http://schemas.openxmlformats.org/officeDocument/2006/relationships/hyperlink" Target="https://www.judiciary.uk/prevention-of-future-death-reports/nicolas-gerasimidis-prevention-of-future-deaths-report/" TargetMode="External"/><Relationship Id="rId94" Type="http://schemas.openxmlformats.org/officeDocument/2006/relationships/hyperlink" Target="https://www.judiciary.uk/prevention-of-future-death-reports/brian-james-prevention-of-future-deaths-report/" TargetMode="External"/><Relationship Id="rId97" Type="http://schemas.openxmlformats.org/officeDocument/2006/relationships/hyperlink" Target="https://www.judiciary.uk/prevention-of-future-death-reports/callum-wong-prevention-of-future-deaths-report/" TargetMode="External"/><Relationship Id="rId96" Type="http://schemas.openxmlformats.org/officeDocument/2006/relationships/hyperlink" Target="https://www.judiciary.uk/prevention-of-future-death-reports/sam-grant/" TargetMode="External"/><Relationship Id="rId11" Type="http://schemas.openxmlformats.org/officeDocument/2006/relationships/hyperlink" Target="https://www.judiciary.uk/prevention-of-future-death-reports/sian-armstrong/" TargetMode="External"/><Relationship Id="rId99" Type="http://schemas.openxmlformats.org/officeDocument/2006/relationships/hyperlink" Target="https://www.judiciary.uk/prevention-of-future-death-reports/severine-kelly-prevention-of-future-deaths-report/" TargetMode="External"/><Relationship Id="rId10" Type="http://schemas.openxmlformats.org/officeDocument/2006/relationships/hyperlink" Target="https://www.judiciary.uk/prevention-of-future-death-reports/rebecca-romero/" TargetMode="External"/><Relationship Id="rId98" Type="http://schemas.openxmlformats.org/officeDocument/2006/relationships/hyperlink" Target="https://www.judiciary.uk/prevention-of-future-death-reports/frances-thomas-prevention-of-future-deaths-report/" TargetMode="External"/><Relationship Id="rId13" Type="http://schemas.openxmlformats.org/officeDocument/2006/relationships/hyperlink" Target="https://www.judiciary.uk/prevention-of-future-death-reports/kelly-campbell/" TargetMode="External"/><Relationship Id="rId12" Type="http://schemas.openxmlformats.org/officeDocument/2006/relationships/hyperlink" Target="https://www.judiciary.uk/prevention-of-future-death-reports/anielka-jennings/" TargetMode="External"/><Relationship Id="rId91" Type="http://schemas.openxmlformats.org/officeDocument/2006/relationships/hyperlink" Target="https://www.judiciary.uk/prevention-of-future-death-reports/peter-stajic-prevention-of-future-deaths-report/" TargetMode="External"/><Relationship Id="rId90" Type="http://schemas.openxmlformats.org/officeDocument/2006/relationships/hyperlink" Target="https://www.judiciary.uk/prevention-of-future-death-reports/james-atkinson-prevention-of-future-deaths-report/" TargetMode="External"/><Relationship Id="rId93" Type="http://schemas.openxmlformats.org/officeDocument/2006/relationships/hyperlink" Target="https://www.judiciary.uk/prevention-of-future-death-reports/robyn-skilton-prevention-of-future-deaths-report/" TargetMode="External"/><Relationship Id="rId92" Type="http://schemas.openxmlformats.org/officeDocument/2006/relationships/hyperlink" Target="https://www.judiciary.uk/prevention-of-future-death-reports/samantha-gould-and-christine-gould/" TargetMode="External"/><Relationship Id="rId118" Type="http://schemas.openxmlformats.org/officeDocument/2006/relationships/hyperlink" Target="https://www.judiciary.uk/prevention-of-future-death-reports/christine-gould/" TargetMode="External"/><Relationship Id="rId117" Type="http://schemas.openxmlformats.org/officeDocument/2006/relationships/hyperlink" Target="https://www.judiciary.uk/prevention-of-future-death-reports/solomon-bealey/" TargetMode="External"/><Relationship Id="rId116" Type="http://schemas.openxmlformats.org/officeDocument/2006/relationships/hyperlink" Target="https://www.judiciary.uk/prevention-of-future-death-reports/kevin-oreilly-prevention-of-future-deaths-report/" TargetMode="External"/><Relationship Id="rId115" Type="http://schemas.openxmlformats.org/officeDocument/2006/relationships/hyperlink" Target="https://www.judiciary.uk/prevention-of-future-death-reports/mark-pryor-prevention-of-future-deaths-report/" TargetMode="External"/><Relationship Id="rId119" Type="http://schemas.openxmlformats.org/officeDocument/2006/relationships/hyperlink" Target="https://www.judiciary.uk/prevention-of-future-death-reports/stefan-kluibenschadl-prevention-of-future-deaths-report/" TargetMode="External"/><Relationship Id="rId15" Type="http://schemas.openxmlformats.org/officeDocument/2006/relationships/hyperlink" Target="https://www.judiciary.uk/prevention-of-future-death-reports/aleysha-mcloughlin/" TargetMode="External"/><Relationship Id="rId110" Type="http://schemas.openxmlformats.org/officeDocument/2006/relationships/hyperlink" Target="https://www.judiciary.uk/prevention-of-future-death-reports/kesia-leatherbarrow/" TargetMode="External"/><Relationship Id="rId14" Type="http://schemas.openxmlformats.org/officeDocument/2006/relationships/hyperlink" Target="https://www.judiciary.uk/prevention-of-future-death-reports/paula-elsley-prevention-of-future-deaths-report/" TargetMode="External"/><Relationship Id="rId17" Type="http://schemas.openxmlformats.org/officeDocument/2006/relationships/hyperlink" Target="https://www.judiciary.uk/prevention-of-future-death-reports/rosie-young-prevention-of-future-deaths-report/" TargetMode="External"/><Relationship Id="rId16" Type="http://schemas.openxmlformats.org/officeDocument/2006/relationships/hyperlink" Target="https://www.judiciary.uk/prevention-of-future-death-reports/michael-pegg-prevention-of-future-deaths-report/" TargetMode="External"/><Relationship Id="rId19" Type="http://schemas.openxmlformats.org/officeDocument/2006/relationships/hyperlink" Target="https://www.judiciary.uk/prevention-of-future-death-reports/shahzadi-khan-prevention-of-future-deaths-report/" TargetMode="External"/><Relationship Id="rId114" Type="http://schemas.openxmlformats.org/officeDocument/2006/relationships/hyperlink" Target="https://www.judiciary.uk/prevention-of-future-death-reports/paz-ogbe-millar-prevention-of-future-deaths-report/" TargetMode="External"/><Relationship Id="rId18" Type="http://schemas.openxmlformats.org/officeDocument/2006/relationships/hyperlink" Target="https://www.judiciary.uk/prevention-of-future-death-reports/daniel-shorrocks/" TargetMode="External"/><Relationship Id="rId113" Type="http://schemas.openxmlformats.org/officeDocument/2006/relationships/hyperlink" Target="https://www.judiciary.uk/prevention-of-future-death-reports/peter-stanley/" TargetMode="External"/><Relationship Id="rId112" Type="http://schemas.openxmlformats.org/officeDocument/2006/relationships/hyperlink" Target="https://www.judiciary.uk/prevention-of-future-death-reports/katie-croft/" TargetMode="External"/><Relationship Id="rId111" Type="http://schemas.openxmlformats.org/officeDocument/2006/relationships/hyperlink" Target="https://www.judiciary.uk/prevention-of-future-death-reports/aryan-akhgar/" TargetMode="External"/><Relationship Id="rId84" Type="http://schemas.openxmlformats.org/officeDocument/2006/relationships/hyperlink" Target="https://www.judiciary.uk/prevention-of-future-death-reports/benjamin-leonard-prevention-of-future-deaths-report/" TargetMode="External"/><Relationship Id="rId83" Type="http://schemas.openxmlformats.org/officeDocument/2006/relationships/hyperlink" Target="https://www.judiciary.uk/prevention-of-future-death-reports/allison-aules-prevention-of-future-deaths-report/" TargetMode="External"/><Relationship Id="rId86" Type="http://schemas.openxmlformats.org/officeDocument/2006/relationships/hyperlink" Target="https://www.judiciary.uk/prevention-of-future-death-reports/tina-neverland-prevention-of-future-deaths-report/" TargetMode="External"/><Relationship Id="rId85" Type="http://schemas.openxmlformats.org/officeDocument/2006/relationships/hyperlink" Target="https://www.judiciary.uk/prevention-of-future-death-reports/sylvia-white-prevention-of-future-deaths-report/" TargetMode="External"/><Relationship Id="rId88" Type="http://schemas.openxmlformats.org/officeDocument/2006/relationships/hyperlink" Target="https://www.judiciary.uk/prevention-of-future-death-reports/samuel-jordan-prevention-of-future-deaths-report/" TargetMode="External"/><Relationship Id="rId87" Type="http://schemas.openxmlformats.org/officeDocument/2006/relationships/hyperlink" Target="https://www.judiciary.uk/prevention-of-future-death-reports/joshua-smith-2/" TargetMode="External"/><Relationship Id="rId89" Type="http://schemas.openxmlformats.org/officeDocument/2006/relationships/hyperlink" Target="https://www.judiciary.uk/prevention-of-future-death-reports/annabel-lewis/" TargetMode="External"/><Relationship Id="rId80" Type="http://schemas.openxmlformats.org/officeDocument/2006/relationships/hyperlink" Target="https://www.judiciary.uk/prevention-of-future-death-reports/daniel-tucker-prevention-of-future-deaths-report/" TargetMode="External"/><Relationship Id="rId82" Type="http://schemas.openxmlformats.org/officeDocument/2006/relationships/hyperlink" Target="https://www.judiciary.uk/prevention-of-future-death-reports/adrian-green-prevention-of-future-deaths-report/" TargetMode="External"/><Relationship Id="rId81" Type="http://schemas.openxmlformats.org/officeDocument/2006/relationships/hyperlink" Target="https://www.judiciary.uk/prevention-of-future-death-reports/samuel-curless-prevention-of-future-deaths-report/" TargetMode="External"/><Relationship Id="rId1" Type="http://schemas.openxmlformats.org/officeDocument/2006/relationships/hyperlink" Target="https://www.judiciary.uk/prevention-of-future-death-reports/liam-turner-prevention-of-future-deaths-report/" TargetMode="External"/><Relationship Id="rId2" Type="http://schemas.openxmlformats.org/officeDocument/2006/relationships/hyperlink" Target="https://www.judiciary.uk/prevention-of-future-death-reports/susan-young-prevention-of-future-deaths-report/" TargetMode="External"/><Relationship Id="rId3" Type="http://schemas.openxmlformats.org/officeDocument/2006/relationships/hyperlink" Target="https://www.judiciary.uk/prevention-of-future-death-reports/molly-russell-prevention-of-future-deaths-report/" TargetMode="External"/><Relationship Id="rId4" Type="http://schemas.openxmlformats.org/officeDocument/2006/relationships/hyperlink" Target="https://www.judiciary.uk/prevention-of-future-death-reports/fallon-abby/" TargetMode="External"/><Relationship Id="rId9" Type="http://schemas.openxmlformats.org/officeDocument/2006/relationships/hyperlink" Target="https://www.judiciary.uk/prevention-of-future-death-reports/george-werb/" TargetMode="External"/><Relationship Id="rId143" Type="http://schemas.openxmlformats.org/officeDocument/2006/relationships/hyperlink" Target="https://www.judiciary.uk/prevention-of-future-death-reports/ellie-long/" TargetMode="External"/><Relationship Id="rId142" Type="http://schemas.openxmlformats.org/officeDocument/2006/relationships/hyperlink" Target="https://www.judiciary.uk/prevention-of-future-death-reports/alfie-nicholls-prevention-of-future-deaths-report/" TargetMode="External"/><Relationship Id="rId141" Type="http://schemas.openxmlformats.org/officeDocument/2006/relationships/hyperlink" Target="https://www.judiciary.uk/prevention-of-future-death-reports/james-day-prevention-of-future-deaths-report/" TargetMode="External"/><Relationship Id="rId140" Type="http://schemas.openxmlformats.org/officeDocument/2006/relationships/hyperlink" Target="https://www.judiciary.uk/prevention-of-future-death-reports/nazerine-anderson-prevention-of-future-deaths-report/" TargetMode="External"/><Relationship Id="rId5" Type="http://schemas.openxmlformats.org/officeDocument/2006/relationships/hyperlink" Target="https://www.judiciary.uk/prevention-of-future-death-reports/amy-el-keria/" TargetMode="External"/><Relationship Id="rId6" Type="http://schemas.openxmlformats.org/officeDocument/2006/relationships/hyperlink" Target="https://www.judiciary.uk/prevention-of-future-death-reports/sean-crawford-prevention-of-future-deaths-report/" TargetMode="External"/><Relationship Id="rId7" Type="http://schemas.openxmlformats.org/officeDocument/2006/relationships/hyperlink" Target="https://www.judiciary.uk/prevention-of-future-death-reports/deborah-cooper-prevention-of-future-deaths-report/" TargetMode="External"/><Relationship Id="rId145" Type="http://schemas.openxmlformats.org/officeDocument/2006/relationships/drawing" Target="../drawings/drawing9.xml"/><Relationship Id="rId8" Type="http://schemas.openxmlformats.org/officeDocument/2006/relationships/hyperlink" Target="https://www.judiciary.uk/prevention-of-future-death-reports/sofia-legg/" TargetMode="External"/><Relationship Id="rId144" Type="http://schemas.openxmlformats.org/officeDocument/2006/relationships/hyperlink" Target="https://www.judiciary.uk/prevention-of-future-death-reports/phyllis-hart-prevention-of-future-deaths-report/" TargetMode="External"/><Relationship Id="rId73" Type="http://schemas.openxmlformats.org/officeDocument/2006/relationships/hyperlink" Target="https://www.judiciary.uk/prevention-of-future-death-reports/rachal-murphy/" TargetMode="External"/><Relationship Id="rId72" Type="http://schemas.openxmlformats.org/officeDocument/2006/relationships/hyperlink" Target="https://www.judiciary.uk/prevention-of-future-death-reports/joshua-burgess-prevention-of-future-deaths-report/" TargetMode="External"/><Relationship Id="rId75" Type="http://schemas.openxmlformats.org/officeDocument/2006/relationships/hyperlink" Target="https://www.judiciary.uk/prevention-of-future-death-reports/jacob-bates/" TargetMode="External"/><Relationship Id="rId74" Type="http://schemas.openxmlformats.org/officeDocument/2006/relationships/hyperlink" Target="https://www.judiciary.uk/prevention-of-future-death-reports/samiyo-farah/" TargetMode="External"/><Relationship Id="rId77" Type="http://schemas.openxmlformats.org/officeDocument/2006/relationships/hyperlink" Target="https://www.judiciary.uk/prevention-of-future-death-reports/mary-stroman/" TargetMode="External"/><Relationship Id="rId76" Type="http://schemas.openxmlformats.org/officeDocument/2006/relationships/hyperlink" Target="https://www.judiciary.uk/prevention-of-future-death-reports/imran-douglas/" TargetMode="External"/><Relationship Id="rId79" Type="http://schemas.openxmlformats.org/officeDocument/2006/relationships/hyperlink" Target="https://www.judiciary.uk/prevention-of-future-death-reports/thomas-godderidge-prevention-of-future-deaths-report/" TargetMode="External"/><Relationship Id="rId78" Type="http://schemas.openxmlformats.org/officeDocument/2006/relationships/hyperlink" Target="https://www.judiciary.uk/prevention-of-future-death-reports/alissa-norton-prevention-of-future-deaths-report/" TargetMode="External"/><Relationship Id="rId71" Type="http://schemas.openxmlformats.org/officeDocument/2006/relationships/hyperlink" Target="https://www.judiciary.uk/prevention-of-future-death-reports/paul-frear-prevention-of-future-deaths-report/" TargetMode="External"/><Relationship Id="rId70" Type="http://schemas.openxmlformats.org/officeDocument/2006/relationships/hyperlink" Target="https://www.judiciary.uk/prevention-of-future-death-reports/susan-bracegirdle-prevention-of-future-deaths-report/" TargetMode="External"/><Relationship Id="rId139" Type="http://schemas.openxmlformats.org/officeDocument/2006/relationships/hyperlink" Target="https://www.judiciary.uk/prevention-of-future-death-reports/jeff-antwis/" TargetMode="External"/><Relationship Id="rId138" Type="http://schemas.openxmlformats.org/officeDocument/2006/relationships/hyperlink" Target="https://www.judiciary.uk/prevention-of-future-death-reports/steffan-bonnot/" TargetMode="External"/><Relationship Id="rId137" Type="http://schemas.openxmlformats.org/officeDocument/2006/relationships/hyperlink" Target="https://www.judiciary.uk/prevention-of-future-death-reports/jennifer-trigger-prevention-of-future-deaths-report/" TargetMode="External"/><Relationship Id="rId132" Type="http://schemas.openxmlformats.org/officeDocument/2006/relationships/hyperlink" Target="https://www.judiciary.uk/prevention-of-future-death-reports/michael-pender-jan-klempar-and-paul-mullen-prevention-of-future-deaths-report/" TargetMode="External"/><Relationship Id="rId131" Type="http://schemas.openxmlformats.org/officeDocument/2006/relationships/hyperlink" Target="https://www.judiciary.uk/prevention-of-future-death-reports/samantha-gould/" TargetMode="External"/><Relationship Id="rId130" Type="http://schemas.openxmlformats.org/officeDocument/2006/relationships/hyperlink" Target="https://www.judiciary.uk/prevention-of-future-death-reports/chelsie-violet/" TargetMode="External"/><Relationship Id="rId136" Type="http://schemas.openxmlformats.org/officeDocument/2006/relationships/hyperlink" Target="https://www.judiciary.uk/prevention-of-future-death-reports/abdullah-popalzai-prevention-of-future-deaths-report/" TargetMode="External"/><Relationship Id="rId135" Type="http://schemas.openxmlformats.org/officeDocument/2006/relationships/hyperlink" Target="https://www.judiciary.uk/prevention-of-future-death-reports/hannah-browning/" TargetMode="External"/><Relationship Id="rId134" Type="http://schemas.openxmlformats.org/officeDocument/2006/relationships/hyperlink" Target="https://www.judiciary.uk/prevention-of-future-death-reports/dayle-bates-prevention-of-future-deaths-report/" TargetMode="External"/><Relationship Id="rId133" Type="http://schemas.openxmlformats.org/officeDocument/2006/relationships/hyperlink" Target="https://www.judiciary.uk/prevention-of-future-death-reports/lily-girton-prevention-of-future-deaths-report/" TargetMode="External"/><Relationship Id="rId62" Type="http://schemas.openxmlformats.org/officeDocument/2006/relationships/hyperlink" Target="https://www.judiciary.uk/prevention-of-future-death-reports/joseph-cattle-prevention-of-future-deaths-report/" TargetMode="External"/><Relationship Id="rId61" Type="http://schemas.openxmlformats.org/officeDocument/2006/relationships/hyperlink" Target="https://www.judiciary.uk/prevention-of-future-death-reports/oskar-nash-prevention-of-future-deaths-report/" TargetMode="External"/><Relationship Id="rId64" Type="http://schemas.openxmlformats.org/officeDocument/2006/relationships/hyperlink" Target="https://www.judiciary.uk/prevention-of-future-death-reports/sobhia-khan-prevention-of-future-deaths-report/" TargetMode="External"/><Relationship Id="rId63" Type="http://schemas.openxmlformats.org/officeDocument/2006/relationships/hyperlink" Target="https://www.judiciary.uk/prevention-of-future-death-reports/tallulah-wilson/" TargetMode="External"/><Relationship Id="rId66" Type="http://schemas.openxmlformats.org/officeDocument/2006/relationships/hyperlink" Target="https://www.judiciary.uk/prevention-of-future-death-reports/chloe-tapp-prevention-of-future-deaths-report/" TargetMode="External"/><Relationship Id="rId65" Type="http://schemas.openxmlformats.org/officeDocument/2006/relationships/hyperlink" Target="https://www.judiciary.uk/prevention-of-future-death-reports/emily-harkleroad-prevention-of-future-deaths-report/" TargetMode="External"/><Relationship Id="rId68" Type="http://schemas.openxmlformats.org/officeDocument/2006/relationships/hyperlink" Target="https://www.judiciary.uk/prevention-of-future-death-reports/chelsea-mooney-prevention-of-future-deaths-report/" TargetMode="External"/><Relationship Id="rId67" Type="http://schemas.openxmlformats.org/officeDocument/2006/relationships/hyperlink" Target="https://www.judiciary.uk/prevention-of-future-death-reports/marjorie-mcevoy-prevention-of-future-deaths-report/" TargetMode="External"/><Relationship Id="rId60" Type="http://schemas.openxmlformats.org/officeDocument/2006/relationships/hyperlink" Target="https://www.judiciary.uk/prevention-of-future-death-reports/george-cheese/" TargetMode="External"/><Relationship Id="rId69" Type="http://schemas.openxmlformats.org/officeDocument/2006/relationships/hyperlink" Target="https://www.judiciary.uk/prevention-of-future-death-reports/paul-bradley-prevention-of-future-deaths-report/" TargetMode="External"/><Relationship Id="rId51" Type="http://schemas.openxmlformats.org/officeDocument/2006/relationships/hyperlink" Target="https://www.judiciary.uk/prevention-of-future-death-reports/rebecca-overy/" TargetMode="External"/><Relationship Id="rId50" Type="http://schemas.openxmlformats.org/officeDocument/2006/relationships/hyperlink" Target="https://www.judiciary.uk/prevention-of-future-death-reports/charles-pitcher/" TargetMode="External"/><Relationship Id="rId53" Type="http://schemas.openxmlformats.org/officeDocument/2006/relationships/hyperlink" Target="https://www.judiciary.uk/prevention-of-future-death-reports/oliver-beswetherick-prevention-of-future-deaths-report/" TargetMode="External"/><Relationship Id="rId52" Type="http://schemas.openxmlformats.org/officeDocument/2006/relationships/hyperlink" Target="https://www.judiciary.uk/prevention-of-future-death-reports/kyle-goater-prevention-of-future-deaths-report/" TargetMode="External"/><Relationship Id="rId55" Type="http://schemas.openxmlformats.org/officeDocument/2006/relationships/hyperlink" Target="https://www.judiciary.uk/prevention-of-future-death-reports/blanche-knowles-prevention-of-future-deaths-report/" TargetMode="External"/><Relationship Id="rId54" Type="http://schemas.openxmlformats.org/officeDocument/2006/relationships/hyperlink" Target="https://www.judiciary.uk/prevention-of-future-death-reports/noah-lomax/" TargetMode="External"/><Relationship Id="rId57" Type="http://schemas.openxmlformats.org/officeDocument/2006/relationships/hyperlink" Target="https://www.judiciary.uk/prevention-of-future-death-reports/maximilien-kohler/" TargetMode="External"/><Relationship Id="rId56" Type="http://schemas.openxmlformats.org/officeDocument/2006/relationships/hyperlink" Target="https://www.judiciary.uk/prevention-of-future-death-reports/guy-scotchford-prevention-of-future-deaths-report/" TargetMode="External"/><Relationship Id="rId59" Type="http://schemas.openxmlformats.org/officeDocument/2006/relationships/hyperlink" Target="https://www.judiciary.uk/prevention-of-future-death-reports/sylvia-crowther-prevention-of-future-deaths-report/" TargetMode="External"/><Relationship Id="rId58" Type="http://schemas.openxmlformats.org/officeDocument/2006/relationships/hyperlink" Target="https://www.judiciary.uk/prevention-of-future-death-reports/christopher-vickers-prevention-of-future-deaths-report/" TargetMode="External"/></Relationships>
</file>

<file path=xl/worksheets/_rels/sheet10.xml.rels><?xml version="1.0" encoding="UTF-8" standalone="yes"?><Relationships xmlns="http://schemas.openxmlformats.org/package/2006/relationships"><Relationship Id="rId40" Type="http://schemas.openxmlformats.org/officeDocument/2006/relationships/hyperlink" Target="https://www.judiciary.uk/prevention-of-future-death-reports/ethel-reed-prevention-of-future-deaths-report/" TargetMode="External"/><Relationship Id="rId42" Type="http://schemas.openxmlformats.org/officeDocument/2006/relationships/hyperlink" Target="https://www.judiciary.uk/prevention-of-future-death-reports/thomas-godderidge-prevention-of-future-deaths-report/" TargetMode="External"/><Relationship Id="rId41" Type="http://schemas.openxmlformats.org/officeDocument/2006/relationships/hyperlink" Target="https://www.judiciary.uk/prevention-of-future-death-reports/dayle-bates-prevention-of-future-deaths-report/" TargetMode="External"/><Relationship Id="rId44" Type="http://schemas.openxmlformats.org/officeDocument/2006/relationships/hyperlink" Target="https://www.judiciary.uk/prevention-of-future-death-reports/brian-james-prevention-of-future-deaths-report/" TargetMode="External"/><Relationship Id="rId43" Type="http://schemas.openxmlformats.org/officeDocument/2006/relationships/hyperlink" Target="https://www.judiciary.uk/prevention-of-future-death-reports/james-day-prevention-of-future-deaths-report/" TargetMode="External"/><Relationship Id="rId46" Type="http://schemas.openxmlformats.org/officeDocument/2006/relationships/hyperlink" Target="https://www.judiciary.uk/prevention-of-future-death-reports/mark-pryor-prevention-of-future-deaths-report/" TargetMode="External"/><Relationship Id="rId45" Type="http://schemas.openxmlformats.org/officeDocument/2006/relationships/hyperlink" Target="https://www.judiciary.uk/prevention-of-future-death-reports/paula-elsley-prevention-of-future-deaths-report/" TargetMode="External"/><Relationship Id="rId107" Type="http://schemas.openxmlformats.org/officeDocument/2006/relationships/hyperlink" Target="https://www.judiciary.uk/prevention-of-future-death-reports/joy-ebanks-prevention-of-future-deaths-report/" TargetMode="External"/><Relationship Id="rId106" Type="http://schemas.openxmlformats.org/officeDocument/2006/relationships/hyperlink" Target="https://www.judiciary.uk/prevention-of-future-death-reports/sylvia-nash-prevention-of-future-deaths-report/" TargetMode="External"/><Relationship Id="rId105" Type="http://schemas.openxmlformats.org/officeDocument/2006/relationships/hyperlink" Target="https://www.judiciary.uk/prevention-of-future-death-reports/james-holgate-prevention-of-future-deaths-report/" TargetMode="External"/><Relationship Id="rId104" Type="http://schemas.openxmlformats.org/officeDocument/2006/relationships/hyperlink" Target="https://www.judiciary.uk/prevention-of-future-death-reports/bernadette-faulkner-prevention-of-future-deaths-report/" TargetMode="External"/><Relationship Id="rId108" Type="http://schemas.openxmlformats.org/officeDocument/2006/relationships/drawing" Target="../drawings/drawing10.xml"/><Relationship Id="rId48" Type="http://schemas.openxmlformats.org/officeDocument/2006/relationships/hyperlink" Target="https://www.judiciary.uk/prevention-of-future-death-reports/abdullah-popalzai-prevention-of-future-deaths-report/" TargetMode="External"/><Relationship Id="rId47" Type="http://schemas.openxmlformats.org/officeDocument/2006/relationships/hyperlink" Target="https://www.judiciary.uk/prevention-of-future-death-reports/oshea-dover-prevention-of-future-deaths-report/" TargetMode="External"/><Relationship Id="rId49" Type="http://schemas.openxmlformats.org/officeDocument/2006/relationships/hyperlink" Target="https://www.judiciary.uk/prevention-of-future-death-reports/emily-harkleroad-prevention-of-future-deaths-report/" TargetMode="External"/><Relationship Id="rId103" Type="http://schemas.openxmlformats.org/officeDocument/2006/relationships/hyperlink" Target="https://www.judiciary.uk/prevention-of-future-death-reports/elizabeth-roberts-prevention-of-future-deaths-report/" TargetMode="External"/><Relationship Id="rId102" Type="http://schemas.openxmlformats.org/officeDocument/2006/relationships/hyperlink" Target="https://www.judiciary.uk/prevention-of-future-death-reports/stephen-coster-prevention-of-future-deaths-report/" TargetMode="External"/><Relationship Id="rId101" Type="http://schemas.openxmlformats.org/officeDocument/2006/relationships/hyperlink" Target="https://www.judiciary.uk/prevention-of-future-death-reports/bobby-lee-prevention-of-future-deaths-report/" TargetMode="External"/><Relationship Id="rId100" Type="http://schemas.openxmlformats.org/officeDocument/2006/relationships/hyperlink" Target="https://www.judiciary.uk/prevention-of-future-death-reports/tammy-watkins-prevention-of-future-deaths-report/" TargetMode="External"/><Relationship Id="rId31" Type="http://schemas.openxmlformats.org/officeDocument/2006/relationships/hyperlink" Target="https://www.judiciary.uk/prevention-of-future-death-reports/nazerine-anderson-prevention-of-future-deaths-report/" TargetMode="External"/><Relationship Id="rId30" Type="http://schemas.openxmlformats.org/officeDocument/2006/relationships/hyperlink" Target="https://www.judiciary.uk/prevention-of-future-death-reports/blanche-knowles-prevention-of-future-deaths-report/" TargetMode="External"/><Relationship Id="rId33" Type="http://schemas.openxmlformats.org/officeDocument/2006/relationships/hyperlink" Target="https://www.judiciary.uk/prevention-of-future-death-reports/joshua-burgess-prevention-of-future-deaths-report/" TargetMode="External"/><Relationship Id="rId32" Type="http://schemas.openxmlformats.org/officeDocument/2006/relationships/hyperlink" Target="https://www.judiciary.uk/prevention-of-future-death-reports/michael-nye-prevention-of-future-deaths-report/" TargetMode="External"/><Relationship Id="rId35" Type="http://schemas.openxmlformats.org/officeDocument/2006/relationships/hyperlink" Target="https://www.judiciary.uk/prevention-of-future-death-reports/mouayed-bashir-prevention-of-future-deaths-report/" TargetMode="External"/><Relationship Id="rId34" Type="http://schemas.openxmlformats.org/officeDocument/2006/relationships/hyperlink" Target="https://www.judiciary.uk/prevention-of-future-death-reports/natalie-mountford-prevention-of-future-deaths-report/" TargetMode="External"/><Relationship Id="rId37" Type="http://schemas.openxmlformats.org/officeDocument/2006/relationships/hyperlink" Target="https://www.judiciary.uk/prevention-of-future-death-reports/narjit-gill-prevention-of-future-deaths-report/" TargetMode="External"/><Relationship Id="rId36" Type="http://schemas.openxmlformats.org/officeDocument/2006/relationships/hyperlink" Target="https://www.judiciary.uk/prevention-of-future-death-reports/susan-young-prevention-of-future-deaths-report/" TargetMode="External"/><Relationship Id="rId39" Type="http://schemas.openxmlformats.org/officeDocument/2006/relationships/hyperlink" Target="https://www.judiciary.uk/prevention-of-future-death-reports/jake-baker-prevention-of-future-deaths-report/" TargetMode="External"/><Relationship Id="rId38" Type="http://schemas.openxmlformats.org/officeDocument/2006/relationships/hyperlink" Target="https://www.judiciary.uk/prevention-of-future-death-reports/kazarie-dwaah-lyder-prevention-of-future-deaths-report/" TargetMode="External"/><Relationship Id="rId20" Type="http://schemas.openxmlformats.org/officeDocument/2006/relationships/hyperlink" Target="https://www.judiciary.uk/prevention-of-future-death-reports/samuel-curless-prevention-of-future-deaths-report/" TargetMode="External"/><Relationship Id="rId22" Type="http://schemas.openxmlformats.org/officeDocument/2006/relationships/hyperlink" Target="https://www.judiciary.uk/prevention-of-future-death-reports/roberto-bettello-prevention-of-future-deaths-report/" TargetMode="External"/><Relationship Id="rId21" Type="http://schemas.openxmlformats.org/officeDocument/2006/relationships/hyperlink" Target="https://www.judiciary.uk/prevention-of-future-death-reports/kevin-oreilly-prevention-of-future-deaths-report/" TargetMode="External"/><Relationship Id="rId24" Type="http://schemas.openxmlformats.org/officeDocument/2006/relationships/hyperlink" Target="https://www.judiciary.uk/prevention-of-future-death-reports/rosie-young-prevention-of-future-deaths-report/" TargetMode="External"/><Relationship Id="rId23" Type="http://schemas.openxmlformats.org/officeDocument/2006/relationships/hyperlink" Target="https://www.judiciary.uk/prevention-of-future-death-reports/sobhia-khan-prevention-of-future-deaths-report/" TargetMode="External"/><Relationship Id="rId26" Type="http://schemas.openxmlformats.org/officeDocument/2006/relationships/hyperlink" Target="https://www.judiciary.uk/prevention-of-future-death-reports/thomas-loxton-prevention-of-future-deaths-report/" TargetMode="External"/><Relationship Id="rId25" Type="http://schemas.openxmlformats.org/officeDocument/2006/relationships/hyperlink" Target="https://www.judiciary.uk/prevention-of-future-death-reports/phyllis-hart-prevention-of-future-deaths-report/" TargetMode="External"/><Relationship Id="rId28" Type="http://schemas.openxmlformats.org/officeDocument/2006/relationships/hyperlink" Target="https://www.judiciary.uk/prevention-of-future-death-reports/teresa-bennett-prevention-of-future-deaths-report/" TargetMode="External"/><Relationship Id="rId27" Type="http://schemas.openxmlformats.org/officeDocument/2006/relationships/hyperlink" Target="https://www.judiciary.uk/prevention-of-future-death-reports/sean-crawford-prevention-of-future-deaths-report/" TargetMode="External"/><Relationship Id="rId29" Type="http://schemas.openxmlformats.org/officeDocument/2006/relationships/hyperlink" Target="https://www.judiciary.uk/prevention-of-future-death-reports/alfie-nicholls-prevention-of-future-deaths-report/" TargetMode="External"/><Relationship Id="rId95" Type="http://schemas.openxmlformats.org/officeDocument/2006/relationships/hyperlink" Target="https://www.judiciary.uk/prevention-of-future-death-reports/tom-sweeting-prevention-of-future-deaths-report/" TargetMode="External"/><Relationship Id="rId94" Type="http://schemas.openxmlformats.org/officeDocument/2006/relationships/hyperlink" Target="https://www.judiciary.uk/prevention-of-future-death-reports/andrew-rees-prevention-of-future-deaths-report/" TargetMode="External"/><Relationship Id="rId97" Type="http://schemas.openxmlformats.org/officeDocument/2006/relationships/hyperlink" Target="https://www.judiciary.uk/prevention-of-future-death-reports/david-moore-prevention-of-future-deaths-report/" TargetMode="External"/><Relationship Id="rId96" Type="http://schemas.openxmlformats.org/officeDocument/2006/relationships/hyperlink" Target="https://www.judiciary.uk/prevention-of-future-death-reports/karena-wicking-prevention-of-future-deaths-report/" TargetMode="External"/><Relationship Id="rId11" Type="http://schemas.openxmlformats.org/officeDocument/2006/relationships/hyperlink" Target="https://www.judiciary.uk/prevention-of-future-death-reports/alissa-norton-prevention-of-future-deaths-report/" TargetMode="External"/><Relationship Id="rId99" Type="http://schemas.openxmlformats.org/officeDocument/2006/relationships/hyperlink" Target="https://www.judiciary.uk/prevention-of-future-death-reports/sarah-mitchell-prevention-of-future-deaths-report/" TargetMode="External"/><Relationship Id="rId10" Type="http://schemas.openxmlformats.org/officeDocument/2006/relationships/hyperlink" Target="https://www.judiciary.uk/prevention-of-future-death-reports/kerri-mothersole-prevention-of-future-deaths-report/" TargetMode="External"/><Relationship Id="rId98" Type="http://schemas.openxmlformats.org/officeDocument/2006/relationships/hyperlink" Target="https://www.judiciary.uk/prevention-of-future-death-reports/walter-faulder-prevention-of-future-deaths-report/" TargetMode="External"/><Relationship Id="rId13" Type="http://schemas.openxmlformats.org/officeDocument/2006/relationships/hyperlink" Target="https://www.judiciary.uk/prevention-of-future-death-reports/jamie-pilkington-prevention-of-future-deaths-report/" TargetMode="External"/><Relationship Id="rId12" Type="http://schemas.openxmlformats.org/officeDocument/2006/relationships/hyperlink" Target="https://www.judiciary.uk/prevention-of-future-death-reports/deborah-cooper-prevention-of-future-deaths-report/" TargetMode="External"/><Relationship Id="rId91" Type="http://schemas.openxmlformats.org/officeDocument/2006/relationships/hyperlink" Target="https://www.judiciary.uk/prevention-of-future-death-reports/dennis-king-prevention-of-future-deaths-report/" TargetMode="External"/><Relationship Id="rId90" Type="http://schemas.openxmlformats.org/officeDocument/2006/relationships/hyperlink" Target="https://www.judiciary.uk/prevention-of-future-death-reports/nadia-wyatt-prevention-of-future-deaths-report/" TargetMode="External"/><Relationship Id="rId93" Type="http://schemas.openxmlformats.org/officeDocument/2006/relationships/hyperlink" Target="https://www.judiciary.uk/prevention-of-future-death-reports/nicholas-cork-prevention-of-future-deaths-report/" TargetMode="External"/><Relationship Id="rId92" Type="http://schemas.openxmlformats.org/officeDocument/2006/relationships/hyperlink" Target="https://www.judiciary.uk/prevention-of-future-death-reports/iona-buckingham-prevention-of-future-deaths-report/" TargetMode="External"/><Relationship Id="rId15" Type="http://schemas.openxmlformats.org/officeDocument/2006/relationships/hyperlink" Target="https://www.judiciary.uk/prevention-of-future-death-reports/joseph-cattle-prevention-of-future-deaths-report/" TargetMode="External"/><Relationship Id="rId14" Type="http://schemas.openxmlformats.org/officeDocument/2006/relationships/hyperlink" Target="https://www.judiciary.uk/prevention-of-future-death-reports/matthew-price-prevention-of-future-deaths-report/" TargetMode="External"/><Relationship Id="rId17" Type="http://schemas.openxmlformats.org/officeDocument/2006/relationships/hyperlink" Target="https://www.judiciary.uk/prevention-of-future-death-reports/benjamin-leonard-prevention-of-future-deaths-report/" TargetMode="External"/><Relationship Id="rId16" Type="http://schemas.openxmlformats.org/officeDocument/2006/relationships/hyperlink" Target="https://www.judiciary.uk/prevention-of-future-death-reports/kim-stroud-prevention-of-future-deaths-report/" TargetMode="External"/><Relationship Id="rId19" Type="http://schemas.openxmlformats.org/officeDocument/2006/relationships/hyperlink" Target="https://www.judiciary.uk/prevention-of-future-death-reports/oliver-beswetherick-prevention-of-future-deaths-report/" TargetMode="External"/><Relationship Id="rId18" Type="http://schemas.openxmlformats.org/officeDocument/2006/relationships/hyperlink" Target="https://www.judiciary.uk/prevention-of-future-death-reports/severine-kelly-prevention-of-future-deaths-report/" TargetMode="External"/><Relationship Id="rId84" Type="http://schemas.openxmlformats.org/officeDocument/2006/relationships/hyperlink" Target="https://www.judiciary.uk/prevention-of-future-death-reports/2024-0031-prevention-of-future-deaths-report/" TargetMode="External"/><Relationship Id="rId83" Type="http://schemas.openxmlformats.org/officeDocument/2006/relationships/hyperlink" Target="https://www.judiciary.uk/prevention-of-future-death-reports/john-gray-prevention-of-future-deaths-report/" TargetMode="External"/><Relationship Id="rId86" Type="http://schemas.openxmlformats.org/officeDocument/2006/relationships/hyperlink" Target="https://www.judiciary.uk/prevention-of-future-death-reports/kane-boyce-prevention-of-future-deaths-report/" TargetMode="External"/><Relationship Id="rId85" Type="http://schemas.openxmlformats.org/officeDocument/2006/relationships/hyperlink" Target="https://www.judiciary.uk/prevention-of-future-death-reports/dorota-kuklinska-prevention-of-future-deaths-report/" TargetMode="External"/><Relationship Id="rId88" Type="http://schemas.openxmlformats.org/officeDocument/2006/relationships/hyperlink" Target="https://www.judiciary.uk/prevention-of-future-death-reports/trevor-monerville-prevention-of-future-deaths-report/" TargetMode="External"/><Relationship Id="rId87" Type="http://schemas.openxmlformats.org/officeDocument/2006/relationships/hyperlink" Target="https://www.judiciary.uk/prevention-of-future-death-reports/charles-harper-prevention-of-future-deaths-report/" TargetMode="External"/><Relationship Id="rId89" Type="http://schemas.openxmlformats.org/officeDocument/2006/relationships/hyperlink" Target="https://www.judiciary.uk/prevention-of-future-death-reports/rhys-hill-prevention-of-future-deaths-report/" TargetMode="External"/><Relationship Id="rId80" Type="http://schemas.openxmlformats.org/officeDocument/2006/relationships/hyperlink" Target="https://www.judiciary.uk/prevention-of-future-death-reports/william-helstrip-prevention-of-future-deaths-report/" TargetMode="External"/><Relationship Id="rId82" Type="http://schemas.openxmlformats.org/officeDocument/2006/relationships/hyperlink" Target="https://www.judiciary.uk/prevention-of-future-death-reports/matthew-wickes-prevention-of-future-deaths-report/" TargetMode="External"/><Relationship Id="rId81" Type="http://schemas.openxmlformats.org/officeDocument/2006/relationships/hyperlink" Target="https://www.judiciary.uk/prevention-of-future-death-reports/david-mitchener-prevention-of-future-deaths-report/" TargetMode="External"/><Relationship Id="rId1" Type="http://schemas.openxmlformats.org/officeDocument/2006/relationships/hyperlink" Target="https://www.judiciary.uk/prevention-of-future-death-reports/jennifer-trigger-prevention-of-future-deaths-report/" TargetMode="External"/><Relationship Id="rId2" Type="http://schemas.openxmlformats.org/officeDocument/2006/relationships/hyperlink" Target="https://www.judiciary.uk/prevention-of-future-death-reports/tina-neverland-prevention-of-future-deaths-report/" TargetMode="External"/><Relationship Id="rId3" Type="http://schemas.openxmlformats.org/officeDocument/2006/relationships/hyperlink" Target="https://www.judiciary.uk/prevention-of-future-death-reports/daniel-tucker-prevention-of-future-deaths-report/" TargetMode="External"/><Relationship Id="rId4" Type="http://schemas.openxmlformats.org/officeDocument/2006/relationships/hyperlink" Target="https://www.judiciary.uk/prevention-of-future-death-reports/christopher-vickers-prevention-of-future-deaths-report/" TargetMode="External"/><Relationship Id="rId9" Type="http://schemas.openxmlformats.org/officeDocument/2006/relationships/hyperlink" Target="https://www.judiciary.uk/prevention-of-future-death-reports/gillian-baumgardt-prevention-of-future-deaths-report/" TargetMode="External"/><Relationship Id="rId5" Type="http://schemas.openxmlformats.org/officeDocument/2006/relationships/hyperlink" Target="https://www.judiciary.uk/prevention-of-future-death-reports/nesta-jones-prevention-of-future-deaths-report/" TargetMode="External"/><Relationship Id="rId6" Type="http://schemas.openxmlformats.org/officeDocument/2006/relationships/hyperlink" Target="https://www.judiciary.uk/prevention-of-future-death-reports/chloe-tapp-prevention-of-future-deaths-report/" TargetMode="External"/><Relationship Id="rId7" Type="http://schemas.openxmlformats.org/officeDocument/2006/relationships/hyperlink" Target="https://www.judiciary.uk/prevention-of-future-death-reports/sylvia-crowther-prevention-of-future-deaths-report/" TargetMode="External"/><Relationship Id="rId8" Type="http://schemas.openxmlformats.org/officeDocument/2006/relationships/hyperlink" Target="https://www.judiciary.uk/prevention-of-future-death-reports/adrian-green-prevention-of-future-deaths-report/" TargetMode="External"/><Relationship Id="rId73" Type="http://schemas.openxmlformats.org/officeDocument/2006/relationships/hyperlink" Target="https://www.judiciary.uk/prevention-of-future-death-reports/christopher-kapessa-prevention-of-future-deaths-report/" TargetMode="External"/><Relationship Id="rId72" Type="http://schemas.openxmlformats.org/officeDocument/2006/relationships/hyperlink" Target="https://www.judiciary.uk/prevention-of-future-death-reports/paul-bradley-prevention-of-future-deaths-report/" TargetMode="External"/><Relationship Id="rId75" Type="http://schemas.openxmlformats.org/officeDocument/2006/relationships/hyperlink" Target="https://www.judiciary.uk/prevention-of-future-death-reports/thomas-langley-prevention-of-future-deaths-report/" TargetMode="External"/><Relationship Id="rId74" Type="http://schemas.openxmlformats.org/officeDocument/2006/relationships/hyperlink" Target="https://www.judiciary.uk/prevention-of-future-death-reports/brian-chapman-prevention-of-future-deaths-report/" TargetMode="External"/><Relationship Id="rId77" Type="http://schemas.openxmlformats.org/officeDocument/2006/relationships/hyperlink" Target="https://www.judiciary.uk/prevention-of-future-death-reports/donna-smith-prevention-of-future-deaths-report/" TargetMode="External"/><Relationship Id="rId76" Type="http://schemas.openxmlformats.org/officeDocument/2006/relationships/hyperlink" Target="https://www.judiciary.uk/prevention-of-future-death-reports/thomas-ithell-prevention-of-future-deaths-report/" TargetMode="External"/><Relationship Id="rId79" Type="http://schemas.openxmlformats.org/officeDocument/2006/relationships/hyperlink" Target="https://www.judiciary.uk/prevention-of-future-death-reports/rachel-mortimer-prevention-of-future-deaths-report/" TargetMode="External"/><Relationship Id="rId78" Type="http://schemas.openxmlformats.org/officeDocument/2006/relationships/hyperlink" Target="https://www.judiciary.uk/prevention-of-future-death-reports/kate-odonnell-prevention-of-future-deaths-report/" TargetMode="External"/><Relationship Id="rId71" Type="http://schemas.openxmlformats.org/officeDocument/2006/relationships/hyperlink" Target="https://www.judiciary.uk/prevention-of-future-death-reports/jeanine-huggins-prevention-of-future-deaths-report/" TargetMode="External"/><Relationship Id="rId70" Type="http://schemas.openxmlformats.org/officeDocument/2006/relationships/hyperlink" Target="https://www.judiciary.uk/prevention-of-future-death-reports/paul-frear-prevention-of-future-deaths-report/" TargetMode="External"/><Relationship Id="rId62" Type="http://schemas.openxmlformats.org/officeDocument/2006/relationships/hyperlink" Target="https://www.judiciary.uk/prevention-of-future-death-reports/michael-pender-jan-klempar-and-paul-mullen-prevention-of-future-deaths-report/" TargetMode="External"/><Relationship Id="rId61" Type="http://schemas.openxmlformats.org/officeDocument/2006/relationships/hyperlink" Target="https://www.judiciary.uk/prevention-of-future-death-reports/peter-stajic-prevention-of-future-deaths-report/" TargetMode="External"/><Relationship Id="rId64" Type="http://schemas.openxmlformats.org/officeDocument/2006/relationships/hyperlink" Target="https://www.judiciary.uk/prevention-of-future-death-reports/sylvia-white-prevention-of-future-deaths-report/" TargetMode="External"/><Relationship Id="rId63" Type="http://schemas.openxmlformats.org/officeDocument/2006/relationships/hyperlink" Target="https://www.judiciary.uk/prevention-of-future-death-reports/guy-scotchford-prevention-of-future-deaths-report/" TargetMode="External"/><Relationship Id="rId66" Type="http://schemas.openxmlformats.org/officeDocument/2006/relationships/hyperlink" Target="https://www.judiciary.uk/prevention-of-future-death-reports/terence-briney-prevention-of-future-deaths-report/" TargetMode="External"/><Relationship Id="rId65" Type="http://schemas.openxmlformats.org/officeDocument/2006/relationships/hyperlink" Target="https://www.judiciary.uk/prevention-of-future-death-reports/nicolas-gerasimidis-prevention-of-future-deaths-report/" TargetMode="External"/><Relationship Id="rId68" Type="http://schemas.openxmlformats.org/officeDocument/2006/relationships/hyperlink" Target="https://www.judiciary.uk/prevention-of-future-death-reports/james-atkinson-prevention-of-future-deaths-report/" TargetMode="External"/><Relationship Id="rId67" Type="http://schemas.openxmlformats.org/officeDocument/2006/relationships/hyperlink" Target="https://www.judiciary.uk/prevention-of-future-death-reports/shahzadi-khan-prevention-of-future-deaths-report/" TargetMode="External"/><Relationship Id="rId60" Type="http://schemas.openxmlformats.org/officeDocument/2006/relationships/hyperlink" Target="https://www.judiciary.uk/prevention-of-future-death-reports/lucas-pollard-prevention-of-future-deaths-report/" TargetMode="External"/><Relationship Id="rId69" Type="http://schemas.openxmlformats.org/officeDocument/2006/relationships/hyperlink" Target="https://www.judiciary.uk/prevention-of-future-death-reports/michael-pegg-prevention-of-future-deaths-report/" TargetMode="External"/><Relationship Id="rId51" Type="http://schemas.openxmlformats.org/officeDocument/2006/relationships/hyperlink" Target="https://www.judiciary.uk/prevention-of-future-death-reports/paz-ogbe-millar-prevention-of-future-deaths-report/" TargetMode="External"/><Relationship Id="rId50" Type="http://schemas.openxmlformats.org/officeDocument/2006/relationships/hyperlink" Target="https://www.judiciary.uk/prevention-of-future-death-reports/kyle-goater-prevention-of-future-deaths-report/" TargetMode="External"/><Relationship Id="rId53" Type="http://schemas.openxmlformats.org/officeDocument/2006/relationships/hyperlink" Target="https://www.judiciary.uk/prevention-of-future-death-reports/liam-turner-prevention-of-future-deaths-report/" TargetMode="External"/><Relationship Id="rId52" Type="http://schemas.openxmlformats.org/officeDocument/2006/relationships/hyperlink" Target="https://www.judiciary.uk/prevention-of-future-death-reports/georgia-dehaney-perkins-prevention-of-future-deaths-report/" TargetMode="External"/><Relationship Id="rId55" Type="http://schemas.openxmlformats.org/officeDocument/2006/relationships/hyperlink" Target="https://www.judiciary.uk/prevention-of-future-death-reports/samuel-jordan-prevention-of-future-deaths-report/" TargetMode="External"/><Relationship Id="rId54" Type="http://schemas.openxmlformats.org/officeDocument/2006/relationships/hyperlink" Target="https://www.judiciary.uk/prevention-of-future-death-reports/wyllow-raine-swinburn-prevention-of-future-deaths-report/" TargetMode="External"/><Relationship Id="rId57" Type="http://schemas.openxmlformats.org/officeDocument/2006/relationships/hyperlink" Target="https://www.judiciary.uk/prevention-of-future-death-reports/susan-bracegirdle-prevention-of-future-deaths-report/" TargetMode="External"/><Relationship Id="rId56" Type="http://schemas.openxmlformats.org/officeDocument/2006/relationships/hyperlink" Target="https://www.judiciary.uk/prevention-of-future-death-reports/philip-taylor-prevention-of-future-deaths-report/" TargetMode="External"/><Relationship Id="rId59" Type="http://schemas.openxmlformats.org/officeDocument/2006/relationships/hyperlink" Target="https://www.judiciary.uk/prevention-of-future-death-reports/marjorie-mcevoy-prevention-of-future-deaths-report/" TargetMode="External"/><Relationship Id="rId58" Type="http://schemas.openxmlformats.org/officeDocument/2006/relationships/hyperlink" Target="https://www.judiciary.uk/prevention-of-future-death-reports/shaun-crossfield-prevention-of-future-deaths-report/"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3" max="5" width="21.5"/>
    <col customWidth="1" min="6" max="6" width="14.25"/>
    <col customWidth="1" min="7" max="7" width="14.88"/>
    <col customWidth="1" min="8" max="9" width="17.63"/>
    <col customWidth="1" hidden="1" min="10" max="10" width="26.0"/>
    <col customWidth="1" min="11" max="11" width="16.88"/>
    <col customWidth="1" min="12" max="12" width="15.13"/>
    <col customWidth="1" min="13" max="14" width="14.63"/>
    <col customWidth="1" hidden="1" min="15" max="15" width="22.13"/>
    <col customWidth="1" min="16" max="16" width="16.38"/>
    <col customWidth="1" min="17" max="19" width="16.13"/>
    <col customWidth="1" min="20" max="20" width="23.5"/>
    <col customWidth="1" hidden="1" min="21" max="21" width="22.13"/>
    <col customWidth="1" min="22" max="22" width="57.5"/>
    <col customWidth="1" min="23" max="23" width="85.5"/>
    <col customWidth="1" min="24" max="24" width="83.25"/>
    <col customWidth="1" min="25" max="25" width="26.0"/>
  </cols>
  <sheetData>
    <row r="1" ht="78.75" customHeight="1">
      <c r="A1" s="1" t="s">
        <v>0</v>
      </c>
      <c r="B1" s="1" t="s">
        <v>1</v>
      </c>
      <c r="C1" s="2" t="s">
        <v>2</v>
      </c>
      <c r="D1" s="1" t="s">
        <v>3</v>
      </c>
      <c r="E1" s="1" t="s">
        <v>4</v>
      </c>
      <c r="F1" s="3" t="s">
        <v>5</v>
      </c>
      <c r="G1" s="3" t="s">
        <v>6</v>
      </c>
      <c r="H1" s="3" t="s">
        <v>7</v>
      </c>
      <c r="I1" s="3" t="s">
        <v>8</v>
      </c>
      <c r="J1" s="3" t="s">
        <v>9</v>
      </c>
      <c r="K1" s="4" t="s">
        <v>10</v>
      </c>
      <c r="L1" s="4" t="s">
        <v>11</v>
      </c>
      <c r="M1" s="4" t="s">
        <v>12</v>
      </c>
      <c r="N1" s="4" t="s">
        <v>13</v>
      </c>
      <c r="O1" s="4" t="s">
        <v>14</v>
      </c>
      <c r="P1" s="5" t="s">
        <v>15</v>
      </c>
      <c r="Q1" s="5" t="s">
        <v>16</v>
      </c>
      <c r="R1" s="5" t="s">
        <v>17</v>
      </c>
      <c r="S1" s="5" t="s">
        <v>18</v>
      </c>
      <c r="T1" s="6" t="s">
        <v>19</v>
      </c>
      <c r="U1" s="5" t="s">
        <v>20</v>
      </c>
      <c r="V1" s="1" t="s">
        <v>21</v>
      </c>
      <c r="W1" s="1" t="s">
        <v>22</v>
      </c>
      <c r="X1" s="7" t="s">
        <v>23</v>
      </c>
      <c r="Y1" s="1" t="s">
        <v>24</v>
      </c>
      <c r="Z1" s="8"/>
      <c r="AA1" s="9"/>
      <c r="AB1" s="9"/>
      <c r="AC1" s="9"/>
      <c r="AD1" s="9"/>
      <c r="AE1" s="9"/>
      <c r="AF1" s="9"/>
      <c r="AG1" s="9"/>
      <c r="AH1" s="9"/>
      <c r="AI1" s="9"/>
      <c r="AJ1" s="9"/>
      <c r="AK1" s="9"/>
      <c r="AL1" s="9"/>
      <c r="AM1" s="9"/>
    </row>
    <row r="2">
      <c r="A2" s="10" t="s">
        <v>25</v>
      </c>
      <c r="B2" s="11" t="s">
        <v>26</v>
      </c>
      <c r="C2" s="12" t="str">
        <f t="shared" ref="C2:C145" si="1">LEFT(B2,4)</f>
        <v>2024</v>
      </c>
      <c r="D2" s="11" t="s">
        <v>27</v>
      </c>
      <c r="E2" s="11" t="str">
        <f t="shared" ref="E2:E145" si="2">IF(AND(H2=M2, H2=R2, M2=R2), "Agreement", "Disagreement")
</f>
        <v>Agreement</v>
      </c>
      <c r="F2" s="13" t="str">
        <f>Dan!A2</f>
        <v>No</v>
      </c>
      <c r="G2" s="13" t="str">
        <f>Dan!B2</f>
        <v>No</v>
      </c>
      <c r="H2" s="11" t="str">
        <f t="shared" ref="H2:H145" si="3">IF(AND(F2="Yes", G2="Yes"), "Yes", "No")</f>
        <v>No</v>
      </c>
      <c r="I2" s="11" t="str">
        <f>Dan!D2</f>
        <v/>
      </c>
      <c r="J2" s="13">
        <f t="shared" ref="J2:J145" si="4">IF(D2=H2, 1, 0)</f>
        <v>1</v>
      </c>
      <c r="K2" s="13" t="str">
        <f>Arpan!A2</f>
        <v>No</v>
      </c>
      <c r="L2" s="13" t="str">
        <f>Arpan!B2</f>
        <v>No</v>
      </c>
      <c r="M2" s="13" t="str">
        <f t="shared" ref="M2:M145" si="5">IF(AND(K2="Yes", L2="Yes"), "Yes", "No")</f>
        <v>No</v>
      </c>
      <c r="N2" s="13" t="str">
        <f>Arpan!D2</f>
        <v>Illicit substance toxicity - suicidal motivation not evidenced</v>
      </c>
      <c r="O2" s="13">
        <f t="shared" ref="O2:O145" si="6">IF(D2=M2, 1, 0)</f>
        <v>1</v>
      </c>
      <c r="P2" s="13" t="str">
        <f>Sahil!A2</f>
        <v>No</v>
      </c>
      <c r="Q2" s="13" t="str">
        <f>Sahil!B2</f>
        <v>No</v>
      </c>
      <c r="R2" s="13" t="str">
        <f t="shared" ref="R2:R145" si="7">IF(AND(P2="Yes", Q2="Yes"), "Yes", "No")</f>
        <v>No</v>
      </c>
      <c r="S2" s="13" t="str">
        <f>Sahil!D2</f>
        <v/>
      </c>
      <c r="T2" s="13" t="str">
        <f t="shared" ref="T2:T3" si="8">IF(E2="Agreement", H2, "")</f>
        <v>No</v>
      </c>
      <c r="U2" s="13">
        <f t="shared" ref="U2:U145" si="9">IF(D2=R2, 1, 0)</f>
        <v>1</v>
      </c>
      <c r="V2" s="11" t="s">
        <v>28</v>
      </c>
      <c r="W2" s="11" t="s">
        <v>29</v>
      </c>
      <c r="X2" s="14" t="s">
        <v>30</v>
      </c>
      <c r="Y2" s="13"/>
    </row>
    <row r="3">
      <c r="A3" s="10" t="s">
        <v>31</v>
      </c>
      <c r="B3" s="11" t="s">
        <v>32</v>
      </c>
      <c r="C3" s="12" t="str">
        <f t="shared" si="1"/>
        <v>2024</v>
      </c>
      <c r="D3" s="11" t="s">
        <v>27</v>
      </c>
      <c r="E3" s="11" t="str">
        <f t="shared" si="2"/>
        <v>Agreement</v>
      </c>
      <c r="F3" s="13" t="str">
        <f>Dan!A3</f>
        <v>No</v>
      </c>
      <c r="G3" s="13" t="str">
        <f>Dan!B3</f>
        <v>No</v>
      </c>
      <c r="H3" s="11" t="str">
        <f t="shared" si="3"/>
        <v>No</v>
      </c>
      <c r="I3" s="11" t="str">
        <f>Dan!D3</f>
        <v/>
      </c>
      <c r="J3" s="13">
        <f t="shared" si="4"/>
        <v>1</v>
      </c>
      <c r="K3" s="13" t="str">
        <f>Arpan!A3</f>
        <v>No</v>
      </c>
      <c r="L3" s="13" t="str">
        <f>Arpan!B3</f>
        <v>No</v>
      </c>
      <c r="M3" s="13" t="str">
        <f t="shared" si="5"/>
        <v>No</v>
      </c>
      <c r="N3" s="13" t="str">
        <f>Arpan!D3</f>
        <v/>
      </c>
      <c r="O3" s="13">
        <f t="shared" si="6"/>
        <v>1</v>
      </c>
      <c r="P3" s="13" t="str">
        <f>Sahil!A3</f>
        <v>No</v>
      </c>
      <c r="Q3" s="13" t="str">
        <f>Sahil!B3</f>
        <v>No</v>
      </c>
      <c r="R3" s="13" t="str">
        <f t="shared" si="7"/>
        <v>No</v>
      </c>
      <c r="S3" s="13" t="str">
        <f>Sahil!D3</f>
        <v/>
      </c>
      <c r="T3" s="13" t="str">
        <f t="shared" si="8"/>
        <v>No</v>
      </c>
      <c r="U3" s="13">
        <f t="shared" si="9"/>
        <v>1</v>
      </c>
      <c r="V3" s="11" t="s">
        <v>33</v>
      </c>
      <c r="W3" s="11" t="s">
        <v>34</v>
      </c>
      <c r="X3" s="14" t="s">
        <v>35</v>
      </c>
      <c r="Y3" s="11" t="s">
        <v>36</v>
      </c>
    </row>
    <row r="4">
      <c r="A4" s="15" t="s">
        <v>37</v>
      </c>
      <c r="B4" s="16" t="s">
        <v>38</v>
      </c>
      <c r="C4" s="12" t="str">
        <f t="shared" si="1"/>
        <v>2022</v>
      </c>
      <c r="D4" s="16" t="s">
        <v>39</v>
      </c>
      <c r="E4" s="17" t="str">
        <f t="shared" si="2"/>
        <v>Disagreement</v>
      </c>
      <c r="F4" s="18" t="str">
        <f>Dan!A4</f>
        <v>Yes</v>
      </c>
      <c r="G4" s="18" t="str">
        <f>Dan!B4</f>
        <v>Yes</v>
      </c>
      <c r="H4" s="17" t="str">
        <f t="shared" si="3"/>
        <v>Yes</v>
      </c>
      <c r="I4" s="17" t="str">
        <f>Dan!D4</f>
        <v/>
      </c>
      <c r="J4" s="18">
        <f t="shared" si="4"/>
        <v>1</v>
      </c>
      <c r="K4" s="18" t="str">
        <f>Arpan!A4</f>
        <v>Yes</v>
      </c>
      <c r="L4" s="18" t="str">
        <f>Arpan!B4</f>
        <v>No</v>
      </c>
      <c r="M4" s="18" t="str">
        <f t="shared" si="5"/>
        <v>No</v>
      </c>
      <c r="N4" s="18" t="str">
        <f>Arpan!D4</f>
        <v>Self-harm act reported to describe behaviour suggesting death by misadventure. No clear mention of sucide.</v>
      </c>
      <c r="O4" s="18">
        <f t="shared" si="6"/>
        <v>0</v>
      </c>
      <c r="P4" s="18" t="str">
        <f>Sahil!A4</f>
        <v>Yes</v>
      </c>
      <c r="Q4" s="18" t="str">
        <f>Sahil!B4</f>
        <v>Yes</v>
      </c>
      <c r="R4" s="18" t="str">
        <f t="shared" si="7"/>
        <v>Yes</v>
      </c>
      <c r="S4" s="18" t="str">
        <f>Sahil!D4</f>
        <v/>
      </c>
      <c r="T4" s="17" t="s">
        <v>39</v>
      </c>
      <c r="U4" s="18">
        <f t="shared" si="9"/>
        <v>1</v>
      </c>
      <c r="V4" s="16" t="s">
        <v>40</v>
      </c>
      <c r="W4" s="16" t="s">
        <v>41</v>
      </c>
      <c r="X4" s="19" t="s">
        <v>42</v>
      </c>
      <c r="Y4" s="16" t="s">
        <v>43</v>
      </c>
    </row>
    <row r="5">
      <c r="A5" s="20" t="s">
        <v>44</v>
      </c>
      <c r="B5" s="21" t="s">
        <v>45</v>
      </c>
      <c r="C5" s="12" t="str">
        <f t="shared" si="1"/>
        <v>2017</v>
      </c>
      <c r="D5" s="21" t="s">
        <v>39</v>
      </c>
      <c r="E5" s="11" t="str">
        <f t="shared" si="2"/>
        <v>Agreement</v>
      </c>
      <c r="F5" s="13" t="str">
        <f>Dan!A5</f>
        <v>Yes</v>
      </c>
      <c r="G5" s="13" t="str">
        <f>Dan!B5</f>
        <v>No</v>
      </c>
      <c r="H5" s="11" t="str">
        <f t="shared" si="3"/>
        <v>No</v>
      </c>
      <c r="I5" s="11" t="str">
        <f>Dan!D5</f>
        <v>Although suggestive, not enough information in narrative to conclude her death on discharge was self-inflicted</v>
      </c>
      <c r="J5" s="13">
        <f t="shared" si="4"/>
        <v>0</v>
      </c>
      <c r="K5" s="13" t="str">
        <f>Arpan!A5</f>
        <v>Yes</v>
      </c>
      <c r="L5" s="13" t="str">
        <f>Arpan!B5</f>
        <v>No</v>
      </c>
      <c r="M5" s="13" t="str">
        <f t="shared" si="5"/>
        <v>No</v>
      </c>
      <c r="N5" s="13" t="str">
        <f>Arpan!D5</f>
        <v/>
      </c>
      <c r="O5" s="13">
        <f t="shared" si="6"/>
        <v>0</v>
      </c>
      <c r="P5" s="13" t="str">
        <f>Sahil!A5</f>
        <v>Yes</v>
      </c>
      <c r="Q5" s="13" t="str">
        <f>Sahil!B5</f>
        <v>No</v>
      </c>
      <c r="R5" s="13" t="str">
        <f t="shared" si="7"/>
        <v>No</v>
      </c>
      <c r="S5" s="13" t="str">
        <f>Sahil!D5</f>
        <v/>
      </c>
      <c r="T5" s="13" t="str">
        <f t="shared" ref="T5:T9" si="10">IF(E5="Agreement", H5, "")</f>
        <v>No</v>
      </c>
      <c r="U5" s="13">
        <f t="shared" si="9"/>
        <v>0</v>
      </c>
      <c r="V5" s="21" t="s">
        <v>46</v>
      </c>
      <c r="W5" s="21" t="s">
        <v>47</v>
      </c>
      <c r="X5" s="22" t="s">
        <v>48</v>
      </c>
      <c r="Y5" s="21" t="s">
        <v>49</v>
      </c>
    </row>
    <row r="6">
      <c r="A6" s="20" t="s">
        <v>50</v>
      </c>
      <c r="B6" s="21" t="s">
        <v>51</v>
      </c>
      <c r="C6" s="12" t="str">
        <f t="shared" si="1"/>
        <v>2016</v>
      </c>
      <c r="D6" s="21" t="s">
        <v>39</v>
      </c>
      <c r="E6" s="11" t="str">
        <f t="shared" si="2"/>
        <v>Agreement</v>
      </c>
      <c r="F6" s="13" t="str">
        <f>Dan!A6</f>
        <v>Yes</v>
      </c>
      <c r="G6" s="13" t="str">
        <f>Dan!B6</f>
        <v>Yes</v>
      </c>
      <c r="H6" s="11" t="str">
        <f t="shared" si="3"/>
        <v>Yes</v>
      </c>
      <c r="I6" s="11" t="str">
        <f>Dan!D6</f>
        <v/>
      </c>
      <c r="J6" s="13">
        <f t="shared" si="4"/>
        <v>1</v>
      </c>
      <c r="K6" s="13" t="str">
        <f>Arpan!A6</f>
        <v>Yes</v>
      </c>
      <c r="L6" s="13" t="str">
        <f>Arpan!B6</f>
        <v>Yes</v>
      </c>
      <c r="M6" s="13" t="str">
        <f t="shared" si="5"/>
        <v>Yes</v>
      </c>
      <c r="N6" s="13" t="str">
        <f>Arpan!D6</f>
        <v/>
      </c>
      <c r="O6" s="13">
        <f t="shared" si="6"/>
        <v>1</v>
      </c>
      <c r="P6" s="13" t="str">
        <f>Sahil!A6</f>
        <v>Yes</v>
      </c>
      <c r="Q6" s="13" t="str">
        <f>Sahil!B6</f>
        <v>Yes</v>
      </c>
      <c r="R6" s="13" t="str">
        <f t="shared" si="7"/>
        <v>Yes</v>
      </c>
      <c r="S6" s="13" t="str">
        <f>Sahil!D6</f>
        <v/>
      </c>
      <c r="T6" s="13" t="str">
        <f t="shared" si="10"/>
        <v>Yes</v>
      </c>
      <c r="U6" s="13">
        <f t="shared" si="9"/>
        <v>1</v>
      </c>
      <c r="V6" s="21" t="s">
        <v>52</v>
      </c>
      <c r="W6" s="21" t="s">
        <v>53</v>
      </c>
      <c r="X6" s="22" t="s">
        <v>54</v>
      </c>
      <c r="Y6" s="21" t="s">
        <v>55</v>
      </c>
    </row>
    <row r="7">
      <c r="A7" s="10" t="s">
        <v>56</v>
      </c>
      <c r="B7" s="11" t="s">
        <v>57</v>
      </c>
      <c r="C7" s="12" t="str">
        <f t="shared" si="1"/>
        <v>2024</v>
      </c>
      <c r="D7" s="11" t="s">
        <v>27</v>
      </c>
      <c r="E7" s="11" t="str">
        <f t="shared" si="2"/>
        <v>Agreement</v>
      </c>
      <c r="F7" s="13" t="str">
        <f>Dan!A7</f>
        <v>No</v>
      </c>
      <c r="G7" s="13" t="str">
        <f>Dan!B7</f>
        <v>No</v>
      </c>
      <c r="H7" s="11" t="str">
        <f t="shared" si="3"/>
        <v>No</v>
      </c>
      <c r="I7" s="11" t="str">
        <f>Dan!D7</f>
        <v/>
      </c>
      <c r="J7" s="13">
        <f t="shared" si="4"/>
        <v>1</v>
      </c>
      <c r="K7" s="13" t="str">
        <f>Arpan!A7</f>
        <v>No</v>
      </c>
      <c r="L7" s="13" t="str">
        <f>Arpan!B7</f>
        <v>No</v>
      </c>
      <c r="M7" s="13" t="str">
        <f t="shared" si="5"/>
        <v>No</v>
      </c>
      <c r="N7" s="13" t="str">
        <f>Arpan!D7</f>
        <v>Not clear whether alcohol was used with suicidal motivation</v>
      </c>
      <c r="O7" s="13">
        <f t="shared" si="6"/>
        <v>1</v>
      </c>
      <c r="P7" s="13" t="str">
        <f>Sahil!A7</f>
        <v>No</v>
      </c>
      <c r="Q7" s="13" t="str">
        <f>Sahil!B7</f>
        <v>No</v>
      </c>
      <c r="R7" s="13" t="str">
        <f t="shared" si="7"/>
        <v>No</v>
      </c>
      <c r="S7" s="13" t="str">
        <f>Sahil!D7</f>
        <v/>
      </c>
      <c r="T7" s="13" t="str">
        <f t="shared" si="10"/>
        <v>No</v>
      </c>
      <c r="U7" s="13">
        <f t="shared" si="9"/>
        <v>1</v>
      </c>
      <c r="V7" s="11" t="s">
        <v>58</v>
      </c>
      <c r="W7" s="11" t="s">
        <v>59</v>
      </c>
      <c r="X7" s="14" t="s">
        <v>60</v>
      </c>
      <c r="Y7" s="11" t="s">
        <v>61</v>
      </c>
    </row>
    <row r="8">
      <c r="A8" s="10" t="s">
        <v>62</v>
      </c>
      <c r="B8" s="11" t="s">
        <v>63</v>
      </c>
      <c r="C8" s="12" t="str">
        <f t="shared" si="1"/>
        <v>2024</v>
      </c>
      <c r="D8" s="11" t="s">
        <v>27</v>
      </c>
      <c r="E8" s="11" t="str">
        <f t="shared" si="2"/>
        <v>Agreement</v>
      </c>
      <c r="F8" s="13" t="str">
        <f>Dan!A8</f>
        <v>No</v>
      </c>
      <c r="G8" s="13" t="str">
        <f>Dan!B8</f>
        <v>Yes</v>
      </c>
      <c r="H8" s="11" t="str">
        <f t="shared" si="3"/>
        <v>No</v>
      </c>
      <c r="I8" s="11" t="str">
        <f>Dan!D8</f>
        <v/>
      </c>
      <c r="J8" s="13">
        <f t="shared" si="4"/>
        <v>1</v>
      </c>
      <c r="K8" s="13" t="str">
        <f>Arpan!A8</f>
        <v>No</v>
      </c>
      <c r="L8" s="13" t="str">
        <f>Arpan!B8</f>
        <v>Yes</v>
      </c>
      <c r="M8" s="13" t="str">
        <f t="shared" si="5"/>
        <v>No</v>
      </c>
      <c r="N8" s="13" t="str">
        <f>Arpan!D8</f>
        <v/>
      </c>
      <c r="O8" s="13">
        <f t="shared" si="6"/>
        <v>1</v>
      </c>
      <c r="P8" s="13" t="str">
        <f>Sahil!A8</f>
        <v>No</v>
      </c>
      <c r="Q8" s="13" t="str">
        <f>Sahil!B8</f>
        <v>Yes</v>
      </c>
      <c r="R8" s="13" t="str">
        <f t="shared" si="7"/>
        <v>No</v>
      </c>
      <c r="S8" s="13" t="str">
        <f>Sahil!D8</f>
        <v/>
      </c>
      <c r="T8" s="13" t="str">
        <f t="shared" si="10"/>
        <v>No</v>
      </c>
      <c r="U8" s="13">
        <f t="shared" si="9"/>
        <v>1</v>
      </c>
      <c r="V8" s="11" t="s">
        <v>64</v>
      </c>
      <c r="W8" s="11" t="s">
        <v>65</v>
      </c>
      <c r="X8" s="14" t="s">
        <v>66</v>
      </c>
      <c r="Y8" s="11" t="s">
        <v>67</v>
      </c>
    </row>
    <row r="9">
      <c r="A9" s="20" t="s">
        <v>68</v>
      </c>
      <c r="B9" s="21" t="s">
        <v>69</v>
      </c>
      <c r="C9" s="12" t="str">
        <f t="shared" si="1"/>
        <v>2017</v>
      </c>
      <c r="D9" s="21" t="s">
        <v>39</v>
      </c>
      <c r="E9" s="11" t="str">
        <f t="shared" si="2"/>
        <v>Agreement</v>
      </c>
      <c r="F9" s="13" t="str">
        <f>Dan!A9</f>
        <v>Yes</v>
      </c>
      <c r="G9" s="13" t="str">
        <f>Dan!B9</f>
        <v>Yes</v>
      </c>
      <c r="H9" s="11" t="str">
        <f t="shared" si="3"/>
        <v>Yes</v>
      </c>
      <c r="I9" s="11" t="str">
        <f>Dan!D9</f>
        <v/>
      </c>
      <c r="J9" s="13">
        <f t="shared" si="4"/>
        <v>1</v>
      </c>
      <c r="K9" s="13" t="str">
        <f>Arpan!A9</f>
        <v>Yes</v>
      </c>
      <c r="L9" s="13" t="str">
        <f>Arpan!B9</f>
        <v>Yes</v>
      </c>
      <c r="M9" s="13" t="str">
        <f t="shared" si="5"/>
        <v>Yes</v>
      </c>
      <c r="N9" s="13" t="str">
        <f>Arpan!D9</f>
        <v/>
      </c>
      <c r="O9" s="13">
        <f t="shared" si="6"/>
        <v>1</v>
      </c>
      <c r="P9" s="13" t="str">
        <f>Sahil!A9</f>
        <v>Yes</v>
      </c>
      <c r="Q9" s="13" t="str">
        <f>Sahil!B9</f>
        <v>Yes</v>
      </c>
      <c r="R9" s="13" t="str">
        <f t="shared" si="7"/>
        <v>Yes</v>
      </c>
      <c r="S9" s="13" t="str">
        <f>Sahil!D9</f>
        <v/>
      </c>
      <c r="T9" s="13" t="str">
        <f t="shared" si="10"/>
        <v>Yes</v>
      </c>
      <c r="U9" s="13">
        <f t="shared" si="9"/>
        <v>1</v>
      </c>
      <c r="V9" s="21" t="s">
        <v>70</v>
      </c>
      <c r="W9" s="21" t="s">
        <v>71</v>
      </c>
      <c r="X9" s="22" t="s">
        <v>72</v>
      </c>
      <c r="Y9" s="21" t="s">
        <v>73</v>
      </c>
    </row>
    <row r="10">
      <c r="A10" s="15" t="s">
        <v>74</v>
      </c>
      <c r="B10" s="16" t="s">
        <v>75</v>
      </c>
      <c r="C10" s="12" t="str">
        <f t="shared" si="1"/>
        <v>2014</v>
      </c>
      <c r="D10" s="16" t="s">
        <v>39</v>
      </c>
      <c r="E10" s="17" t="str">
        <f t="shared" si="2"/>
        <v>Disagreement</v>
      </c>
      <c r="F10" s="18" t="str">
        <f>Dan!A10</f>
        <v>Yes</v>
      </c>
      <c r="G10" s="18" t="str">
        <f>Dan!B10</f>
        <v>No</v>
      </c>
      <c r="H10" s="17" t="str">
        <f t="shared" si="3"/>
        <v>No</v>
      </c>
      <c r="I10" s="17" t="str">
        <f>Dan!D10</f>
        <v/>
      </c>
      <c r="J10" s="18">
        <f t="shared" si="4"/>
        <v>0</v>
      </c>
      <c r="K10" s="18" t="str">
        <f>Arpan!A10</f>
        <v>Yes</v>
      </c>
      <c r="L10" s="18" t="str">
        <f>Arpan!B10</f>
        <v>No</v>
      </c>
      <c r="M10" s="18" t="str">
        <f t="shared" si="5"/>
        <v>No</v>
      </c>
      <c r="N10" s="18" t="str">
        <f>Arpan!D10</f>
        <v>Could have accidentally walked onto the track</v>
      </c>
      <c r="O10" s="18">
        <f t="shared" si="6"/>
        <v>0</v>
      </c>
      <c r="P10" s="18" t="str">
        <f>Sahil!A10</f>
        <v>Yes</v>
      </c>
      <c r="Q10" s="18" t="str">
        <f>Sahil!B10</f>
        <v>Yes</v>
      </c>
      <c r="R10" s="18" t="str">
        <f t="shared" si="7"/>
        <v>Yes</v>
      </c>
      <c r="S10" s="18" t="str">
        <f>Sahil!D10</f>
        <v/>
      </c>
      <c r="T10" s="17" t="s">
        <v>39</v>
      </c>
      <c r="U10" s="18">
        <f t="shared" si="9"/>
        <v>1</v>
      </c>
      <c r="V10" s="16" t="s">
        <v>76</v>
      </c>
      <c r="W10" s="16" t="s">
        <v>77</v>
      </c>
      <c r="X10" s="19" t="s">
        <v>78</v>
      </c>
      <c r="Y10" s="16" t="s">
        <v>79</v>
      </c>
    </row>
    <row r="11">
      <c r="A11" s="15" t="s">
        <v>80</v>
      </c>
      <c r="B11" s="16" t="s">
        <v>81</v>
      </c>
      <c r="C11" s="12" t="str">
        <f t="shared" si="1"/>
        <v>2017</v>
      </c>
      <c r="D11" s="16" t="s">
        <v>39</v>
      </c>
      <c r="E11" s="17" t="str">
        <f t="shared" si="2"/>
        <v>Disagreement</v>
      </c>
      <c r="F11" s="18" t="str">
        <f>Dan!A11</f>
        <v>Yes</v>
      </c>
      <c r="G11" s="18" t="str">
        <f>Dan!B11</f>
        <v>Yes</v>
      </c>
      <c r="H11" s="17" t="str">
        <f t="shared" si="3"/>
        <v>Yes</v>
      </c>
      <c r="I11" s="17" t="str">
        <f>Dan!D11</f>
        <v/>
      </c>
      <c r="J11" s="18">
        <f t="shared" si="4"/>
        <v>1</v>
      </c>
      <c r="K11" s="18" t="str">
        <f>Arpan!A11</f>
        <v>Yes</v>
      </c>
      <c r="L11" s="18" t="str">
        <f>Arpan!B11</f>
        <v>No</v>
      </c>
      <c r="M11" s="18" t="str">
        <f t="shared" si="5"/>
        <v>No</v>
      </c>
      <c r="N11" s="18" t="str">
        <f>Arpan!D11</f>
        <v>Could have been self harm gone wrong - no clear evidence for suicidal motivation</v>
      </c>
      <c r="O11" s="18">
        <f t="shared" si="6"/>
        <v>0</v>
      </c>
      <c r="P11" s="18" t="str">
        <f>Sahil!A11</f>
        <v>Yes</v>
      </c>
      <c r="Q11" s="18" t="str">
        <f>Sahil!B11</f>
        <v>Yes</v>
      </c>
      <c r="R11" s="18" t="str">
        <f t="shared" si="7"/>
        <v>Yes</v>
      </c>
      <c r="S11" s="18" t="str">
        <f>Sahil!D11</f>
        <v/>
      </c>
      <c r="T11" s="17" t="s">
        <v>27</v>
      </c>
      <c r="U11" s="18">
        <f t="shared" si="9"/>
        <v>1</v>
      </c>
      <c r="V11" s="16" t="s">
        <v>82</v>
      </c>
      <c r="W11" s="16" t="s">
        <v>83</v>
      </c>
      <c r="X11" s="19" t="s">
        <v>84</v>
      </c>
      <c r="Y11" s="16" t="s">
        <v>85</v>
      </c>
    </row>
    <row r="12">
      <c r="A12" s="20" t="s">
        <v>86</v>
      </c>
      <c r="B12" s="21" t="s">
        <v>87</v>
      </c>
      <c r="C12" s="12" t="str">
        <f t="shared" si="1"/>
        <v>2015</v>
      </c>
      <c r="D12" s="21" t="s">
        <v>39</v>
      </c>
      <c r="E12" s="11" t="str">
        <f t="shared" si="2"/>
        <v>Agreement</v>
      </c>
      <c r="F12" s="13" t="str">
        <f>Dan!A12</f>
        <v>Yes</v>
      </c>
      <c r="G12" s="13" t="str">
        <f>Dan!B12</f>
        <v>Yes</v>
      </c>
      <c r="H12" s="11" t="str">
        <f t="shared" si="3"/>
        <v>Yes</v>
      </c>
      <c r="I12" s="11" t="str">
        <f>Dan!D12</f>
        <v/>
      </c>
      <c r="J12" s="13">
        <f t="shared" si="4"/>
        <v>1</v>
      </c>
      <c r="K12" s="13" t="str">
        <f>Arpan!A12</f>
        <v>Yes</v>
      </c>
      <c r="L12" s="13" t="str">
        <f>Arpan!B12</f>
        <v>Yes</v>
      </c>
      <c r="M12" s="13" t="str">
        <f t="shared" si="5"/>
        <v>Yes</v>
      </c>
      <c r="N12" s="13" t="str">
        <f>Arpan!D12</f>
        <v/>
      </c>
      <c r="O12" s="13">
        <f t="shared" si="6"/>
        <v>1</v>
      </c>
      <c r="P12" s="13" t="str">
        <f>Sahil!A12</f>
        <v>Yes</v>
      </c>
      <c r="Q12" s="13" t="str">
        <f>Sahil!B12</f>
        <v>Yes</v>
      </c>
      <c r="R12" s="13" t="str">
        <f t="shared" si="7"/>
        <v>Yes</v>
      </c>
      <c r="S12" s="13" t="str">
        <f>Sahil!D12</f>
        <v/>
      </c>
      <c r="T12" s="13" t="str">
        <f t="shared" ref="T12:T18" si="11">IF(E12="Agreement", H12, "")</f>
        <v>Yes</v>
      </c>
      <c r="U12" s="13">
        <f t="shared" si="9"/>
        <v>1</v>
      </c>
      <c r="V12" s="21" t="s">
        <v>88</v>
      </c>
      <c r="W12" s="21" t="s">
        <v>89</v>
      </c>
      <c r="X12" s="22" t="s">
        <v>90</v>
      </c>
      <c r="Y12" s="21" t="s">
        <v>91</v>
      </c>
    </row>
    <row r="13">
      <c r="A13" s="20" t="s">
        <v>92</v>
      </c>
      <c r="B13" s="21" t="s">
        <v>93</v>
      </c>
      <c r="C13" s="12" t="str">
        <f t="shared" si="1"/>
        <v>2016</v>
      </c>
      <c r="D13" s="21" t="s">
        <v>39</v>
      </c>
      <c r="E13" s="11" t="str">
        <f t="shared" si="2"/>
        <v>Agreement</v>
      </c>
      <c r="F13" s="13" t="str">
        <f>Dan!A13</f>
        <v>Yes</v>
      </c>
      <c r="G13" s="13" t="str">
        <f>Dan!B13</f>
        <v>Yes</v>
      </c>
      <c r="H13" s="11" t="str">
        <f t="shared" si="3"/>
        <v>Yes</v>
      </c>
      <c r="I13" s="11" t="str">
        <f>Dan!D13</f>
        <v/>
      </c>
      <c r="J13" s="13">
        <f t="shared" si="4"/>
        <v>1</v>
      </c>
      <c r="K13" s="13" t="str">
        <f>Arpan!A13</f>
        <v>Yes</v>
      </c>
      <c r="L13" s="13" t="str">
        <f>Arpan!B13</f>
        <v>Yes</v>
      </c>
      <c r="M13" s="13" t="str">
        <f t="shared" si="5"/>
        <v>Yes</v>
      </c>
      <c r="N13" s="13" t="str">
        <f>Arpan!D13</f>
        <v/>
      </c>
      <c r="O13" s="13">
        <f t="shared" si="6"/>
        <v>1</v>
      </c>
      <c r="P13" s="13" t="str">
        <f>Sahil!A13</f>
        <v>Yes</v>
      </c>
      <c r="Q13" s="13" t="str">
        <f>Sahil!B13</f>
        <v>Yes</v>
      </c>
      <c r="R13" s="13" t="str">
        <f t="shared" si="7"/>
        <v>Yes</v>
      </c>
      <c r="S13" s="13" t="str">
        <f>Sahil!D13</f>
        <v/>
      </c>
      <c r="T13" s="13" t="str">
        <f t="shared" si="11"/>
        <v>Yes</v>
      </c>
      <c r="U13" s="13">
        <f t="shared" si="9"/>
        <v>1</v>
      </c>
      <c r="V13" s="21" t="s">
        <v>94</v>
      </c>
      <c r="W13" s="21" t="s">
        <v>95</v>
      </c>
      <c r="X13" s="22" t="s">
        <v>96</v>
      </c>
      <c r="Y13" s="21" t="s">
        <v>97</v>
      </c>
    </row>
    <row r="14">
      <c r="A14" s="20" t="s">
        <v>98</v>
      </c>
      <c r="B14" s="21" t="s">
        <v>99</v>
      </c>
      <c r="C14" s="12" t="str">
        <f t="shared" si="1"/>
        <v>2018</v>
      </c>
      <c r="D14" s="21" t="s">
        <v>39</v>
      </c>
      <c r="E14" s="11" t="str">
        <f t="shared" si="2"/>
        <v>Agreement</v>
      </c>
      <c r="F14" s="13" t="str">
        <f>Dan!A14</f>
        <v>Yes</v>
      </c>
      <c r="G14" s="13" t="str">
        <f>Dan!B14</f>
        <v>Yes</v>
      </c>
      <c r="H14" s="11" t="str">
        <f t="shared" si="3"/>
        <v>Yes</v>
      </c>
      <c r="I14" s="11" t="str">
        <f>Dan!D14</f>
        <v/>
      </c>
      <c r="J14" s="13">
        <f t="shared" si="4"/>
        <v>1</v>
      </c>
      <c r="K14" s="13" t="str">
        <f>Arpan!A14</f>
        <v>Yes</v>
      </c>
      <c r="L14" s="13" t="str">
        <f>Arpan!B14</f>
        <v>Yes</v>
      </c>
      <c r="M14" s="13" t="str">
        <f t="shared" si="5"/>
        <v>Yes</v>
      </c>
      <c r="N14" s="13" t="str">
        <f>Arpan!D14</f>
        <v/>
      </c>
      <c r="O14" s="13">
        <f t="shared" si="6"/>
        <v>1</v>
      </c>
      <c r="P14" s="13" t="str">
        <f>Sahil!A14</f>
        <v>Yes</v>
      </c>
      <c r="Q14" s="13" t="str">
        <f>Sahil!B14</f>
        <v>Yes</v>
      </c>
      <c r="R14" s="13" t="str">
        <f t="shared" si="7"/>
        <v>Yes</v>
      </c>
      <c r="S14" s="13" t="str">
        <f>Sahil!D14</f>
        <v/>
      </c>
      <c r="T14" s="13" t="str">
        <f t="shared" si="11"/>
        <v>Yes</v>
      </c>
      <c r="U14" s="13">
        <f t="shared" si="9"/>
        <v>1</v>
      </c>
      <c r="V14" s="21" t="s">
        <v>100</v>
      </c>
      <c r="W14" s="21" t="s">
        <v>101</v>
      </c>
      <c r="X14" s="22" t="s">
        <v>102</v>
      </c>
      <c r="Y14" s="21" t="s">
        <v>103</v>
      </c>
    </row>
    <row r="15">
      <c r="A15" s="10" t="s">
        <v>104</v>
      </c>
      <c r="B15" s="11" t="s">
        <v>105</v>
      </c>
      <c r="C15" s="12" t="str">
        <f t="shared" si="1"/>
        <v>2024</v>
      </c>
      <c r="D15" s="11" t="s">
        <v>27</v>
      </c>
      <c r="E15" s="11" t="str">
        <f t="shared" si="2"/>
        <v>Agreement</v>
      </c>
      <c r="F15" s="13" t="str">
        <f>Dan!A15</f>
        <v>No</v>
      </c>
      <c r="G15" s="13" t="str">
        <f>Dan!B15</f>
        <v>No</v>
      </c>
      <c r="H15" s="11" t="str">
        <f t="shared" si="3"/>
        <v>No</v>
      </c>
      <c r="I15" s="11" t="str">
        <f>Dan!D15</f>
        <v/>
      </c>
      <c r="J15" s="13">
        <f t="shared" si="4"/>
        <v>1</v>
      </c>
      <c r="K15" s="13" t="str">
        <f>Arpan!A15</f>
        <v>No</v>
      </c>
      <c r="L15" s="13" t="str">
        <f>Arpan!B15</f>
        <v>No</v>
      </c>
      <c r="M15" s="13" t="str">
        <f t="shared" si="5"/>
        <v>No</v>
      </c>
      <c r="N15" s="13" t="str">
        <f>Arpan!D15</f>
        <v/>
      </c>
      <c r="O15" s="13">
        <f t="shared" si="6"/>
        <v>1</v>
      </c>
      <c r="P15" s="13" t="str">
        <f>Sahil!A15</f>
        <v>No</v>
      </c>
      <c r="Q15" s="13" t="str">
        <f>Sahil!B15</f>
        <v>No</v>
      </c>
      <c r="R15" s="13" t="str">
        <f t="shared" si="7"/>
        <v>No</v>
      </c>
      <c r="S15" s="13" t="str">
        <f>Sahil!D15</f>
        <v/>
      </c>
      <c r="T15" s="13" t="str">
        <f t="shared" si="11"/>
        <v>No</v>
      </c>
      <c r="U15" s="13">
        <f t="shared" si="9"/>
        <v>1</v>
      </c>
      <c r="V15" s="11" t="s">
        <v>106</v>
      </c>
      <c r="W15" s="11" t="s">
        <v>107</v>
      </c>
      <c r="X15" s="14" t="s">
        <v>108</v>
      </c>
      <c r="Y15" s="11" t="s">
        <v>109</v>
      </c>
    </row>
    <row r="16">
      <c r="A16" s="20" t="s">
        <v>110</v>
      </c>
      <c r="B16" s="21" t="s">
        <v>111</v>
      </c>
      <c r="C16" s="12" t="str">
        <f t="shared" si="1"/>
        <v>2015</v>
      </c>
      <c r="D16" s="21" t="s">
        <v>39</v>
      </c>
      <c r="E16" s="11" t="str">
        <f t="shared" si="2"/>
        <v>Agreement</v>
      </c>
      <c r="F16" s="13" t="str">
        <f>Dan!A16</f>
        <v>Yes</v>
      </c>
      <c r="G16" s="13" t="str">
        <f>Dan!B16</f>
        <v>Yes</v>
      </c>
      <c r="H16" s="11" t="str">
        <f t="shared" si="3"/>
        <v>Yes</v>
      </c>
      <c r="I16" s="11" t="str">
        <f>Dan!D16</f>
        <v/>
      </c>
      <c r="J16" s="13">
        <f t="shared" si="4"/>
        <v>1</v>
      </c>
      <c r="K16" s="13" t="str">
        <f>Arpan!A16</f>
        <v>Yes</v>
      </c>
      <c r="L16" s="13" t="str">
        <f>Arpan!B16</f>
        <v>Yes</v>
      </c>
      <c r="M16" s="13" t="str">
        <f t="shared" si="5"/>
        <v>Yes</v>
      </c>
      <c r="N16" s="13" t="str">
        <f>Arpan!D16</f>
        <v/>
      </c>
      <c r="O16" s="13">
        <f t="shared" si="6"/>
        <v>1</v>
      </c>
      <c r="P16" s="13" t="str">
        <f>Sahil!A16</f>
        <v>Yes</v>
      </c>
      <c r="Q16" s="13" t="str">
        <f>Sahil!B16</f>
        <v>Yes</v>
      </c>
      <c r="R16" s="13" t="str">
        <f t="shared" si="7"/>
        <v>Yes</v>
      </c>
      <c r="S16" s="13" t="str">
        <f>Sahil!D16</f>
        <v/>
      </c>
      <c r="T16" s="13" t="str">
        <f t="shared" si="11"/>
        <v>Yes</v>
      </c>
      <c r="U16" s="13">
        <f t="shared" si="9"/>
        <v>1</v>
      </c>
      <c r="V16" s="21" t="s">
        <v>112</v>
      </c>
      <c r="W16" s="21" t="s">
        <v>113</v>
      </c>
      <c r="X16" s="22" t="s">
        <v>114</v>
      </c>
      <c r="Y16" s="21" t="s">
        <v>115</v>
      </c>
    </row>
    <row r="17">
      <c r="A17" s="10" t="s">
        <v>116</v>
      </c>
      <c r="B17" s="11" t="s">
        <v>117</v>
      </c>
      <c r="C17" s="12" t="str">
        <f t="shared" si="1"/>
        <v>2024</v>
      </c>
      <c r="D17" s="11" t="s">
        <v>27</v>
      </c>
      <c r="E17" s="11" t="str">
        <f t="shared" si="2"/>
        <v>Agreement</v>
      </c>
      <c r="F17" s="13" t="str">
        <f>Dan!A17</f>
        <v>No</v>
      </c>
      <c r="G17" s="13" t="str">
        <f>Dan!B17</f>
        <v>No</v>
      </c>
      <c r="H17" s="11" t="str">
        <f t="shared" si="3"/>
        <v>No</v>
      </c>
      <c r="I17" s="11" t="str">
        <f>Dan!D17</f>
        <v/>
      </c>
      <c r="J17" s="13">
        <f t="shared" si="4"/>
        <v>1</v>
      </c>
      <c r="K17" s="13" t="str">
        <f>Arpan!A17</f>
        <v>No</v>
      </c>
      <c r="L17" s="13" t="str">
        <f>Arpan!B17</f>
        <v>No</v>
      </c>
      <c r="M17" s="13" t="str">
        <f t="shared" si="5"/>
        <v>No</v>
      </c>
      <c r="N17" s="13" t="str">
        <f>Arpan!D17</f>
        <v>Death from medical condition</v>
      </c>
      <c r="O17" s="13">
        <f t="shared" si="6"/>
        <v>1</v>
      </c>
      <c r="P17" s="13" t="str">
        <f>Sahil!A17</f>
        <v>No</v>
      </c>
      <c r="Q17" s="13" t="str">
        <f>Sahil!B17</f>
        <v>No</v>
      </c>
      <c r="R17" s="13" t="str">
        <f t="shared" si="7"/>
        <v>No</v>
      </c>
      <c r="S17" s="13" t="str">
        <f>Sahil!D17</f>
        <v/>
      </c>
      <c r="T17" s="13" t="str">
        <f t="shared" si="11"/>
        <v>No</v>
      </c>
      <c r="U17" s="13">
        <f t="shared" si="9"/>
        <v>1</v>
      </c>
      <c r="V17" s="11" t="s">
        <v>118</v>
      </c>
      <c r="W17" s="11" t="s">
        <v>119</v>
      </c>
      <c r="X17" s="14" t="s">
        <v>120</v>
      </c>
      <c r="Y17" s="13"/>
    </row>
    <row r="18">
      <c r="A18" s="10" t="s">
        <v>121</v>
      </c>
      <c r="B18" s="11" t="s">
        <v>122</v>
      </c>
      <c r="C18" s="12" t="str">
        <f t="shared" si="1"/>
        <v>2024</v>
      </c>
      <c r="D18" s="11" t="s">
        <v>27</v>
      </c>
      <c r="E18" s="11" t="str">
        <f t="shared" si="2"/>
        <v>Agreement</v>
      </c>
      <c r="F18" s="13" t="str">
        <f>Dan!A18</f>
        <v>No</v>
      </c>
      <c r="G18" s="13" t="str">
        <f>Dan!B18</f>
        <v>No</v>
      </c>
      <c r="H18" s="11" t="str">
        <f t="shared" si="3"/>
        <v>No</v>
      </c>
      <c r="I18" s="11" t="str">
        <f>Dan!D18</f>
        <v/>
      </c>
      <c r="J18" s="13">
        <f t="shared" si="4"/>
        <v>1</v>
      </c>
      <c r="K18" s="13" t="str">
        <f>Arpan!A18</f>
        <v>No</v>
      </c>
      <c r="L18" s="13" t="str">
        <f>Arpan!B18</f>
        <v>No</v>
      </c>
      <c r="M18" s="13" t="str">
        <f t="shared" si="5"/>
        <v>No</v>
      </c>
      <c r="N18" s="13" t="str">
        <f>Arpan!D18</f>
        <v>Insuffcient detail to assess suicidal intent</v>
      </c>
      <c r="O18" s="13">
        <f t="shared" si="6"/>
        <v>1</v>
      </c>
      <c r="P18" s="13" t="str">
        <f>Sahil!A18</f>
        <v>No</v>
      </c>
      <c r="Q18" s="13" t="str">
        <f>Sahil!B18</f>
        <v>No</v>
      </c>
      <c r="R18" s="13" t="str">
        <f t="shared" si="7"/>
        <v>No</v>
      </c>
      <c r="S18" s="13" t="str">
        <f>Sahil!D18</f>
        <v/>
      </c>
      <c r="T18" s="13" t="str">
        <f t="shared" si="11"/>
        <v>No</v>
      </c>
      <c r="U18" s="13">
        <f t="shared" si="9"/>
        <v>1</v>
      </c>
      <c r="V18" s="11" t="s">
        <v>123</v>
      </c>
      <c r="W18" s="13"/>
      <c r="X18" s="14" t="s">
        <v>124</v>
      </c>
      <c r="Y18" s="13"/>
    </row>
    <row r="19">
      <c r="A19" s="15" t="s">
        <v>125</v>
      </c>
      <c r="B19" s="16" t="s">
        <v>126</v>
      </c>
      <c r="C19" s="12" t="str">
        <f t="shared" si="1"/>
        <v>2019</v>
      </c>
      <c r="D19" s="16" t="s">
        <v>39</v>
      </c>
      <c r="E19" s="17" t="str">
        <f t="shared" si="2"/>
        <v>Disagreement</v>
      </c>
      <c r="F19" s="18" t="str">
        <f>Dan!A19</f>
        <v>Yes</v>
      </c>
      <c r="G19" s="18" t="str">
        <f>Dan!B19</f>
        <v>Yes</v>
      </c>
      <c r="H19" s="17" t="str">
        <f t="shared" si="3"/>
        <v>Yes</v>
      </c>
      <c r="I19" s="17" t="str">
        <f>Dan!D19</f>
        <v/>
      </c>
      <c r="J19" s="18">
        <f t="shared" si="4"/>
        <v>1</v>
      </c>
      <c r="K19" s="18" t="str">
        <f>Arpan!A19</f>
        <v>Yes</v>
      </c>
      <c r="L19" s="18" t="str">
        <f>Arpan!B19</f>
        <v>No</v>
      </c>
      <c r="M19" s="18" t="str">
        <f t="shared" si="5"/>
        <v>No</v>
      </c>
      <c r="N19" s="18" t="str">
        <f>Arpan!D19</f>
        <v/>
      </c>
      <c r="O19" s="18">
        <f t="shared" si="6"/>
        <v>0</v>
      </c>
      <c r="P19" s="18" t="str">
        <f>Sahil!A19</f>
        <v>Yes</v>
      </c>
      <c r="Q19" s="18" t="str">
        <f>Sahil!B19</f>
        <v>Yes</v>
      </c>
      <c r="R19" s="18" t="str">
        <f t="shared" si="7"/>
        <v>Yes</v>
      </c>
      <c r="S19" s="18" t="str">
        <f>Sahil!D19</f>
        <v/>
      </c>
      <c r="T19" s="17" t="s">
        <v>39</v>
      </c>
      <c r="U19" s="18">
        <f t="shared" si="9"/>
        <v>1</v>
      </c>
      <c r="V19" s="16" t="s">
        <v>127</v>
      </c>
      <c r="W19" s="16" t="s">
        <v>128</v>
      </c>
      <c r="X19" s="19" t="s">
        <v>129</v>
      </c>
      <c r="Y19" s="16" t="s">
        <v>130</v>
      </c>
    </row>
    <row r="20">
      <c r="A20" s="10" t="s">
        <v>131</v>
      </c>
      <c r="B20" s="11" t="s">
        <v>132</v>
      </c>
      <c r="C20" s="12" t="str">
        <f t="shared" si="1"/>
        <v>2024</v>
      </c>
      <c r="D20" s="11" t="s">
        <v>27</v>
      </c>
      <c r="E20" s="11" t="str">
        <f t="shared" si="2"/>
        <v>Agreement</v>
      </c>
      <c r="F20" s="13" t="str">
        <f>Dan!A20</f>
        <v>No</v>
      </c>
      <c r="G20" s="13" t="str">
        <f>Dan!B20</f>
        <v>Yes</v>
      </c>
      <c r="H20" s="11" t="str">
        <f t="shared" si="3"/>
        <v>No</v>
      </c>
      <c r="I20" s="11" t="str">
        <f>Dan!D20</f>
        <v/>
      </c>
      <c r="J20" s="13">
        <f t="shared" si="4"/>
        <v>1</v>
      </c>
      <c r="K20" s="13" t="str">
        <f>Arpan!A20</f>
        <v>No</v>
      </c>
      <c r="L20" s="13" t="str">
        <f>Arpan!B20</f>
        <v>Yes</v>
      </c>
      <c r="M20" s="13" t="str">
        <f t="shared" si="5"/>
        <v>No</v>
      </c>
      <c r="N20" s="13" t="str">
        <f>Arpan!D20</f>
        <v>Suicidal thoughts followed by fatal overdose the day after could argue suicide vs parasuicide</v>
      </c>
      <c r="O20" s="13">
        <f t="shared" si="6"/>
        <v>1</v>
      </c>
      <c r="P20" s="13" t="str">
        <f>Sahil!A20</f>
        <v>No</v>
      </c>
      <c r="Q20" s="13" t="str">
        <f>Sahil!B20</f>
        <v>Yes</v>
      </c>
      <c r="R20" s="13" t="str">
        <f t="shared" si="7"/>
        <v>No</v>
      </c>
      <c r="S20" s="13" t="str">
        <f>Sahil!D20</f>
        <v/>
      </c>
      <c r="T20" s="13" t="str">
        <f t="shared" ref="T20:T25" si="12">IF(E20="Agreement", H20, "")</f>
        <v>No</v>
      </c>
      <c r="U20" s="13">
        <f t="shared" si="9"/>
        <v>1</v>
      </c>
      <c r="V20" s="11" t="s">
        <v>133</v>
      </c>
      <c r="W20" s="11" t="s">
        <v>134</v>
      </c>
      <c r="X20" s="14" t="s">
        <v>135</v>
      </c>
      <c r="Y20" s="11" t="s">
        <v>136</v>
      </c>
    </row>
    <row r="21">
      <c r="A21" s="10" t="s">
        <v>137</v>
      </c>
      <c r="B21" s="11" t="s">
        <v>138</v>
      </c>
      <c r="C21" s="12" t="str">
        <f t="shared" si="1"/>
        <v>2024</v>
      </c>
      <c r="D21" s="11" t="s">
        <v>27</v>
      </c>
      <c r="E21" s="11" t="str">
        <f t="shared" si="2"/>
        <v>Agreement</v>
      </c>
      <c r="F21" s="13" t="str">
        <f>Dan!A21</f>
        <v>No</v>
      </c>
      <c r="G21" s="13" t="str">
        <f>Dan!B21</f>
        <v>No</v>
      </c>
      <c r="H21" s="11" t="str">
        <f t="shared" si="3"/>
        <v>No</v>
      </c>
      <c r="I21" s="11" t="str">
        <f>Dan!D21</f>
        <v>There is some uncertainty in the notes about intent, and while previous events imply suicidal intent, it's hard to clarify for the actual event when she died without any detail about how she was found, circumstances, amount of medication consumed with alcohol</v>
      </c>
      <c r="J21" s="13">
        <f t="shared" si="4"/>
        <v>1</v>
      </c>
      <c r="K21" s="13" t="str">
        <f>Arpan!A21</f>
        <v>No</v>
      </c>
      <c r="L21" s="13" t="str">
        <f>Arpan!B21</f>
        <v>No</v>
      </c>
      <c r="M21" s="13" t="str">
        <f t="shared" si="5"/>
        <v>No</v>
      </c>
      <c r="N21" s="13" t="str">
        <f>Arpan!D21</f>
        <v>Suicidal intent not clear</v>
      </c>
      <c r="O21" s="13">
        <f t="shared" si="6"/>
        <v>1</v>
      </c>
      <c r="P21" s="13" t="str">
        <f>Sahil!A21</f>
        <v>No</v>
      </c>
      <c r="Q21" s="13" t="str">
        <f>Sahil!B21</f>
        <v>No</v>
      </c>
      <c r="R21" s="13" t="str">
        <f t="shared" si="7"/>
        <v>No</v>
      </c>
      <c r="S21" s="13" t="str">
        <f>Sahil!D21</f>
        <v>Possible marignal case - In the Investigation section, "It is not possible to determine if Ms Dehaney-Perkins intended the outcome to be fatal with a medical cause of death of a combined alcohol and drug toxicity." The history and findings read like a suicide (especially on a background of self-harm and suicidal ideation), but there are no clear statements about suicidal intenty. Balance of probabilities would be no because of the cause of death being plausibly unintentional.</v>
      </c>
      <c r="T21" s="13" t="str">
        <f t="shared" si="12"/>
        <v>No</v>
      </c>
      <c r="U21" s="13">
        <f t="shared" si="9"/>
        <v>1</v>
      </c>
      <c r="V21" s="11" t="s">
        <v>139</v>
      </c>
      <c r="W21" s="11" t="s">
        <v>140</v>
      </c>
      <c r="X21" s="14" t="s">
        <v>141</v>
      </c>
      <c r="Y21" s="11" t="s">
        <v>142</v>
      </c>
    </row>
    <row r="22">
      <c r="A22" s="20" t="s">
        <v>143</v>
      </c>
      <c r="B22" s="21" t="s">
        <v>144</v>
      </c>
      <c r="C22" s="12" t="str">
        <f t="shared" si="1"/>
        <v>2017</v>
      </c>
      <c r="D22" s="21" t="s">
        <v>39</v>
      </c>
      <c r="E22" s="11" t="str">
        <f t="shared" si="2"/>
        <v>Agreement</v>
      </c>
      <c r="F22" s="13" t="str">
        <f>Dan!A22</f>
        <v>Yes</v>
      </c>
      <c r="G22" s="13" t="str">
        <f>Dan!B22</f>
        <v>Yes</v>
      </c>
      <c r="H22" s="11" t="str">
        <f t="shared" si="3"/>
        <v>Yes</v>
      </c>
      <c r="I22" s="11" t="str">
        <f>Dan!D22</f>
        <v/>
      </c>
      <c r="J22" s="13">
        <f t="shared" si="4"/>
        <v>1</v>
      </c>
      <c r="K22" s="13" t="str">
        <f>Arpan!A22</f>
        <v>Yes</v>
      </c>
      <c r="L22" s="13" t="str">
        <f>Arpan!B22</f>
        <v>Yes</v>
      </c>
      <c r="M22" s="13" t="str">
        <f t="shared" si="5"/>
        <v>Yes</v>
      </c>
      <c r="N22" s="13" t="str">
        <f>Arpan!D22</f>
        <v/>
      </c>
      <c r="O22" s="13">
        <f t="shared" si="6"/>
        <v>1</v>
      </c>
      <c r="P22" s="13" t="str">
        <f>Sahil!A22</f>
        <v>Yes</v>
      </c>
      <c r="Q22" s="13" t="str">
        <f>Sahil!B22</f>
        <v>Yes</v>
      </c>
      <c r="R22" s="13" t="str">
        <f t="shared" si="7"/>
        <v>Yes</v>
      </c>
      <c r="S22" s="13" t="str">
        <f>Sahil!D22</f>
        <v/>
      </c>
      <c r="T22" s="13" t="str">
        <f t="shared" si="12"/>
        <v>Yes</v>
      </c>
      <c r="U22" s="13">
        <f t="shared" si="9"/>
        <v>1</v>
      </c>
      <c r="V22" s="21" t="s">
        <v>145</v>
      </c>
      <c r="W22" s="21" t="s">
        <v>146</v>
      </c>
      <c r="X22" s="22" t="s">
        <v>147</v>
      </c>
      <c r="Y22" s="21" t="s">
        <v>148</v>
      </c>
    </row>
    <row r="23">
      <c r="A23" s="10" t="s">
        <v>149</v>
      </c>
      <c r="B23" s="11" t="s">
        <v>150</v>
      </c>
      <c r="C23" s="12" t="str">
        <f t="shared" si="1"/>
        <v>2024</v>
      </c>
      <c r="D23" s="11" t="s">
        <v>27</v>
      </c>
      <c r="E23" s="11" t="str">
        <f t="shared" si="2"/>
        <v>Agreement</v>
      </c>
      <c r="F23" s="13" t="str">
        <f>Dan!A23</f>
        <v>No</v>
      </c>
      <c r="G23" s="13" t="str">
        <f>Dan!B23</f>
        <v>Yes</v>
      </c>
      <c r="H23" s="11" t="str">
        <f t="shared" si="3"/>
        <v>No</v>
      </c>
      <c r="I23" s="11" t="str">
        <f>Dan!D23</f>
        <v/>
      </c>
      <c r="J23" s="13">
        <f t="shared" si="4"/>
        <v>1</v>
      </c>
      <c r="K23" s="13" t="str">
        <f>Arpan!A23</f>
        <v>No</v>
      </c>
      <c r="L23" s="13" t="str">
        <f>Arpan!B23</f>
        <v>Yes</v>
      </c>
      <c r="M23" s="13" t="str">
        <f t="shared" si="5"/>
        <v>No</v>
      </c>
      <c r="N23" s="13" t="str">
        <f>Arpan!D23</f>
        <v/>
      </c>
      <c r="O23" s="13">
        <f t="shared" si="6"/>
        <v>1</v>
      </c>
      <c r="P23" s="13" t="str">
        <f>Sahil!A23</f>
        <v>No</v>
      </c>
      <c r="Q23" s="13" t="str">
        <f>Sahil!B23</f>
        <v>Yes</v>
      </c>
      <c r="R23" s="13" t="str">
        <f t="shared" si="7"/>
        <v>No</v>
      </c>
      <c r="S23" s="13" t="str">
        <f>Sahil!D23</f>
        <v/>
      </c>
      <c r="T23" s="13" t="str">
        <f t="shared" si="12"/>
        <v>No</v>
      </c>
      <c r="U23" s="13">
        <f t="shared" si="9"/>
        <v>1</v>
      </c>
      <c r="V23" s="11" t="s">
        <v>151</v>
      </c>
      <c r="W23" s="11" t="s">
        <v>152</v>
      </c>
      <c r="X23" s="14" t="s">
        <v>153</v>
      </c>
      <c r="Y23" s="11" t="s">
        <v>154</v>
      </c>
    </row>
    <row r="24">
      <c r="A24" s="20" t="s">
        <v>155</v>
      </c>
      <c r="B24" s="21" t="s">
        <v>156</v>
      </c>
      <c r="C24" s="12" t="str">
        <f t="shared" si="1"/>
        <v>2018</v>
      </c>
      <c r="D24" s="21" t="s">
        <v>39</v>
      </c>
      <c r="E24" s="11" t="str">
        <f t="shared" si="2"/>
        <v>Agreement</v>
      </c>
      <c r="F24" s="13" t="str">
        <f>Dan!A24</f>
        <v>Yes</v>
      </c>
      <c r="G24" s="13" t="str">
        <f>Dan!B24</f>
        <v>No</v>
      </c>
      <c r="H24" s="11" t="str">
        <f t="shared" si="3"/>
        <v>No</v>
      </c>
      <c r="I24" s="11" t="str">
        <f>Dan!D24</f>
        <v>explicit mention of misadventure due to nature of ligature</v>
      </c>
      <c r="J24" s="13">
        <f t="shared" si="4"/>
        <v>0</v>
      </c>
      <c r="K24" s="13" t="str">
        <f>Arpan!A24</f>
        <v>Yes</v>
      </c>
      <c r="L24" s="13" t="str">
        <f>Arpan!B24</f>
        <v>No</v>
      </c>
      <c r="M24" s="13" t="str">
        <f t="shared" si="5"/>
        <v>No</v>
      </c>
      <c r="N24" s="13" t="str">
        <f>Arpan!D24</f>
        <v>Self harm - likely death by misadventure - cut in the ligature</v>
      </c>
      <c r="O24" s="13">
        <f t="shared" si="6"/>
        <v>0</v>
      </c>
      <c r="P24" s="13" t="str">
        <f>Sahil!A24</f>
        <v>No</v>
      </c>
      <c r="Q24" s="13" t="str">
        <f>Sahil!B24</f>
        <v>No</v>
      </c>
      <c r="R24" s="13" t="str">
        <f t="shared" si="7"/>
        <v>No</v>
      </c>
      <c r="S24" s="13" t="str">
        <f>Sahil!D24</f>
        <v>Marginal case. The age of deceased is not explicitly stated although there is mention of CAMHS referral 2 years prior and a mention of "school" in months preceding the death. I've said "No" as we cannot say with certainty that she was &lt;= 18 at the time of death. Also, the death is described as "misadventure" with no suicidal intent (a "gesture intending to be discovered")</v>
      </c>
      <c r="T24" s="13" t="str">
        <f t="shared" si="12"/>
        <v>No</v>
      </c>
      <c r="U24" s="13">
        <f t="shared" si="9"/>
        <v>0</v>
      </c>
      <c r="V24" s="21" t="s">
        <v>157</v>
      </c>
      <c r="W24" s="21" t="s">
        <v>158</v>
      </c>
      <c r="X24" s="22" t="s">
        <v>159</v>
      </c>
      <c r="Y24" s="21" t="s">
        <v>160</v>
      </c>
    </row>
    <row r="25">
      <c r="A25" s="10" t="s">
        <v>161</v>
      </c>
      <c r="B25" s="11" t="s">
        <v>162</v>
      </c>
      <c r="C25" s="12" t="str">
        <f t="shared" si="1"/>
        <v>2024</v>
      </c>
      <c r="D25" s="11" t="s">
        <v>27</v>
      </c>
      <c r="E25" s="11" t="str">
        <f t="shared" si="2"/>
        <v>Agreement</v>
      </c>
      <c r="F25" s="13" t="str">
        <f>Dan!A25</f>
        <v>No</v>
      </c>
      <c r="G25" s="13" t="str">
        <f>Dan!B25</f>
        <v>No</v>
      </c>
      <c r="H25" s="11" t="str">
        <f t="shared" si="3"/>
        <v>No</v>
      </c>
      <c r="I25" s="11" t="str">
        <f>Dan!D25</f>
        <v/>
      </c>
      <c r="J25" s="13">
        <f t="shared" si="4"/>
        <v>1</v>
      </c>
      <c r="K25" s="13" t="str">
        <f>Arpan!A25</f>
        <v>No</v>
      </c>
      <c r="L25" s="13" t="str">
        <f>Arpan!B25</f>
        <v>No</v>
      </c>
      <c r="M25" s="13" t="str">
        <f t="shared" si="5"/>
        <v>No</v>
      </c>
      <c r="N25" s="13" t="str">
        <f>Arpan!D25</f>
        <v>Death by medical cause</v>
      </c>
      <c r="O25" s="13">
        <f t="shared" si="6"/>
        <v>1</v>
      </c>
      <c r="P25" s="13" t="str">
        <f>Sahil!A25</f>
        <v>No</v>
      </c>
      <c r="Q25" s="13" t="str">
        <f>Sahil!B25</f>
        <v>No</v>
      </c>
      <c r="R25" s="13" t="str">
        <f t="shared" si="7"/>
        <v>No</v>
      </c>
      <c r="S25" s="13" t="str">
        <f>Sahil!D25</f>
        <v/>
      </c>
      <c r="T25" s="13" t="str">
        <f t="shared" si="12"/>
        <v>No</v>
      </c>
      <c r="U25" s="13">
        <f t="shared" si="9"/>
        <v>1</v>
      </c>
      <c r="V25" s="11" t="s">
        <v>163</v>
      </c>
      <c r="W25" s="11" t="s">
        <v>164</v>
      </c>
      <c r="X25" s="14" t="s">
        <v>165</v>
      </c>
      <c r="Y25" s="11" t="s">
        <v>166</v>
      </c>
    </row>
    <row r="26">
      <c r="A26" s="15" t="s">
        <v>167</v>
      </c>
      <c r="B26" s="16" t="s">
        <v>168</v>
      </c>
      <c r="C26" s="12" t="str">
        <f t="shared" si="1"/>
        <v>2014</v>
      </c>
      <c r="D26" s="16" t="s">
        <v>39</v>
      </c>
      <c r="E26" s="17" t="str">
        <f t="shared" si="2"/>
        <v>Disagreement</v>
      </c>
      <c r="F26" s="18" t="str">
        <f>Dan!A26</f>
        <v>Yes</v>
      </c>
      <c r="G26" s="18" t="str">
        <f>Dan!B26</f>
        <v>Yes</v>
      </c>
      <c r="H26" s="17" t="str">
        <f t="shared" si="3"/>
        <v>Yes</v>
      </c>
      <c r="I26" s="17" t="str">
        <f>Dan!D26</f>
        <v/>
      </c>
      <c r="J26" s="18">
        <f t="shared" si="4"/>
        <v>1</v>
      </c>
      <c r="K26" s="18" t="str">
        <f>Arpan!A26</f>
        <v>Yes</v>
      </c>
      <c r="L26" s="18" t="str">
        <f>Arpan!B26</f>
        <v>No</v>
      </c>
      <c r="M26" s="18" t="str">
        <f t="shared" si="5"/>
        <v>No</v>
      </c>
      <c r="N26" s="18" t="str">
        <f>Arpan!D26</f>
        <v>Suicidal intent not clear.</v>
      </c>
      <c r="O26" s="18">
        <f t="shared" si="6"/>
        <v>0</v>
      </c>
      <c r="P26" s="18" t="str">
        <f>Sahil!A26</f>
        <v>Yes</v>
      </c>
      <c r="Q26" s="18" t="str">
        <f>Sahil!B26</f>
        <v>Yes</v>
      </c>
      <c r="R26" s="18" t="str">
        <f t="shared" si="7"/>
        <v>Yes</v>
      </c>
      <c r="S26" s="18" t="str">
        <f>Sahil!D26</f>
        <v>Marginal case. I think there is sufficient evidence that the deceased died by suicide, with on balance of probability judgement of intent (beyond reasonable doubt is high bar). Unlike the previous case 24 in which it was explicitly stated what the decreased intended to be found.</v>
      </c>
      <c r="T26" s="17" t="s">
        <v>39</v>
      </c>
      <c r="U26" s="18">
        <f t="shared" si="9"/>
        <v>1</v>
      </c>
      <c r="V26" s="16" t="s">
        <v>169</v>
      </c>
      <c r="W26" s="16" t="s">
        <v>170</v>
      </c>
      <c r="X26" s="19" t="s">
        <v>171</v>
      </c>
      <c r="Y26" s="16" t="s">
        <v>172</v>
      </c>
    </row>
    <row r="27">
      <c r="A27" s="20" t="s">
        <v>173</v>
      </c>
      <c r="B27" s="21" t="s">
        <v>174</v>
      </c>
      <c r="C27" s="12" t="str">
        <f t="shared" si="1"/>
        <v>2022</v>
      </c>
      <c r="D27" s="21" t="s">
        <v>39</v>
      </c>
      <c r="E27" s="11" t="str">
        <f t="shared" si="2"/>
        <v>Agreement</v>
      </c>
      <c r="F27" s="13" t="str">
        <f>Dan!A27</f>
        <v>Yes</v>
      </c>
      <c r="G27" s="13" t="str">
        <f>Dan!B27</f>
        <v>Yes</v>
      </c>
      <c r="H27" s="11" t="str">
        <f t="shared" si="3"/>
        <v>Yes</v>
      </c>
      <c r="I27" s="11" t="str">
        <f>Dan!D27</f>
        <v/>
      </c>
      <c r="J27" s="13">
        <f t="shared" si="4"/>
        <v>1</v>
      </c>
      <c r="K27" s="13" t="str">
        <f>Arpan!A27</f>
        <v>Yes</v>
      </c>
      <c r="L27" s="13" t="str">
        <f>Arpan!B27</f>
        <v>Yes</v>
      </c>
      <c r="M27" s="13" t="str">
        <f t="shared" si="5"/>
        <v>Yes</v>
      </c>
      <c r="N27" s="13" t="str">
        <f>Arpan!D27</f>
        <v/>
      </c>
      <c r="O27" s="13">
        <f t="shared" si="6"/>
        <v>1</v>
      </c>
      <c r="P27" s="13" t="str">
        <f>Sahil!A27</f>
        <v>Yes</v>
      </c>
      <c r="Q27" s="13" t="str">
        <f>Sahil!B27</f>
        <v>Yes</v>
      </c>
      <c r="R27" s="13" t="str">
        <f t="shared" si="7"/>
        <v>Yes</v>
      </c>
      <c r="S27" s="13" t="str">
        <f>Sahil!D27</f>
        <v/>
      </c>
      <c r="T27" s="13" t="str">
        <f t="shared" ref="T27:T29" si="13">IF(E27="Agreement", H27, "")</f>
        <v>Yes</v>
      </c>
      <c r="U27" s="13">
        <f t="shared" si="9"/>
        <v>1</v>
      </c>
      <c r="V27" s="21" t="s">
        <v>175</v>
      </c>
      <c r="W27" s="21" t="s">
        <v>176</v>
      </c>
      <c r="X27" s="22" t="s">
        <v>177</v>
      </c>
      <c r="Y27" s="21" t="s">
        <v>178</v>
      </c>
    </row>
    <row r="28">
      <c r="A28" s="10" t="s">
        <v>179</v>
      </c>
      <c r="B28" s="11" t="s">
        <v>180</v>
      </c>
      <c r="C28" s="12" t="str">
        <f t="shared" si="1"/>
        <v>2024</v>
      </c>
      <c r="D28" s="11" t="s">
        <v>27</v>
      </c>
      <c r="E28" s="11" t="str">
        <f t="shared" si="2"/>
        <v>Agreement</v>
      </c>
      <c r="F28" s="13" t="str">
        <f>Dan!A28</f>
        <v>No</v>
      </c>
      <c r="G28" s="13" t="str">
        <f>Dan!B28</f>
        <v>Yes</v>
      </c>
      <c r="H28" s="11" t="str">
        <f t="shared" si="3"/>
        <v>No</v>
      </c>
      <c r="I28" s="11" t="str">
        <f>Dan!D28</f>
        <v/>
      </c>
      <c r="J28" s="13">
        <f t="shared" si="4"/>
        <v>1</v>
      </c>
      <c r="K28" s="13" t="str">
        <f>Arpan!A28</f>
        <v>No</v>
      </c>
      <c r="L28" s="13" t="str">
        <f>Arpan!B28</f>
        <v>Yes</v>
      </c>
      <c r="M28" s="13" t="str">
        <f t="shared" si="5"/>
        <v>No</v>
      </c>
      <c r="N28" s="13" t="str">
        <f>Arpan!D28</f>
        <v/>
      </c>
      <c r="O28" s="13">
        <f t="shared" si="6"/>
        <v>1</v>
      </c>
      <c r="P28" s="13" t="str">
        <f>Sahil!A28</f>
        <v>No</v>
      </c>
      <c r="Q28" s="13" t="str">
        <f>Sahil!B28</f>
        <v>Yes</v>
      </c>
      <c r="R28" s="13" t="str">
        <f t="shared" si="7"/>
        <v>No</v>
      </c>
      <c r="S28" s="13" t="str">
        <f>Sahil!D28</f>
        <v/>
      </c>
      <c r="T28" s="13" t="str">
        <f t="shared" si="13"/>
        <v>No</v>
      </c>
      <c r="U28" s="13">
        <f t="shared" si="9"/>
        <v>1</v>
      </c>
      <c r="V28" s="11" t="s">
        <v>181</v>
      </c>
      <c r="W28" s="11" t="s">
        <v>182</v>
      </c>
      <c r="X28" s="14" t="s">
        <v>183</v>
      </c>
      <c r="Y28" s="11" t="s">
        <v>184</v>
      </c>
    </row>
    <row r="29">
      <c r="A29" s="10" t="s">
        <v>185</v>
      </c>
      <c r="B29" s="11" t="s">
        <v>186</v>
      </c>
      <c r="C29" s="12" t="str">
        <f t="shared" si="1"/>
        <v>2024</v>
      </c>
      <c r="D29" s="11" t="s">
        <v>27</v>
      </c>
      <c r="E29" s="11" t="str">
        <f t="shared" si="2"/>
        <v>Agreement</v>
      </c>
      <c r="F29" s="13" t="str">
        <f>Dan!A29</f>
        <v>No</v>
      </c>
      <c r="G29" s="13" t="str">
        <f>Dan!B29</f>
        <v>No</v>
      </c>
      <c r="H29" s="11" t="str">
        <f t="shared" si="3"/>
        <v>No</v>
      </c>
      <c r="I29" s="11" t="str">
        <f>Dan!D29</f>
        <v/>
      </c>
      <c r="J29" s="13">
        <f t="shared" si="4"/>
        <v>1</v>
      </c>
      <c r="K29" s="13" t="str">
        <f>Arpan!A29</f>
        <v>No</v>
      </c>
      <c r="L29" s="13" t="str">
        <f>Arpan!B29</f>
        <v>No</v>
      </c>
      <c r="M29" s="13" t="str">
        <f t="shared" si="5"/>
        <v>No</v>
      </c>
      <c r="N29" s="13" t="str">
        <f>Arpan!D29</f>
        <v/>
      </c>
      <c r="O29" s="13">
        <f t="shared" si="6"/>
        <v>1</v>
      </c>
      <c r="P29" s="13" t="str">
        <f>Sahil!A29</f>
        <v>No</v>
      </c>
      <c r="Q29" s="13" t="str">
        <f>Sahil!B29</f>
        <v>No</v>
      </c>
      <c r="R29" s="13" t="str">
        <f t="shared" si="7"/>
        <v>No</v>
      </c>
      <c r="S29" s="13" t="str">
        <f>Sahil!D29</f>
        <v/>
      </c>
      <c r="T29" s="13" t="str">
        <f t="shared" si="13"/>
        <v>No</v>
      </c>
      <c r="U29" s="13">
        <f t="shared" si="9"/>
        <v>1</v>
      </c>
      <c r="V29" s="11" t="s">
        <v>187</v>
      </c>
      <c r="W29" s="11" t="s">
        <v>188</v>
      </c>
      <c r="X29" s="14" t="s">
        <v>189</v>
      </c>
      <c r="Y29" s="11" t="s">
        <v>190</v>
      </c>
    </row>
    <row r="30">
      <c r="A30" s="15" t="s">
        <v>191</v>
      </c>
      <c r="B30" s="16" t="s">
        <v>192</v>
      </c>
      <c r="C30" s="12" t="str">
        <f t="shared" si="1"/>
        <v>2021</v>
      </c>
      <c r="D30" s="16" t="s">
        <v>39</v>
      </c>
      <c r="E30" s="17" t="str">
        <f t="shared" si="2"/>
        <v>Disagreement</v>
      </c>
      <c r="F30" s="18" t="str">
        <f>Dan!A30</f>
        <v>Yes</v>
      </c>
      <c r="G30" s="18" t="str">
        <f>Dan!B30</f>
        <v>Yes</v>
      </c>
      <c r="H30" s="17" t="str">
        <f t="shared" si="3"/>
        <v>Yes</v>
      </c>
      <c r="I30" s="17" t="str">
        <f>Dan!D30</f>
        <v/>
      </c>
      <c r="J30" s="18">
        <f t="shared" si="4"/>
        <v>1</v>
      </c>
      <c r="K30" s="18" t="str">
        <f>Arpan!A30</f>
        <v>Yes</v>
      </c>
      <c r="L30" s="18" t="str">
        <f>Arpan!B30</f>
        <v>No</v>
      </c>
      <c r="M30" s="18" t="str">
        <f t="shared" si="5"/>
        <v>No</v>
      </c>
      <c r="N30" s="18" t="str">
        <f>Arpan!D30</f>
        <v>Suicidal intent not clear</v>
      </c>
      <c r="O30" s="18">
        <f t="shared" si="6"/>
        <v>0</v>
      </c>
      <c r="P30" s="18" t="str">
        <f>Sahil!A30</f>
        <v>Yes</v>
      </c>
      <c r="Q30" s="18" t="str">
        <f>Sahil!B30</f>
        <v>Yes</v>
      </c>
      <c r="R30" s="18" t="str">
        <f t="shared" si="7"/>
        <v>Yes</v>
      </c>
      <c r="S30" s="18" t="str">
        <f>Sahil!D30</f>
        <v/>
      </c>
      <c r="T30" s="17" t="s">
        <v>39</v>
      </c>
      <c r="U30" s="18">
        <f t="shared" si="9"/>
        <v>1</v>
      </c>
      <c r="V30" s="16" t="s">
        <v>193</v>
      </c>
      <c r="W30" s="16" t="s">
        <v>194</v>
      </c>
      <c r="X30" s="19" t="s">
        <v>195</v>
      </c>
      <c r="Y30" s="16" t="s">
        <v>196</v>
      </c>
    </row>
    <row r="31">
      <c r="A31" s="10" t="s">
        <v>197</v>
      </c>
      <c r="B31" s="11" t="s">
        <v>198</v>
      </c>
      <c r="C31" s="12" t="str">
        <f t="shared" si="1"/>
        <v>2024</v>
      </c>
      <c r="D31" s="11" t="s">
        <v>27</v>
      </c>
      <c r="E31" s="11" t="str">
        <f t="shared" si="2"/>
        <v>Agreement</v>
      </c>
      <c r="F31" s="13" t="str">
        <f>Dan!A31</f>
        <v>No</v>
      </c>
      <c r="G31" s="13" t="str">
        <f>Dan!B31</f>
        <v>No</v>
      </c>
      <c r="H31" s="11" t="str">
        <f t="shared" si="3"/>
        <v>No</v>
      </c>
      <c r="I31" s="11" t="str">
        <f>Dan!D31</f>
        <v/>
      </c>
      <c r="J31" s="13">
        <f t="shared" si="4"/>
        <v>1</v>
      </c>
      <c r="K31" s="13" t="str">
        <f>Arpan!A31</f>
        <v>No</v>
      </c>
      <c r="L31" s="13" t="str">
        <f>Arpan!B31</f>
        <v>No</v>
      </c>
      <c r="M31" s="13" t="str">
        <f t="shared" si="5"/>
        <v>No</v>
      </c>
      <c r="N31" s="13" t="str">
        <f>Arpan!D31</f>
        <v>Death due to medical cause</v>
      </c>
      <c r="O31" s="13">
        <f t="shared" si="6"/>
        <v>1</v>
      </c>
      <c r="P31" s="13" t="str">
        <f>Sahil!A31</f>
        <v>No</v>
      </c>
      <c r="Q31" s="13" t="str">
        <f>Sahil!B31</f>
        <v>No</v>
      </c>
      <c r="R31" s="13" t="str">
        <f t="shared" si="7"/>
        <v>No</v>
      </c>
      <c r="S31" s="13" t="str">
        <f>Sahil!D31</f>
        <v/>
      </c>
      <c r="T31" s="13" t="str">
        <f t="shared" ref="T31:T39" si="14">IF(E31="Agreement", H31, "")</f>
        <v>No</v>
      </c>
      <c r="U31" s="13">
        <f t="shared" si="9"/>
        <v>1</v>
      </c>
      <c r="V31" s="11" t="s">
        <v>199</v>
      </c>
      <c r="W31" s="11" t="s">
        <v>200</v>
      </c>
      <c r="X31" s="14" t="s">
        <v>201</v>
      </c>
      <c r="Y31" s="11" t="s">
        <v>202</v>
      </c>
    </row>
    <row r="32">
      <c r="A32" s="10" t="s">
        <v>203</v>
      </c>
      <c r="B32" s="11" t="s">
        <v>204</v>
      </c>
      <c r="C32" s="12" t="str">
        <f t="shared" si="1"/>
        <v>2024</v>
      </c>
      <c r="D32" s="11" t="s">
        <v>27</v>
      </c>
      <c r="E32" s="11" t="str">
        <f t="shared" si="2"/>
        <v>Agreement</v>
      </c>
      <c r="F32" s="13" t="str">
        <f>Dan!A32</f>
        <v>No</v>
      </c>
      <c r="G32" s="13" t="str">
        <f>Dan!B32</f>
        <v>No</v>
      </c>
      <c r="H32" s="11" t="str">
        <f t="shared" si="3"/>
        <v>No</v>
      </c>
      <c r="I32" s="11" t="str">
        <f>Dan!D32</f>
        <v/>
      </c>
      <c r="J32" s="13">
        <f t="shared" si="4"/>
        <v>1</v>
      </c>
      <c r="K32" s="13" t="str">
        <f>Arpan!A32</f>
        <v>No</v>
      </c>
      <c r="L32" s="13" t="str">
        <f>Arpan!B32</f>
        <v>No</v>
      </c>
      <c r="M32" s="13" t="str">
        <f t="shared" si="5"/>
        <v>No</v>
      </c>
      <c r="N32" s="13" t="str">
        <f>Arpan!D32</f>
        <v/>
      </c>
      <c r="O32" s="13">
        <f t="shared" si="6"/>
        <v>1</v>
      </c>
      <c r="P32" s="13" t="str">
        <f>Sahil!A32</f>
        <v>No</v>
      </c>
      <c r="Q32" s="13" t="str">
        <f>Sahil!B32</f>
        <v>No</v>
      </c>
      <c r="R32" s="13" t="str">
        <f t="shared" si="7"/>
        <v>No</v>
      </c>
      <c r="S32" s="13" t="str">
        <f>Sahil!D32</f>
        <v/>
      </c>
      <c r="T32" s="13" t="str">
        <f t="shared" si="14"/>
        <v>No</v>
      </c>
      <c r="U32" s="13">
        <f t="shared" si="9"/>
        <v>1</v>
      </c>
      <c r="V32" s="11" t="s">
        <v>205</v>
      </c>
      <c r="W32" s="11" t="s">
        <v>206</v>
      </c>
      <c r="X32" s="14" t="s">
        <v>207</v>
      </c>
      <c r="Y32" s="11" t="s">
        <v>208</v>
      </c>
    </row>
    <row r="33">
      <c r="A33" s="10" t="s">
        <v>209</v>
      </c>
      <c r="B33" s="11" t="s">
        <v>210</v>
      </c>
      <c r="C33" s="12" t="str">
        <f t="shared" si="1"/>
        <v>2024</v>
      </c>
      <c r="D33" s="11" t="s">
        <v>27</v>
      </c>
      <c r="E33" s="11" t="str">
        <f t="shared" si="2"/>
        <v>Agreement</v>
      </c>
      <c r="F33" s="13" t="str">
        <f>Dan!A33</f>
        <v>No</v>
      </c>
      <c r="G33" s="13" t="str">
        <f>Dan!B33</f>
        <v>No</v>
      </c>
      <c r="H33" s="11" t="str">
        <f t="shared" si="3"/>
        <v>No</v>
      </c>
      <c r="I33" s="11" t="str">
        <f>Dan!D33</f>
        <v/>
      </c>
      <c r="J33" s="13">
        <f t="shared" si="4"/>
        <v>1</v>
      </c>
      <c r="K33" s="13" t="str">
        <f>Arpan!A33</f>
        <v>No</v>
      </c>
      <c r="L33" s="13" t="str">
        <f>Arpan!B33</f>
        <v>No</v>
      </c>
      <c r="M33" s="13" t="str">
        <f t="shared" si="5"/>
        <v>No</v>
      </c>
      <c r="N33" s="13" t="str">
        <f>Arpan!D33</f>
        <v>No suicidal intent mentioned</v>
      </c>
      <c r="O33" s="13">
        <f t="shared" si="6"/>
        <v>1</v>
      </c>
      <c r="P33" s="13" t="str">
        <f>Sahil!A33</f>
        <v>No</v>
      </c>
      <c r="Q33" s="13" t="str">
        <f>Sahil!B33</f>
        <v>No</v>
      </c>
      <c r="R33" s="13" t="str">
        <f t="shared" si="7"/>
        <v>No</v>
      </c>
      <c r="S33" s="13" t="str">
        <f>Sahil!D33</f>
        <v/>
      </c>
      <c r="T33" s="13" t="str">
        <f t="shared" si="14"/>
        <v>No</v>
      </c>
      <c r="U33" s="13">
        <f t="shared" si="9"/>
        <v>1</v>
      </c>
      <c r="V33" s="11" t="s">
        <v>211</v>
      </c>
      <c r="W33" s="11" t="s">
        <v>212</v>
      </c>
      <c r="X33" s="14" t="s">
        <v>213</v>
      </c>
      <c r="Y33" s="11" t="s">
        <v>214</v>
      </c>
    </row>
    <row r="34">
      <c r="A34" s="20" t="s">
        <v>215</v>
      </c>
      <c r="B34" s="21" t="s">
        <v>216</v>
      </c>
      <c r="C34" s="12" t="str">
        <f t="shared" si="1"/>
        <v>2014</v>
      </c>
      <c r="D34" s="21" t="s">
        <v>39</v>
      </c>
      <c r="E34" s="11" t="str">
        <f t="shared" si="2"/>
        <v>Agreement</v>
      </c>
      <c r="F34" s="13" t="str">
        <f>Dan!A34</f>
        <v>Yes</v>
      </c>
      <c r="G34" s="13" t="str">
        <f>Dan!B34</f>
        <v>Yes</v>
      </c>
      <c r="H34" s="11" t="str">
        <f t="shared" si="3"/>
        <v>Yes</v>
      </c>
      <c r="I34" s="11" t="str">
        <f>Dan!D34</f>
        <v/>
      </c>
      <c r="J34" s="13">
        <f t="shared" si="4"/>
        <v>1</v>
      </c>
      <c r="K34" s="13" t="str">
        <f>Arpan!A34</f>
        <v>Yes</v>
      </c>
      <c r="L34" s="13" t="str">
        <f>Arpan!B34</f>
        <v>Yes</v>
      </c>
      <c r="M34" s="13" t="str">
        <f t="shared" si="5"/>
        <v>Yes</v>
      </c>
      <c r="N34" s="13" t="str">
        <f>Arpan!D34</f>
        <v/>
      </c>
      <c r="O34" s="13">
        <f t="shared" si="6"/>
        <v>1</v>
      </c>
      <c r="P34" s="13" t="str">
        <f>Sahil!A34</f>
        <v>Yes</v>
      </c>
      <c r="Q34" s="13" t="str">
        <f>Sahil!B34</f>
        <v>Yes</v>
      </c>
      <c r="R34" s="13" t="str">
        <f t="shared" si="7"/>
        <v>Yes</v>
      </c>
      <c r="S34" s="13" t="str">
        <f>Sahil!D34</f>
        <v/>
      </c>
      <c r="T34" s="13" t="str">
        <f t="shared" si="14"/>
        <v>Yes</v>
      </c>
      <c r="U34" s="13">
        <f t="shared" si="9"/>
        <v>1</v>
      </c>
      <c r="V34" s="21" t="s">
        <v>217</v>
      </c>
      <c r="W34" s="21" t="s">
        <v>218</v>
      </c>
      <c r="X34" s="22" t="s">
        <v>219</v>
      </c>
      <c r="Y34" s="21" t="s">
        <v>220</v>
      </c>
    </row>
    <row r="35">
      <c r="A35" s="10" t="s">
        <v>221</v>
      </c>
      <c r="B35" s="11" t="s">
        <v>222</v>
      </c>
      <c r="C35" s="12" t="str">
        <f t="shared" si="1"/>
        <v>2024</v>
      </c>
      <c r="D35" s="11" t="s">
        <v>27</v>
      </c>
      <c r="E35" s="11" t="str">
        <f t="shared" si="2"/>
        <v>Agreement</v>
      </c>
      <c r="F35" s="13" t="str">
        <f>Dan!A35</f>
        <v>No</v>
      </c>
      <c r="G35" s="13" t="str">
        <f>Dan!B35</f>
        <v>No</v>
      </c>
      <c r="H35" s="11" t="str">
        <f t="shared" si="3"/>
        <v>No</v>
      </c>
      <c r="I35" s="11" t="str">
        <f>Dan!D35</f>
        <v/>
      </c>
      <c r="J35" s="13">
        <f t="shared" si="4"/>
        <v>1</v>
      </c>
      <c r="K35" s="13" t="str">
        <f>Arpan!A35</f>
        <v>No</v>
      </c>
      <c r="L35" s="13" t="str">
        <f>Arpan!B35</f>
        <v>No</v>
      </c>
      <c r="M35" s="13" t="str">
        <f t="shared" si="5"/>
        <v>No</v>
      </c>
      <c r="N35" s="13" t="str">
        <f>Arpan!D35</f>
        <v>Could be accidental rather than suicidal attempt but unclear as thought to be psychotic</v>
      </c>
      <c r="O35" s="13">
        <f t="shared" si="6"/>
        <v>1</v>
      </c>
      <c r="P35" s="13" t="str">
        <f>Sahil!A35</f>
        <v>No</v>
      </c>
      <c r="Q35" s="13" t="str">
        <f>Sahil!B35</f>
        <v>No</v>
      </c>
      <c r="R35" s="13" t="str">
        <f t="shared" si="7"/>
        <v>No</v>
      </c>
      <c r="S35" s="13" t="str">
        <f>Sahil!D35</f>
        <v>Based on the information given, I think the deceased may have been acting to escape to a place of safety rather than acting with suicidal intent (on balance)</v>
      </c>
      <c r="T35" s="13" t="str">
        <f t="shared" si="14"/>
        <v>No</v>
      </c>
      <c r="U35" s="13">
        <f t="shared" si="9"/>
        <v>1</v>
      </c>
      <c r="V35" s="11" t="s">
        <v>223</v>
      </c>
      <c r="W35" s="11" t="s">
        <v>224</v>
      </c>
      <c r="X35" s="14" t="s">
        <v>225</v>
      </c>
      <c r="Y35" s="11" t="s">
        <v>226</v>
      </c>
    </row>
    <row r="36">
      <c r="A36" s="10" t="s">
        <v>227</v>
      </c>
      <c r="B36" s="11" t="s">
        <v>228</v>
      </c>
      <c r="C36" s="12" t="str">
        <f t="shared" si="1"/>
        <v>2024</v>
      </c>
      <c r="D36" s="11" t="s">
        <v>27</v>
      </c>
      <c r="E36" s="11" t="str">
        <f t="shared" si="2"/>
        <v>Agreement</v>
      </c>
      <c r="F36" s="13" t="str">
        <f>Dan!A36</f>
        <v>No</v>
      </c>
      <c r="G36" s="13" t="str">
        <f>Dan!B36</f>
        <v>No</v>
      </c>
      <c r="H36" s="11" t="str">
        <f t="shared" si="3"/>
        <v>No</v>
      </c>
      <c r="I36" s="11" t="str">
        <f>Dan!D36</f>
        <v/>
      </c>
      <c r="J36" s="13">
        <f t="shared" si="4"/>
        <v>1</v>
      </c>
      <c r="K36" s="13" t="str">
        <f>Arpan!A36</f>
        <v>No</v>
      </c>
      <c r="L36" s="13" t="str">
        <f>Arpan!B36</f>
        <v>No</v>
      </c>
      <c r="M36" s="13" t="str">
        <f t="shared" si="5"/>
        <v>No</v>
      </c>
      <c r="N36" s="13" t="str">
        <f>Arpan!D36</f>
        <v>Death by medical cause</v>
      </c>
      <c r="O36" s="13">
        <f t="shared" si="6"/>
        <v>1</v>
      </c>
      <c r="P36" s="13" t="str">
        <f>Sahil!A36</f>
        <v>No</v>
      </c>
      <c r="Q36" s="13" t="str">
        <f>Sahil!B36</f>
        <v>No</v>
      </c>
      <c r="R36" s="13" t="str">
        <f t="shared" si="7"/>
        <v>No</v>
      </c>
      <c r="S36" s="13" t="str">
        <f>Sahil!D36</f>
        <v/>
      </c>
      <c r="T36" s="13" t="str">
        <f t="shared" si="14"/>
        <v>No</v>
      </c>
      <c r="U36" s="13">
        <f t="shared" si="9"/>
        <v>1</v>
      </c>
      <c r="V36" s="11" t="s">
        <v>229</v>
      </c>
      <c r="W36" s="11" t="s">
        <v>230</v>
      </c>
      <c r="X36" s="14" t="s">
        <v>231</v>
      </c>
      <c r="Y36" s="11" t="s">
        <v>232</v>
      </c>
    </row>
    <row r="37">
      <c r="A37" s="10" t="s">
        <v>233</v>
      </c>
      <c r="B37" s="11" t="s">
        <v>234</v>
      </c>
      <c r="C37" s="12" t="str">
        <f t="shared" si="1"/>
        <v>2024</v>
      </c>
      <c r="D37" s="11" t="s">
        <v>27</v>
      </c>
      <c r="E37" s="11" t="str">
        <f t="shared" si="2"/>
        <v>Agreement</v>
      </c>
      <c r="F37" s="13" t="str">
        <f>Dan!A37</f>
        <v>No</v>
      </c>
      <c r="G37" s="13" t="str">
        <f>Dan!B37</f>
        <v>No</v>
      </c>
      <c r="H37" s="11" t="str">
        <f t="shared" si="3"/>
        <v>No</v>
      </c>
      <c r="I37" s="11" t="str">
        <f>Dan!D37</f>
        <v/>
      </c>
      <c r="J37" s="13">
        <f t="shared" si="4"/>
        <v>1</v>
      </c>
      <c r="K37" s="13" t="str">
        <f>Arpan!A37</f>
        <v>No</v>
      </c>
      <c r="L37" s="13" t="str">
        <f>Arpan!B37</f>
        <v>No</v>
      </c>
      <c r="M37" s="13" t="str">
        <f t="shared" si="5"/>
        <v>No</v>
      </c>
      <c r="N37" s="13" t="str">
        <f>Arpan!D37</f>
        <v/>
      </c>
      <c r="O37" s="13">
        <f t="shared" si="6"/>
        <v>1</v>
      </c>
      <c r="P37" s="13" t="str">
        <f>Sahil!A37</f>
        <v>No</v>
      </c>
      <c r="Q37" s="13" t="str">
        <f>Sahil!B37</f>
        <v>No</v>
      </c>
      <c r="R37" s="13" t="str">
        <f t="shared" si="7"/>
        <v>No</v>
      </c>
      <c r="S37" s="13" t="str">
        <f>Sahil!D37</f>
        <v/>
      </c>
      <c r="T37" s="13" t="str">
        <f t="shared" si="14"/>
        <v>No</v>
      </c>
      <c r="U37" s="13">
        <f t="shared" si="9"/>
        <v>1</v>
      </c>
      <c r="V37" s="11" t="s">
        <v>235</v>
      </c>
      <c r="W37" s="11" t="s">
        <v>236</v>
      </c>
      <c r="X37" s="14" t="s">
        <v>237</v>
      </c>
      <c r="Y37" s="11" t="s">
        <v>238</v>
      </c>
    </row>
    <row r="38">
      <c r="A38" s="20" t="s">
        <v>239</v>
      </c>
      <c r="B38" s="23"/>
      <c r="C38" s="12" t="str">
        <f t="shared" si="1"/>
        <v/>
      </c>
      <c r="D38" s="21" t="s">
        <v>39</v>
      </c>
      <c r="E38" s="11" t="str">
        <f t="shared" si="2"/>
        <v>Agreement</v>
      </c>
      <c r="F38" s="13" t="str">
        <f>Dan!A38</f>
        <v>Yes</v>
      </c>
      <c r="G38" s="13" t="str">
        <f>Dan!B38</f>
        <v>Yes</v>
      </c>
      <c r="H38" s="11" t="str">
        <f t="shared" si="3"/>
        <v>Yes</v>
      </c>
      <c r="I38" s="11" t="str">
        <f>Dan!D38</f>
        <v/>
      </c>
      <c r="J38" s="13">
        <f t="shared" si="4"/>
        <v>1</v>
      </c>
      <c r="K38" s="13" t="str">
        <f>Arpan!A38</f>
        <v>Yes</v>
      </c>
      <c r="L38" s="13" t="str">
        <f>Arpan!B38</f>
        <v>Yes</v>
      </c>
      <c r="M38" s="13" t="str">
        <f t="shared" si="5"/>
        <v>Yes</v>
      </c>
      <c r="N38" s="13" t="str">
        <f>Arpan!D38</f>
        <v/>
      </c>
      <c r="O38" s="13">
        <f t="shared" si="6"/>
        <v>1</v>
      </c>
      <c r="P38" s="13" t="str">
        <f>Sahil!A38</f>
        <v>Yes</v>
      </c>
      <c r="Q38" s="13" t="str">
        <f>Sahil!B38</f>
        <v>Yes</v>
      </c>
      <c r="R38" s="13" t="str">
        <f t="shared" si="7"/>
        <v>Yes</v>
      </c>
      <c r="S38" s="13" t="str">
        <f>Sahil!D38</f>
        <v>On balance</v>
      </c>
      <c r="T38" s="13" t="str">
        <f t="shared" si="14"/>
        <v>Yes</v>
      </c>
      <c r="U38" s="13">
        <f t="shared" si="9"/>
        <v>1</v>
      </c>
      <c r="V38" s="21" t="s">
        <v>240</v>
      </c>
      <c r="W38" s="21" t="s">
        <v>241</v>
      </c>
      <c r="X38" s="22" t="s">
        <v>242</v>
      </c>
      <c r="Y38" s="21" t="s">
        <v>243</v>
      </c>
    </row>
    <row r="39">
      <c r="A39" s="10" t="s">
        <v>244</v>
      </c>
      <c r="B39" s="11" t="s">
        <v>245</v>
      </c>
      <c r="C39" s="12" t="str">
        <f t="shared" si="1"/>
        <v>2024</v>
      </c>
      <c r="D39" s="11" t="s">
        <v>27</v>
      </c>
      <c r="E39" s="11" t="str">
        <f t="shared" si="2"/>
        <v>Agreement</v>
      </c>
      <c r="F39" s="13" t="str">
        <f>Dan!A39</f>
        <v>No</v>
      </c>
      <c r="G39" s="13" t="str">
        <f>Dan!B39</f>
        <v>No</v>
      </c>
      <c r="H39" s="11" t="str">
        <f t="shared" si="3"/>
        <v>No</v>
      </c>
      <c r="I39" s="11" t="str">
        <f>Dan!D39</f>
        <v/>
      </c>
      <c r="J39" s="13">
        <f t="shared" si="4"/>
        <v>1</v>
      </c>
      <c r="K39" s="13" t="str">
        <f>Arpan!A39</f>
        <v>No</v>
      </c>
      <c r="L39" s="13" t="str">
        <f>Arpan!B39</f>
        <v>No</v>
      </c>
      <c r="M39" s="13" t="str">
        <f t="shared" si="5"/>
        <v>No</v>
      </c>
      <c r="N39" s="13" t="str">
        <f>Arpan!D39</f>
        <v/>
      </c>
      <c r="O39" s="13">
        <f t="shared" si="6"/>
        <v>1</v>
      </c>
      <c r="P39" s="13" t="str">
        <f>Sahil!A39</f>
        <v>No</v>
      </c>
      <c r="Q39" s="13" t="str">
        <f>Sahil!B39</f>
        <v>No</v>
      </c>
      <c r="R39" s="13" t="str">
        <f t="shared" si="7"/>
        <v>No</v>
      </c>
      <c r="S39" s="13" t="str">
        <f>Sahil!D39</f>
        <v/>
      </c>
      <c r="T39" s="13" t="str">
        <f t="shared" si="14"/>
        <v>No</v>
      </c>
      <c r="U39" s="13">
        <f t="shared" si="9"/>
        <v>1</v>
      </c>
      <c r="V39" s="11" t="s">
        <v>246</v>
      </c>
      <c r="W39" s="11" t="s">
        <v>247</v>
      </c>
      <c r="X39" s="14" t="s">
        <v>248</v>
      </c>
      <c r="Y39" s="13"/>
    </row>
    <row r="40">
      <c r="A40" s="15" t="s">
        <v>249</v>
      </c>
      <c r="B40" s="16" t="s">
        <v>250</v>
      </c>
      <c r="C40" s="12" t="str">
        <f t="shared" si="1"/>
        <v>2022</v>
      </c>
      <c r="D40" s="16" t="s">
        <v>39</v>
      </c>
      <c r="E40" s="17" t="str">
        <f t="shared" si="2"/>
        <v>Disagreement</v>
      </c>
      <c r="F40" s="18" t="str">
        <f>Dan!A40</f>
        <v>Yes</v>
      </c>
      <c r="G40" s="18" t="str">
        <f>Dan!B40</f>
        <v>Yes</v>
      </c>
      <c r="H40" s="17" t="str">
        <f t="shared" si="3"/>
        <v>Yes</v>
      </c>
      <c r="I40" s="17" t="str">
        <f>Dan!D40</f>
        <v/>
      </c>
      <c r="J40" s="18">
        <f t="shared" si="4"/>
        <v>1</v>
      </c>
      <c r="K40" s="18" t="str">
        <f>Arpan!A40</f>
        <v>No</v>
      </c>
      <c r="L40" s="18" t="str">
        <f>Arpan!B40</f>
        <v>Yes</v>
      </c>
      <c r="M40" s="18" t="str">
        <f t="shared" si="5"/>
        <v>No</v>
      </c>
      <c r="N40" s="18" t="str">
        <f>Arpan!D40</f>
        <v>Not clear whether she is still under 18 at the Cove, Heysham as ages arent clearly mentioned</v>
      </c>
      <c r="O40" s="18">
        <f t="shared" si="6"/>
        <v>0</v>
      </c>
      <c r="P40" s="18" t="str">
        <f>Sahil!A40</f>
        <v>Yes</v>
      </c>
      <c r="Q40" s="18" t="str">
        <f>Sahil!B40</f>
        <v>Yes</v>
      </c>
      <c r="R40" s="18" t="str">
        <f t="shared" si="7"/>
        <v>Yes</v>
      </c>
      <c r="S40" s="18" t="str">
        <f>Sahil!D40</f>
        <v/>
      </c>
      <c r="T40" s="17" t="s">
        <v>39</v>
      </c>
      <c r="U40" s="18">
        <f t="shared" si="9"/>
        <v>1</v>
      </c>
      <c r="V40" s="16" t="s">
        <v>251</v>
      </c>
      <c r="W40" s="16" t="s">
        <v>252</v>
      </c>
      <c r="X40" s="19" t="s">
        <v>253</v>
      </c>
      <c r="Y40" s="16" t="s">
        <v>254</v>
      </c>
    </row>
    <row r="41">
      <c r="A41" s="15" t="s">
        <v>255</v>
      </c>
      <c r="B41" s="16" t="s">
        <v>256</v>
      </c>
      <c r="C41" s="12" t="str">
        <f t="shared" si="1"/>
        <v>2019</v>
      </c>
      <c r="D41" s="16" t="s">
        <v>39</v>
      </c>
      <c r="E41" s="17" t="str">
        <f t="shared" si="2"/>
        <v>Disagreement</v>
      </c>
      <c r="F41" s="18" t="str">
        <f>Dan!A41</f>
        <v>Yes</v>
      </c>
      <c r="G41" s="18" t="str">
        <f>Dan!B41</f>
        <v>Yes</v>
      </c>
      <c r="H41" s="17" t="str">
        <f t="shared" si="3"/>
        <v>Yes</v>
      </c>
      <c r="I41" s="17" t="str">
        <f>Dan!D41</f>
        <v/>
      </c>
      <c r="J41" s="18">
        <f t="shared" si="4"/>
        <v>1</v>
      </c>
      <c r="K41" s="18" t="str">
        <f>Arpan!A41</f>
        <v>No</v>
      </c>
      <c r="L41" s="18" t="str">
        <f>Arpan!B41</f>
        <v>Yes</v>
      </c>
      <c r="M41" s="18" t="str">
        <f t="shared" si="5"/>
        <v>No</v>
      </c>
      <c r="N41" s="18" t="str">
        <f>Arpan!D41</f>
        <v>Not clear from the dates whether he is under 18 at the time of death</v>
      </c>
      <c r="O41" s="18">
        <f t="shared" si="6"/>
        <v>0</v>
      </c>
      <c r="P41" s="18" t="str">
        <f>Sahil!A41</f>
        <v>Yes</v>
      </c>
      <c r="Q41" s="18" t="str">
        <f>Sahil!B41</f>
        <v>Yes</v>
      </c>
      <c r="R41" s="18" t="str">
        <f t="shared" si="7"/>
        <v>Yes</v>
      </c>
      <c r="S41" s="18" t="str">
        <f>Sahil!D41</f>
        <v/>
      </c>
      <c r="T41" s="17" t="s">
        <v>39</v>
      </c>
      <c r="U41" s="18">
        <f t="shared" si="9"/>
        <v>1</v>
      </c>
      <c r="V41" s="16" t="s">
        <v>257</v>
      </c>
      <c r="W41" s="16" t="s">
        <v>258</v>
      </c>
      <c r="X41" s="19" t="s">
        <v>259</v>
      </c>
      <c r="Y41" s="16" t="s">
        <v>260</v>
      </c>
    </row>
    <row r="42">
      <c r="A42" s="20" t="s">
        <v>261</v>
      </c>
      <c r="B42" s="21" t="s">
        <v>262</v>
      </c>
      <c r="C42" s="12" t="str">
        <f t="shared" si="1"/>
        <v>2018</v>
      </c>
      <c r="D42" s="21" t="s">
        <v>39</v>
      </c>
      <c r="E42" s="11" t="str">
        <f t="shared" si="2"/>
        <v>Agreement</v>
      </c>
      <c r="F42" s="13" t="str">
        <f>Dan!A42</f>
        <v>Yes</v>
      </c>
      <c r="G42" s="13" t="str">
        <f>Dan!B42</f>
        <v>Yes</v>
      </c>
      <c r="H42" s="11" t="str">
        <f t="shared" si="3"/>
        <v>Yes</v>
      </c>
      <c r="I42" s="11" t="str">
        <f>Dan!D42</f>
        <v/>
      </c>
      <c r="J42" s="13">
        <f t="shared" si="4"/>
        <v>1</v>
      </c>
      <c r="K42" s="13" t="str">
        <f>Arpan!A42</f>
        <v>Yes</v>
      </c>
      <c r="L42" s="13" t="str">
        <f>Arpan!B42</f>
        <v>Yes</v>
      </c>
      <c r="M42" s="13" t="str">
        <f t="shared" si="5"/>
        <v>Yes</v>
      </c>
      <c r="N42" s="13" t="str">
        <f>Arpan!D42</f>
        <v/>
      </c>
      <c r="O42" s="13">
        <f t="shared" si="6"/>
        <v>1</v>
      </c>
      <c r="P42" s="13" t="str">
        <f>Sahil!A42</f>
        <v>Yes</v>
      </c>
      <c r="Q42" s="13" t="str">
        <f>Sahil!B42</f>
        <v>Yes</v>
      </c>
      <c r="R42" s="13" t="str">
        <f t="shared" si="7"/>
        <v>Yes</v>
      </c>
      <c r="S42" s="13" t="str">
        <f>Sahil!D42</f>
        <v/>
      </c>
      <c r="T42" s="13" t="str">
        <f t="shared" ref="T42:T46" si="15">IF(E42="Agreement", H42, "")</f>
        <v>Yes</v>
      </c>
      <c r="U42" s="13">
        <f t="shared" si="9"/>
        <v>1</v>
      </c>
      <c r="V42" s="21" t="s">
        <v>263</v>
      </c>
      <c r="W42" s="21" t="s">
        <v>264</v>
      </c>
      <c r="X42" s="22" t="s">
        <v>265</v>
      </c>
      <c r="Y42" s="21" t="s">
        <v>266</v>
      </c>
    </row>
    <row r="43">
      <c r="A43" s="10" t="s">
        <v>267</v>
      </c>
      <c r="B43" s="11" t="s">
        <v>268</v>
      </c>
      <c r="C43" s="12" t="str">
        <f t="shared" si="1"/>
        <v>2024</v>
      </c>
      <c r="D43" s="11" t="s">
        <v>27</v>
      </c>
      <c r="E43" s="11" t="str">
        <f t="shared" si="2"/>
        <v>Agreement</v>
      </c>
      <c r="F43" s="13" t="str">
        <f>Dan!A43</f>
        <v>No</v>
      </c>
      <c r="G43" s="13" t="str">
        <f>Dan!B43</f>
        <v>No</v>
      </c>
      <c r="H43" s="11" t="str">
        <f t="shared" si="3"/>
        <v>No</v>
      </c>
      <c r="I43" s="11" t="str">
        <f>Dan!D43</f>
        <v/>
      </c>
      <c r="J43" s="13">
        <f t="shared" si="4"/>
        <v>1</v>
      </c>
      <c r="K43" s="13" t="str">
        <f>Arpan!A43</f>
        <v>No</v>
      </c>
      <c r="L43" s="13" t="str">
        <f>Arpan!B43</f>
        <v>No</v>
      </c>
      <c r="M43" s="13" t="str">
        <f t="shared" si="5"/>
        <v>No</v>
      </c>
      <c r="N43" s="13" t="str">
        <f>Arpan!D43</f>
        <v/>
      </c>
      <c r="O43" s="13">
        <f t="shared" si="6"/>
        <v>1</v>
      </c>
      <c r="P43" s="13" t="str">
        <f>Sahil!A43</f>
        <v>No</v>
      </c>
      <c r="Q43" s="13" t="str">
        <f>Sahil!B43</f>
        <v>No</v>
      </c>
      <c r="R43" s="13" t="str">
        <f t="shared" si="7"/>
        <v>No</v>
      </c>
      <c r="S43" s="13" t="str">
        <f>Sahil!D43</f>
        <v>Regarding age of the deceased - it is not clear if the deceased had turned 18 prior to his death or not</v>
      </c>
      <c r="T43" s="13" t="str">
        <f t="shared" si="15"/>
        <v>No</v>
      </c>
      <c r="U43" s="13">
        <f t="shared" si="9"/>
        <v>1</v>
      </c>
      <c r="V43" s="11" t="s">
        <v>269</v>
      </c>
      <c r="W43" s="11" t="s">
        <v>270</v>
      </c>
      <c r="X43" s="14" t="s">
        <v>271</v>
      </c>
      <c r="Y43" s="11" t="s">
        <v>272</v>
      </c>
    </row>
    <row r="44">
      <c r="A44" s="20" t="s">
        <v>273</v>
      </c>
      <c r="B44" s="21" t="s">
        <v>274</v>
      </c>
      <c r="C44" s="12" t="str">
        <f t="shared" si="1"/>
        <v>2021</v>
      </c>
      <c r="D44" s="21" t="s">
        <v>39</v>
      </c>
      <c r="E44" s="11" t="str">
        <f t="shared" si="2"/>
        <v>Agreement</v>
      </c>
      <c r="F44" s="13" t="str">
        <f>Dan!A44</f>
        <v>Yes</v>
      </c>
      <c r="G44" s="13" t="str">
        <f>Dan!B44</f>
        <v>Yes</v>
      </c>
      <c r="H44" s="11" t="str">
        <f t="shared" si="3"/>
        <v>Yes</v>
      </c>
      <c r="I44" s="11" t="str">
        <f>Dan!D44</f>
        <v/>
      </c>
      <c r="J44" s="13">
        <f t="shared" si="4"/>
        <v>1</v>
      </c>
      <c r="K44" s="13" t="str">
        <f>Arpan!A44</f>
        <v>Yes</v>
      </c>
      <c r="L44" s="13" t="str">
        <f>Arpan!B44</f>
        <v>Yes</v>
      </c>
      <c r="M44" s="13" t="str">
        <f t="shared" si="5"/>
        <v>Yes</v>
      </c>
      <c r="N44" s="13" t="str">
        <f>Arpan!D44</f>
        <v/>
      </c>
      <c r="O44" s="13">
        <f t="shared" si="6"/>
        <v>1</v>
      </c>
      <c r="P44" s="13" t="str">
        <f>Sahil!A44</f>
        <v>Yes</v>
      </c>
      <c r="Q44" s="13" t="str">
        <f>Sahil!B44</f>
        <v>Yes</v>
      </c>
      <c r="R44" s="13" t="str">
        <f t="shared" si="7"/>
        <v>Yes</v>
      </c>
      <c r="S44" s="13" t="str">
        <f>Sahil!D44</f>
        <v/>
      </c>
      <c r="T44" s="13" t="str">
        <f t="shared" si="15"/>
        <v>Yes</v>
      </c>
      <c r="U44" s="13">
        <f t="shared" si="9"/>
        <v>1</v>
      </c>
      <c r="V44" s="21" t="s">
        <v>275</v>
      </c>
      <c r="W44" s="21" t="s">
        <v>276</v>
      </c>
      <c r="X44" s="22" t="s">
        <v>277</v>
      </c>
      <c r="Y44" s="21" t="s">
        <v>278</v>
      </c>
    </row>
    <row r="45">
      <c r="A45" s="10" t="s">
        <v>279</v>
      </c>
      <c r="B45" s="11" t="s">
        <v>280</v>
      </c>
      <c r="C45" s="12" t="str">
        <f t="shared" si="1"/>
        <v>2024</v>
      </c>
      <c r="D45" s="11" t="s">
        <v>27</v>
      </c>
      <c r="E45" s="11" t="str">
        <f t="shared" si="2"/>
        <v>Agreement</v>
      </c>
      <c r="F45" s="13" t="str">
        <f>Dan!A45</f>
        <v>No</v>
      </c>
      <c r="G45" s="13" t="str">
        <f>Dan!B45</f>
        <v>Yes</v>
      </c>
      <c r="H45" s="11" t="str">
        <f t="shared" si="3"/>
        <v>No</v>
      </c>
      <c r="I45" s="11" t="str">
        <f>Dan!D45</f>
        <v/>
      </c>
      <c r="J45" s="13">
        <f t="shared" si="4"/>
        <v>1</v>
      </c>
      <c r="K45" s="13" t="str">
        <f>Arpan!A45</f>
        <v>No</v>
      </c>
      <c r="L45" s="13" t="str">
        <f>Arpan!B45</f>
        <v>Yes</v>
      </c>
      <c r="M45" s="13" t="str">
        <f t="shared" si="5"/>
        <v>No</v>
      </c>
      <c r="N45" s="13" t="str">
        <f>Arpan!D45</f>
        <v>Ages not mentioned</v>
      </c>
      <c r="O45" s="13">
        <f t="shared" si="6"/>
        <v>1</v>
      </c>
      <c r="P45" s="13" t="str">
        <f>Sahil!A45</f>
        <v>No</v>
      </c>
      <c r="Q45" s="13" t="str">
        <f>Sahil!B45</f>
        <v>Yes</v>
      </c>
      <c r="R45" s="13" t="str">
        <f t="shared" si="7"/>
        <v>No</v>
      </c>
      <c r="S45" s="13" t="str">
        <f>Sahil!D45</f>
        <v/>
      </c>
      <c r="T45" s="13" t="str">
        <f t="shared" si="15"/>
        <v>No</v>
      </c>
      <c r="U45" s="13">
        <f t="shared" si="9"/>
        <v>1</v>
      </c>
      <c r="V45" s="11" t="s">
        <v>281</v>
      </c>
      <c r="W45" s="11" t="s">
        <v>282</v>
      </c>
      <c r="X45" s="14" t="s">
        <v>283</v>
      </c>
      <c r="Y45" s="11" t="s">
        <v>284</v>
      </c>
    </row>
    <row r="46">
      <c r="A46" s="20" t="s">
        <v>285</v>
      </c>
      <c r="B46" s="21" t="s">
        <v>286</v>
      </c>
      <c r="C46" s="12" t="str">
        <f t="shared" si="1"/>
        <v>2014</v>
      </c>
      <c r="D46" s="21" t="s">
        <v>39</v>
      </c>
      <c r="E46" s="11" t="str">
        <f t="shared" si="2"/>
        <v>Agreement</v>
      </c>
      <c r="F46" s="13" t="str">
        <f>Dan!A46</f>
        <v>Yes</v>
      </c>
      <c r="G46" s="13" t="str">
        <f>Dan!B46</f>
        <v>Yes</v>
      </c>
      <c r="H46" s="11" t="str">
        <f t="shared" si="3"/>
        <v>Yes</v>
      </c>
      <c r="I46" s="11" t="str">
        <f>Dan!D46</f>
        <v/>
      </c>
      <c r="J46" s="13">
        <f t="shared" si="4"/>
        <v>1</v>
      </c>
      <c r="K46" s="13" t="str">
        <f>Arpan!A46</f>
        <v>Yes</v>
      </c>
      <c r="L46" s="13" t="str">
        <f>Arpan!B46</f>
        <v>Yes</v>
      </c>
      <c r="M46" s="13" t="str">
        <f t="shared" si="5"/>
        <v>Yes</v>
      </c>
      <c r="N46" s="13" t="str">
        <f>Arpan!D46</f>
        <v/>
      </c>
      <c r="O46" s="13">
        <f t="shared" si="6"/>
        <v>1</v>
      </c>
      <c r="P46" s="13" t="str">
        <f>Sahil!A46</f>
        <v>Yes</v>
      </c>
      <c r="Q46" s="13" t="str">
        <f>Sahil!B46</f>
        <v>Yes</v>
      </c>
      <c r="R46" s="13" t="str">
        <f t="shared" si="7"/>
        <v>Yes</v>
      </c>
      <c r="S46" s="13" t="str">
        <f>Sahil!D46</f>
        <v/>
      </c>
      <c r="T46" s="13" t="str">
        <f t="shared" si="15"/>
        <v>Yes</v>
      </c>
      <c r="U46" s="13">
        <f t="shared" si="9"/>
        <v>1</v>
      </c>
      <c r="V46" s="21" t="s">
        <v>287</v>
      </c>
      <c r="W46" s="21" t="s">
        <v>288</v>
      </c>
      <c r="X46" s="22" t="s">
        <v>289</v>
      </c>
      <c r="Y46" s="21" t="s">
        <v>290</v>
      </c>
    </row>
    <row r="47">
      <c r="A47" s="15" t="s">
        <v>291</v>
      </c>
      <c r="B47" s="16" t="s">
        <v>292</v>
      </c>
      <c r="C47" s="12" t="str">
        <f t="shared" si="1"/>
        <v>2023</v>
      </c>
      <c r="D47" s="16" t="s">
        <v>39</v>
      </c>
      <c r="E47" s="17" t="str">
        <f t="shared" si="2"/>
        <v>Disagreement</v>
      </c>
      <c r="F47" s="18" t="str">
        <f>Dan!A47</f>
        <v>Yes</v>
      </c>
      <c r="G47" s="18" t="str">
        <f>Dan!B47</f>
        <v>Yes</v>
      </c>
      <c r="H47" s="17" t="str">
        <f t="shared" si="3"/>
        <v>Yes</v>
      </c>
      <c r="I47" s="17" t="str">
        <f>Dan!D47</f>
        <v/>
      </c>
      <c r="J47" s="18">
        <f t="shared" si="4"/>
        <v>1</v>
      </c>
      <c r="K47" s="18" t="str">
        <f>Arpan!A47</f>
        <v>Yes</v>
      </c>
      <c r="L47" s="18" t="str">
        <f>Arpan!B47</f>
        <v>No</v>
      </c>
      <c r="M47" s="18" t="str">
        <f t="shared" si="5"/>
        <v>No</v>
      </c>
      <c r="N47" s="18" t="str">
        <f>Arpan!D47</f>
        <v/>
      </c>
      <c r="O47" s="18">
        <f t="shared" si="6"/>
        <v>0</v>
      </c>
      <c r="P47" s="18" t="str">
        <f>Sahil!A47</f>
        <v>Yes</v>
      </c>
      <c r="Q47" s="18" t="str">
        <f>Sahil!B47</f>
        <v>Yes</v>
      </c>
      <c r="R47" s="18" t="str">
        <f t="shared" si="7"/>
        <v>Yes</v>
      </c>
      <c r="S47" s="18" t="str">
        <f>Sahil!D47</f>
        <v/>
      </c>
      <c r="T47" s="18"/>
      <c r="U47" s="18">
        <f t="shared" si="9"/>
        <v>1</v>
      </c>
      <c r="V47" s="16" t="s">
        <v>293</v>
      </c>
      <c r="W47" s="16" t="s">
        <v>294</v>
      </c>
      <c r="X47" s="19" t="s">
        <v>295</v>
      </c>
      <c r="Y47" s="16" t="s">
        <v>296</v>
      </c>
    </row>
    <row r="48">
      <c r="A48" s="20" t="s">
        <v>297</v>
      </c>
      <c r="B48" s="23"/>
      <c r="C48" s="12" t="str">
        <f t="shared" si="1"/>
        <v/>
      </c>
      <c r="D48" s="21" t="s">
        <v>39</v>
      </c>
      <c r="E48" s="11" t="str">
        <f t="shared" si="2"/>
        <v>Agreement</v>
      </c>
      <c r="F48" s="13" t="str">
        <f>Dan!A48</f>
        <v>Yes</v>
      </c>
      <c r="G48" s="13" t="str">
        <f>Dan!B48</f>
        <v>Yes</v>
      </c>
      <c r="H48" s="11" t="str">
        <f t="shared" si="3"/>
        <v>Yes</v>
      </c>
      <c r="I48" s="11" t="str">
        <f>Dan!D48</f>
        <v/>
      </c>
      <c r="J48" s="13">
        <f t="shared" si="4"/>
        <v>1</v>
      </c>
      <c r="K48" s="13" t="str">
        <f>Arpan!A48</f>
        <v>Yes</v>
      </c>
      <c r="L48" s="13" t="str">
        <f>Arpan!B48</f>
        <v>Yes</v>
      </c>
      <c r="M48" s="13" t="str">
        <f t="shared" si="5"/>
        <v>Yes</v>
      </c>
      <c r="N48" s="13" t="str">
        <f>Arpan!D48</f>
        <v/>
      </c>
      <c r="O48" s="13">
        <f t="shared" si="6"/>
        <v>1</v>
      </c>
      <c r="P48" s="13" t="str">
        <f>Sahil!A48</f>
        <v>Yes</v>
      </c>
      <c r="Q48" s="13" t="str">
        <f>Sahil!B48</f>
        <v>Yes</v>
      </c>
      <c r="R48" s="13" t="str">
        <f t="shared" si="7"/>
        <v>Yes</v>
      </c>
      <c r="S48" s="13" t="str">
        <f>Sahil!D48</f>
        <v/>
      </c>
      <c r="T48" s="13" t="str">
        <f>IF(E48="Agreement", H48, "")</f>
        <v>Yes</v>
      </c>
      <c r="U48" s="13">
        <f t="shared" si="9"/>
        <v>1</v>
      </c>
      <c r="V48" s="21" t="s">
        <v>298</v>
      </c>
      <c r="W48" s="21" t="s">
        <v>299</v>
      </c>
      <c r="X48" s="22" t="s">
        <v>300</v>
      </c>
      <c r="Y48" s="21" t="s">
        <v>301</v>
      </c>
    </row>
    <row r="49">
      <c r="A49" s="15" t="s">
        <v>302</v>
      </c>
      <c r="B49" s="16" t="s">
        <v>303</v>
      </c>
      <c r="C49" s="12" t="str">
        <f t="shared" si="1"/>
        <v>2021</v>
      </c>
      <c r="D49" s="16" t="s">
        <v>39</v>
      </c>
      <c r="E49" s="17" t="str">
        <f t="shared" si="2"/>
        <v>Disagreement</v>
      </c>
      <c r="F49" s="18" t="str">
        <f>Dan!A49</f>
        <v>Yes</v>
      </c>
      <c r="G49" s="18" t="str">
        <f>Dan!B49</f>
        <v>Yes</v>
      </c>
      <c r="H49" s="17" t="str">
        <f t="shared" si="3"/>
        <v>Yes</v>
      </c>
      <c r="I49" s="17" t="str">
        <f>Dan!D49</f>
        <v/>
      </c>
      <c r="J49" s="18">
        <f t="shared" si="4"/>
        <v>1</v>
      </c>
      <c r="K49" s="18" t="str">
        <f>Arpan!A49</f>
        <v>No</v>
      </c>
      <c r="L49" s="18" t="str">
        <f>Arpan!B49</f>
        <v>Yes</v>
      </c>
      <c r="M49" s="18" t="str">
        <f t="shared" si="5"/>
        <v>No</v>
      </c>
      <c r="N49" s="18" t="str">
        <f>Arpan!D49</f>
        <v>Under CAMHS but age not clearly mentioned. Could be over 18 and transitional</v>
      </c>
      <c r="O49" s="18">
        <f t="shared" si="6"/>
        <v>0</v>
      </c>
      <c r="P49" s="18" t="str">
        <f>Sahil!A49</f>
        <v>Yes</v>
      </c>
      <c r="Q49" s="18" t="str">
        <f>Sahil!B49</f>
        <v>Yes</v>
      </c>
      <c r="R49" s="18" t="str">
        <f t="shared" si="7"/>
        <v>Yes</v>
      </c>
      <c r="S49" s="18" t="str">
        <f>Sahil!D49</f>
        <v>No mention of age, but under CAMHS</v>
      </c>
      <c r="T49" s="17" t="s">
        <v>39</v>
      </c>
      <c r="U49" s="18">
        <f t="shared" si="9"/>
        <v>1</v>
      </c>
      <c r="V49" s="16" t="s">
        <v>304</v>
      </c>
      <c r="W49" s="16" t="s">
        <v>305</v>
      </c>
      <c r="X49" s="19" t="s">
        <v>306</v>
      </c>
      <c r="Y49" s="16" t="s">
        <v>307</v>
      </c>
    </row>
    <row r="50">
      <c r="A50" s="20" t="s">
        <v>308</v>
      </c>
      <c r="B50" s="21" t="s">
        <v>309</v>
      </c>
      <c r="C50" s="12" t="str">
        <f t="shared" si="1"/>
        <v>2018</v>
      </c>
      <c r="D50" s="21" t="s">
        <v>39</v>
      </c>
      <c r="E50" s="11" t="str">
        <f t="shared" si="2"/>
        <v>Agreement</v>
      </c>
      <c r="F50" s="13" t="str">
        <f>Dan!A50</f>
        <v>Yes</v>
      </c>
      <c r="G50" s="13" t="str">
        <f>Dan!B50</f>
        <v>Yes</v>
      </c>
      <c r="H50" s="11" t="str">
        <f t="shared" si="3"/>
        <v>Yes</v>
      </c>
      <c r="I50" s="11" t="str">
        <f>Dan!D50</f>
        <v/>
      </c>
      <c r="J50" s="13">
        <f t="shared" si="4"/>
        <v>1</v>
      </c>
      <c r="K50" s="13" t="str">
        <f>Arpan!A50</f>
        <v>Yes</v>
      </c>
      <c r="L50" s="13" t="str">
        <f>Arpan!B50</f>
        <v>Yes</v>
      </c>
      <c r="M50" s="13" t="str">
        <f t="shared" si="5"/>
        <v>Yes</v>
      </c>
      <c r="N50" s="13" t="str">
        <f>Arpan!D50</f>
        <v/>
      </c>
      <c r="O50" s="13">
        <f t="shared" si="6"/>
        <v>1</v>
      </c>
      <c r="P50" s="13" t="str">
        <f>Sahil!A50</f>
        <v>Yes</v>
      </c>
      <c r="Q50" s="13" t="str">
        <f>Sahil!B50</f>
        <v>Yes</v>
      </c>
      <c r="R50" s="13" t="str">
        <f t="shared" si="7"/>
        <v>Yes</v>
      </c>
      <c r="S50" s="13" t="str">
        <f>Sahil!D50</f>
        <v/>
      </c>
      <c r="T50" s="13" t="str">
        <f t="shared" ref="T50:T51" si="16">IF(E50="Agreement", H50, "")</f>
        <v>Yes</v>
      </c>
      <c r="U50" s="13">
        <f t="shared" si="9"/>
        <v>1</v>
      </c>
      <c r="V50" s="21" t="s">
        <v>310</v>
      </c>
      <c r="W50" s="21" t="s">
        <v>311</v>
      </c>
      <c r="X50" s="22" t="s">
        <v>312</v>
      </c>
      <c r="Y50" s="21" t="s">
        <v>313</v>
      </c>
    </row>
    <row r="51">
      <c r="A51" s="20" t="s">
        <v>314</v>
      </c>
      <c r="B51" s="21" t="s">
        <v>315</v>
      </c>
      <c r="C51" s="12" t="str">
        <f t="shared" si="1"/>
        <v>2016</v>
      </c>
      <c r="D51" s="21" t="s">
        <v>39</v>
      </c>
      <c r="E51" s="11" t="str">
        <f t="shared" si="2"/>
        <v>Agreement</v>
      </c>
      <c r="F51" s="13" t="str">
        <f>Dan!A51</f>
        <v>Yes</v>
      </c>
      <c r="G51" s="13" t="str">
        <f>Dan!B51</f>
        <v>Yes</v>
      </c>
      <c r="H51" s="11" t="str">
        <f t="shared" si="3"/>
        <v>Yes</v>
      </c>
      <c r="I51" s="11" t="str">
        <f>Dan!D51</f>
        <v/>
      </c>
      <c r="J51" s="13">
        <f t="shared" si="4"/>
        <v>1</v>
      </c>
      <c r="K51" s="13" t="str">
        <f>Arpan!A51</f>
        <v>Yes</v>
      </c>
      <c r="L51" s="13" t="str">
        <f>Arpan!B51</f>
        <v>Yes</v>
      </c>
      <c r="M51" s="13" t="str">
        <f t="shared" si="5"/>
        <v>Yes</v>
      </c>
      <c r="N51" s="13" t="str">
        <f>Arpan!D51</f>
        <v>The first sentence is unpunctuated but I assume the 18 refers to his age</v>
      </c>
      <c r="O51" s="13">
        <f t="shared" si="6"/>
        <v>1</v>
      </c>
      <c r="P51" s="13" t="str">
        <f>Sahil!A51</f>
        <v>Yes</v>
      </c>
      <c r="Q51" s="13" t="str">
        <f>Sahil!B51</f>
        <v>Yes</v>
      </c>
      <c r="R51" s="13" t="str">
        <f t="shared" si="7"/>
        <v>Yes</v>
      </c>
      <c r="S51" s="13" t="str">
        <f>Sahil!D51</f>
        <v/>
      </c>
      <c r="T51" s="13" t="str">
        <f t="shared" si="16"/>
        <v>Yes</v>
      </c>
      <c r="U51" s="13">
        <f t="shared" si="9"/>
        <v>1</v>
      </c>
      <c r="V51" s="21" t="s">
        <v>316</v>
      </c>
      <c r="W51" s="21" t="s">
        <v>317</v>
      </c>
      <c r="X51" s="22" t="s">
        <v>318</v>
      </c>
      <c r="Y51" s="21" t="s">
        <v>319</v>
      </c>
    </row>
    <row r="52">
      <c r="A52" s="15" t="s">
        <v>320</v>
      </c>
      <c r="B52" s="16" t="s">
        <v>321</v>
      </c>
      <c r="C52" s="12" t="str">
        <f t="shared" si="1"/>
        <v>2014</v>
      </c>
      <c r="D52" s="16" t="s">
        <v>39</v>
      </c>
      <c r="E52" s="17" t="str">
        <f t="shared" si="2"/>
        <v>Disagreement</v>
      </c>
      <c r="F52" s="18" t="str">
        <f>Dan!A52</f>
        <v>Yes</v>
      </c>
      <c r="G52" s="18" t="str">
        <f>Dan!B52</f>
        <v>Yes</v>
      </c>
      <c r="H52" s="17" t="str">
        <f t="shared" si="3"/>
        <v>Yes</v>
      </c>
      <c r="I52" s="17" t="str">
        <f>Dan!D52</f>
        <v/>
      </c>
      <c r="J52" s="18">
        <f t="shared" si="4"/>
        <v>1</v>
      </c>
      <c r="K52" s="18" t="str">
        <f>Arpan!A52</f>
        <v>No</v>
      </c>
      <c r="L52" s="18" t="str">
        <f>Arpan!B52</f>
        <v>No</v>
      </c>
      <c r="M52" s="18" t="str">
        <f t="shared" si="5"/>
        <v>No</v>
      </c>
      <c r="N52" s="18" t="str">
        <f>Arpan!D52</f>
        <v>Suicidal intent not clear</v>
      </c>
      <c r="O52" s="18">
        <f t="shared" si="6"/>
        <v>0</v>
      </c>
      <c r="P52" s="18" t="str">
        <f>Sahil!A52</f>
        <v>No</v>
      </c>
      <c r="Q52" s="18" t="str">
        <f>Sahil!B52</f>
        <v>Yes</v>
      </c>
      <c r="R52" s="18" t="str">
        <f t="shared" si="7"/>
        <v>No</v>
      </c>
      <c r="S52" s="18" t="str">
        <f>Sahil!D52</f>
        <v>Not clear how long she was on the adult ward before her death (i.e. she may have turned 19+)</v>
      </c>
      <c r="T52" s="17" t="s">
        <v>27</v>
      </c>
      <c r="U52" s="18">
        <f t="shared" si="9"/>
        <v>0</v>
      </c>
      <c r="V52" s="16" t="s">
        <v>322</v>
      </c>
      <c r="W52" s="16" t="s">
        <v>323</v>
      </c>
      <c r="X52" s="19" t="s">
        <v>324</v>
      </c>
      <c r="Y52" s="16" t="s">
        <v>325</v>
      </c>
    </row>
    <row r="53">
      <c r="A53" s="10" t="s">
        <v>326</v>
      </c>
      <c r="B53" s="11" t="s">
        <v>327</v>
      </c>
      <c r="C53" s="12" t="str">
        <f t="shared" si="1"/>
        <v>2024</v>
      </c>
      <c r="D53" s="11" t="s">
        <v>27</v>
      </c>
      <c r="E53" s="11" t="str">
        <f t="shared" si="2"/>
        <v>Agreement</v>
      </c>
      <c r="F53" s="13" t="str">
        <f>Dan!A53</f>
        <v>No</v>
      </c>
      <c r="G53" s="13" t="str">
        <f>Dan!B53</f>
        <v>No</v>
      </c>
      <c r="H53" s="11" t="str">
        <f t="shared" si="3"/>
        <v>No</v>
      </c>
      <c r="I53" s="11" t="str">
        <f>Dan!D53</f>
        <v/>
      </c>
      <c r="J53" s="13">
        <f t="shared" si="4"/>
        <v>1</v>
      </c>
      <c r="K53" s="13" t="str">
        <f>Arpan!A53</f>
        <v>No</v>
      </c>
      <c r="L53" s="13" t="str">
        <f>Arpan!B53</f>
        <v>No</v>
      </c>
      <c r="M53" s="13" t="str">
        <f t="shared" si="5"/>
        <v>No</v>
      </c>
      <c r="N53" s="13" t="str">
        <f>Arpan!D53</f>
        <v>Suicidal intent not clear</v>
      </c>
      <c r="O53" s="13">
        <f t="shared" si="6"/>
        <v>1</v>
      </c>
      <c r="P53" s="13" t="str">
        <f>Sahil!A53</f>
        <v>No</v>
      </c>
      <c r="Q53" s="13" t="str">
        <f>Sahil!B53</f>
        <v>No</v>
      </c>
      <c r="R53" s="13" t="str">
        <f t="shared" si="7"/>
        <v>No</v>
      </c>
      <c r="S53" s="13" t="str">
        <f>Sahil!D53</f>
        <v/>
      </c>
      <c r="T53" s="13" t="str">
        <f t="shared" ref="T53:T54" si="17">IF(E53="Agreement", H53, "")</f>
        <v>No</v>
      </c>
      <c r="U53" s="13">
        <f t="shared" si="9"/>
        <v>1</v>
      </c>
      <c r="V53" s="11" t="s">
        <v>328</v>
      </c>
      <c r="W53" s="11" t="s">
        <v>329</v>
      </c>
      <c r="X53" s="14" t="s">
        <v>330</v>
      </c>
      <c r="Y53" s="11" t="s">
        <v>331</v>
      </c>
    </row>
    <row r="54">
      <c r="A54" s="10" t="s">
        <v>332</v>
      </c>
      <c r="B54" s="11" t="s">
        <v>333</v>
      </c>
      <c r="C54" s="12" t="str">
        <f t="shared" si="1"/>
        <v>2024</v>
      </c>
      <c r="D54" s="11" t="s">
        <v>27</v>
      </c>
      <c r="E54" s="11" t="str">
        <f t="shared" si="2"/>
        <v>Agreement</v>
      </c>
      <c r="F54" s="13" t="str">
        <f>Dan!A54</f>
        <v>No</v>
      </c>
      <c r="G54" s="13" t="str">
        <f>Dan!B54</f>
        <v>Yes</v>
      </c>
      <c r="H54" s="11" t="str">
        <f t="shared" si="3"/>
        <v>No</v>
      </c>
      <c r="I54" s="11" t="str">
        <f>Dan!D54</f>
        <v/>
      </c>
      <c r="J54" s="13">
        <f t="shared" si="4"/>
        <v>1</v>
      </c>
      <c r="K54" s="13" t="str">
        <f>Arpan!A54</f>
        <v>No</v>
      </c>
      <c r="L54" s="13" t="str">
        <f>Arpan!B54</f>
        <v>No</v>
      </c>
      <c r="M54" s="13" t="str">
        <f t="shared" si="5"/>
        <v>No</v>
      </c>
      <c r="N54" s="13" t="str">
        <f>Arpan!D54</f>
        <v>Suicidal intent not clear. Could have fallen accidentally</v>
      </c>
      <c r="O54" s="13">
        <f t="shared" si="6"/>
        <v>1</v>
      </c>
      <c r="P54" s="13" t="str">
        <f>Sahil!A54</f>
        <v>No</v>
      </c>
      <c r="Q54" s="13" t="str">
        <f>Sahil!B54</f>
        <v>Yes</v>
      </c>
      <c r="R54" s="13" t="str">
        <f t="shared" si="7"/>
        <v>No</v>
      </c>
      <c r="S54" s="13" t="str">
        <f>Sahil!D54</f>
        <v/>
      </c>
      <c r="T54" s="13" t="str">
        <f t="shared" si="17"/>
        <v>No</v>
      </c>
      <c r="U54" s="13">
        <f t="shared" si="9"/>
        <v>1</v>
      </c>
      <c r="V54" s="11" t="s">
        <v>334</v>
      </c>
      <c r="W54" s="11" t="s">
        <v>335</v>
      </c>
      <c r="X54" s="14" t="s">
        <v>336</v>
      </c>
      <c r="Y54" s="11" t="s">
        <v>337</v>
      </c>
    </row>
    <row r="55">
      <c r="A55" s="15" t="s">
        <v>338</v>
      </c>
      <c r="B55" s="16" t="s">
        <v>339</v>
      </c>
      <c r="C55" s="12" t="str">
        <f t="shared" si="1"/>
        <v>2019</v>
      </c>
      <c r="D55" s="16" t="s">
        <v>39</v>
      </c>
      <c r="E55" s="17" t="str">
        <f t="shared" si="2"/>
        <v>Disagreement</v>
      </c>
      <c r="F55" s="18" t="str">
        <f>Dan!A55</f>
        <v>Yes</v>
      </c>
      <c r="G55" s="18" t="str">
        <f>Dan!B55</f>
        <v>Yes</v>
      </c>
      <c r="H55" s="17" t="str">
        <f t="shared" si="3"/>
        <v>Yes</v>
      </c>
      <c r="I55" s="17" t="str">
        <f>Dan!D55</f>
        <v/>
      </c>
      <c r="J55" s="18">
        <f t="shared" si="4"/>
        <v>1</v>
      </c>
      <c r="K55" s="18" t="str">
        <f>Arpan!A55</f>
        <v>Yes</v>
      </c>
      <c r="L55" s="18" t="str">
        <f>Arpan!B55</f>
        <v>Yes</v>
      </c>
      <c r="M55" s="18" t="str">
        <f t="shared" si="5"/>
        <v>Yes</v>
      </c>
      <c r="N55" s="18" t="str">
        <f>Arpan!D55</f>
        <v/>
      </c>
      <c r="O55" s="18">
        <f t="shared" si="6"/>
        <v>1</v>
      </c>
      <c r="P55" s="18" t="str">
        <f>Sahil!A55</f>
        <v>Yes</v>
      </c>
      <c r="Q55" s="18" t="str">
        <f>Sahil!B55</f>
        <v>No</v>
      </c>
      <c r="R55" s="18" t="str">
        <f t="shared" si="7"/>
        <v>No</v>
      </c>
      <c r="S55" s="18" t="str">
        <f>Sahil!D55</f>
        <v/>
      </c>
      <c r="T55" s="17" t="s">
        <v>39</v>
      </c>
      <c r="U55" s="18">
        <f t="shared" si="9"/>
        <v>0</v>
      </c>
      <c r="V55" s="16" t="s">
        <v>340</v>
      </c>
      <c r="W55" s="16" t="s">
        <v>341</v>
      </c>
      <c r="X55" s="19" t="s">
        <v>342</v>
      </c>
      <c r="Y55" s="16" t="s">
        <v>343</v>
      </c>
    </row>
    <row r="56">
      <c r="A56" s="10" t="s">
        <v>344</v>
      </c>
      <c r="B56" s="11" t="s">
        <v>345</v>
      </c>
      <c r="C56" s="12" t="str">
        <f t="shared" si="1"/>
        <v>2024</v>
      </c>
      <c r="D56" s="11" t="s">
        <v>27</v>
      </c>
      <c r="E56" s="11" t="str">
        <f t="shared" si="2"/>
        <v>Agreement</v>
      </c>
      <c r="F56" s="13" t="str">
        <f>Dan!A56</f>
        <v>No</v>
      </c>
      <c r="G56" s="13" t="str">
        <f>Dan!B56</f>
        <v>No</v>
      </c>
      <c r="H56" s="11" t="str">
        <f t="shared" si="3"/>
        <v>No</v>
      </c>
      <c r="I56" s="11" t="str">
        <f>Dan!D56</f>
        <v/>
      </c>
      <c r="J56" s="13">
        <f t="shared" si="4"/>
        <v>1</v>
      </c>
      <c r="K56" s="13" t="str">
        <f>Arpan!A56</f>
        <v>No</v>
      </c>
      <c r="L56" s="13" t="str">
        <f>Arpan!B56</f>
        <v>No</v>
      </c>
      <c r="M56" s="13" t="str">
        <f t="shared" si="5"/>
        <v>No</v>
      </c>
      <c r="N56" s="13" t="str">
        <f>Arpan!D56</f>
        <v/>
      </c>
      <c r="O56" s="13">
        <f t="shared" si="6"/>
        <v>1</v>
      </c>
      <c r="P56" s="13" t="str">
        <f>Sahil!A56</f>
        <v>No</v>
      </c>
      <c r="Q56" s="13" t="str">
        <f>Sahil!B56</f>
        <v>No</v>
      </c>
      <c r="R56" s="13" t="str">
        <f t="shared" si="7"/>
        <v>No</v>
      </c>
      <c r="S56" s="13" t="str">
        <f>Sahil!D56</f>
        <v/>
      </c>
      <c r="T56" s="13" t="str">
        <f t="shared" ref="T56:T68" si="18">IF(E56="Agreement", H56, "")</f>
        <v>No</v>
      </c>
      <c r="U56" s="13">
        <f t="shared" si="9"/>
        <v>1</v>
      </c>
      <c r="V56" s="11" t="s">
        <v>346</v>
      </c>
      <c r="W56" s="11" t="s">
        <v>347</v>
      </c>
      <c r="X56" s="14" t="s">
        <v>348</v>
      </c>
      <c r="Y56" s="11" t="s">
        <v>349</v>
      </c>
    </row>
    <row r="57">
      <c r="A57" s="10" t="s">
        <v>350</v>
      </c>
      <c r="B57" s="11" t="s">
        <v>351</v>
      </c>
      <c r="C57" s="12" t="str">
        <f t="shared" si="1"/>
        <v>2024</v>
      </c>
      <c r="D57" s="11" t="s">
        <v>27</v>
      </c>
      <c r="E57" s="11" t="str">
        <f t="shared" si="2"/>
        <v>Agreement</v>
      </c>
      <c r="F57" s="13" t="str">
        <f>Dan!A57</f>
        <v>No</v>
      </c>
      <c r="G57" s="13" t="str">
        <f>Dan!B57</f>
        <v>Yes</v>
      </c>
      <c r="H57" s="11" t="str">
        <f t="shared" si="3"/>
        <v>No</v>
      </c>
      <c r="I57" s="11" t="str">
        <f>Dan!D57</f>
        <v/>
      </c>
      <c r="J57" s="13">
        <f t="shared" si="4"/>
        <v>1</v>
      </c>
      <c r="K57" s="13" t="str">
        <f>Arpan!A57</f>
        <v>No</v>
      </c>
      <c r="L57" s="13" t="str">
        <f>Arpan!B57</f>
        <v>No</v>
      </c>
      <c r="M57" s="13" t="str">
        <f t="shared" si="5"/>
        <v>No</v>
      </c>
      <c r="N57" s="13" t="str">
        <f>Arpan!D57</f>
        <v>Suicidal intent not clear</v>
      </c>
      <c r="O57" s="13">
        <f t="shared" si="6"/>
        <v>1</v>
      </c>
      <c r="P57" s="13" t="str">
        <f>Sahil!A57</f>
        <v>No</v>
      </c>
      <c r="Q57" s="13" t="str">
        <f>Sahil!B57</f>
        <v>Yes</v>
      </c>
      <c r="R57" s="13" t="str">
        <f t="shared" si="7"/>
        <v>No</v>
      </c>
      <c r="S57" s="13" t="str">
        <f>Sahil!D57</f>
        <v/>
      </c>
      <c r="T57" s="13" t="str">
        <f t="shared" si="18"/>
        <v>No</v>
      </c>
      <c r="U57" s="13">
        <f t="shared" si="9"/>
        <v>1</v>
      </c>
      <c r="V57" s="11" t="s">
        <v>352</v>
      </c>
      <c r="W57" s="11" t="s">
        <v>353</v>
      </c>
      <c r="X57" s="14" t="s">
        <v>354</v>
      </c>
      <c r="Y57" s="11" t="s">
        <v>355</v>
      </c>
    </row>
    <row r="58">
      <c r="A58" s="20" t="s">
        <v>356</v>
      </c>
      <c r="B58" s="21" t="s">
        <v>357</v>
      </c>
      <c r="C58" s="12" t="str">
        <f t="shared" si="1"/>
        <v>2018</v>
      </c>
      <c r="D58" s="21" t="s">
        <v>39</v>
      </c>
      <c r="E58" s="11" t="str">
        <f t="shared" si="2"/>
        <v>Agreement</v>
      </c>
      <c r="F58" s="13" t="str">
        <f>Dan!A58</f>
        <v>Yes</v>
      </c>
      <c r="G58" s="13" t="str">
        <f>Dan!B58</f>
        <v>Yes</v>
      </c>
      <c r="H58" s="11" t="str">
        <f t="shared" si="3"/>
        <v>Yes</v>
      </c>
      <c r="I58" s="11" t="str">
        <f>Dan!D58</f>
        <v/>
      </c>
      <c r="J58" s="13">
        <f t="shared" si="4"/>
        <v>1</v>
      </c>
      <c r="K58" s="13" t="str">
        <f>Arpan!A58</f>
        <v>Yes</v>
      </c>
      <c r="L58" s="13" t="str">
        <f>Arpan!B58</f>
        <v>Yes</v>
      </c>
      <c r="M58" s="13" t="str">
        <f t="shared" si="5"/>
        <v>Yes</v>
      </c>
      <c r="N58" s="13" t="str">
        <f>Arpan!D58</f>
        <v/>
      </c>
      <c r="O58" s="13">
        <f t="shared" si="6"/>
        <v>1</v>
      </c>
      <c r="P58" s="13" t="str">
        <f>Sahil!A58</f>
        <v>Yes</v>
      </c>
      <c r="Q58" s="13" t="str">
        <f>Sahil!B58</f>
        <v>Yes</v>
      </c>
      <c r="R58" s="13" t="str">
        <f t="shared" si="7"/>
        <v>Yes</v>
      </c>
      <c r="S58" s="13" t="str">
        <f>Sahil!D58</f>
        <v/>
      </c>
      <c r="T58" s="13" t="str">
        <f t="shared" si="18"/>
        <v>Yes</v>
      </c>
      <c r="U58" s="13">
        <f t="shared" si="9"/>
        <v>1</v>
      </c>
      <c r="V58" s="21" t="s">
        <v>358</v>
      </c>
      <c r="W58" s="21" t="s">
        <v>359</v>
      </c>
      <c r="X58" s="22" t="s">
        <v>360</v>
      </c>
      <c r="Y58" s="21" t="s">
        <v>361</v>
      </c>
    </row>
    <row r="59">
      <c r="A59" s="10" t="s">
        <v>362</v>
      </c>
      <c r="B59" s="11" t="s">
        <v>363</v>
      </c>
      <c r="C59" s="12" t="str">
        <f t="shared" si="1"/>
        <v>2024</v>
      </c>
      <c r="D59" s="11" t="s">
        <v>27</v>
      </c>
      <c r="E59" s="11" t="str">
        <f t="shared" si="2"/>
        <v>Agreement</v>
      </c>
      <c r="F59" s="13" t="str">
        <f>Dan!A59</f>
        <v>No</v>
      </c>
      <c r="G59" s="13" t="str">
        <f>Dan!B59</f>
        <v>Yes</v>
      </c>
      <c r="H59" s="11" t="str">
        <f t="shared" si="3"/>
        <v>No</v>
      </c>
      <c r="I59" s="11" t="str">
        <f>Dan!D59</f>
        <v/>
      </c>
      <c r="J59" s="13">
        <f t="shared" si="4"/>
        <v>1</v>
      </c>
      <c r="K59" s="13" t="str">
        <f>Arpan!A59</f>
        <v>No</v>
      </c>
      <c r="L59" s="13" t="str">
        <f>Arpan!B59</f>
        <v>No</v>
      </c>
      <c r="M59" s="13" t="str">
        <f t="shared" si="5"/>
        <v>No</v>
      </c>
      <c r="N59" s="13" t="str">
        <f>Arpan!D59</f>
        <v>Suicidal intent not clear</v>
      </c>
      <c r="O59" s="13">
        <f t="shared" si="6"/>
        <v>1</v>
      </c>
      <c r="P59" s="13" t="str">
        <f>Sahil!A59</f>
        <v>No</v>
      </c>
      <c r="Q59" s="13" t="str">
        <f>Sahil!B59</f>
        <v>Yes</v>
      </c>
      <c r="R59" s="13" t="str">
        <f t="shared" si="7"/>
        <v>No</v>
      </c>
      <c r="S59" s="13" t="str">
        <f>Sahil!D59</f>
        <v/>
      </c>
      <c r="T59" s="13" t="str">
        <f t="shared" si="18"/>
        <v>No</v>
      </c>
      <c r="U59" s="13">
        <f t="shared" si="9"/>
        <v>1</v>
      </c>
      <c r="V59" s="11" t="s">
        <v>364</v>
      </c>
      <c r="W59" s="11" t="s">
        <v>365</v>
      </c>
      <c r="X59" s="14" t="s">
        <v>366</v>
      </c>
      <c r="Y59" s="11" t="s">
        <v>367</v>
      </c>
    </row>
    <row r="60">
      <c r="A60" s="10" t="s">
        <v>368</v>
      </c>
      <c r="B60" s="11" t="s">
        <v>369</v>
      </c>
      <c r="C60" s="12" t="str">
        <f t="shared" si="1"/>
        <v>2024</v>
      </c>
      <c r="D60" s="11" t="s">
        <v>27</v>
      </c>
      <c r="E60" s="11" t="str">
        <f t="shared" si="2"/>
        <v>Agreement</v>
      </c>
      <c r="F60" s="13" t="str">
        <f>Dan!A60</f>
        <v>No</v>
      </c>
      <c r="G60" s="13" t="str">
        <f>Dan!B60</f>
        <v>Yes</v>
      </c>
      <c r="H60" s="11" t="str">
        <f t="shared" si="3"/>
        <v>No</v>
      </c>
      <c r="I60" s="11" t="str">
        <f>Dan!D60</f>
        <v/>
      </c>
      <c r="J60" s="13">
        <f t="shared" si="4"/>
        <v>1</v>
      </c>
      <c r="K60" s="13" t="str">
        <f>Arpan!A60</f>
        <v>No</v>
      </c>
      <c r="L60" s="13" t="str">
        <f>Arpan!B60</f>
        <v>Yes</v>
      </c>
      <c r="M60" s="13" t="str">
        <f t="shared" si="5"/>
        <v>No</v>
      </c>
      <c r="N60" s="13" t="str">
        <f>Arpan!D60</f>
        <v/>
      </c>
      <c r="O60" s="13">
        <f t="shared" si="6"/>
        <v>1</v>
      </c>
      <c r="P60" s="13" t="str">
        <f>Sahil!A60</f>
        <v>No</v>
      </c>
      <c r="Q60" s="13" t="str">
        <f>Sahil!B60</f>
        <v>Yes</v>
      </c>
      <c r="R60" s="13" t="str">
        <f t="shared" si="7"/>
        <v>No</v>
      </c>
      <c r="S60" s="13" t="str">
        <f>Sahil!D60</f>
        <v/>
      </c>
      <c r="T60" s="13" t="str">
        <f t="shared" si="18"/>
        <v>No</v>
      </c>
      <c r="U60" s="13">
        <f t="shared" si="9"/>
        <v>1</v>
      </c>
      <c r="V60" s="11" t="s">
        <v>370</v>
      </c>
      <c r="W60" s="11" t="s">
        <v>371</v>
      </c>
      <c r="X60" s="14" t="s">
        <v>372</v>
      </c>
      <c r="Y60" s="11" t="s">
        <v>373</v>
      </c>
    </row>
    <row r="61">
      <c r="A61" s="20" t="s">
        <v>374</v>
      </c>
      <c r="B61" s="21" t="s">
        <v>375</v>
      </c>
      <c r="C61" s="12" t="str">
        <f t="shared" si="1"/>
        <v>2017</v>
      </c>
      <c r="D61" s="21" t="s">
        <v>39</v>
      </c>
      <c r="E61" s="11" t="str">
        <f t="shared" si="2"/>
        <v>Agreement</v>
      </c>
      <c r="F61" s="13" t="str">
        <f>Dan!A61</f>
        <v>Yes</v>
      </c>
      <c r="G61" s="13" t="str">
        <f>Dan!B61</f>
        <v>Yes</v>
      </c>
      <c r="H61" s="11" t="str">
        <f t="shared" si="3"/>
        <v>Yes</v>
      </c>
      <c r="I61" s="11" t="str">
        <f>Dan!D61</f>
        <v/>
      </c>
      <c r="J61" s="13">
        <f t="shared" si="4"/>
        <v>1</v>
      </c>
      <c r="K61" s="13" t="str">
        <f>Arpan!A61</f>
        <v>Yes</v>
      </c>
      <c r="L61" s="13" t="str">
        <f>Arpan!B61</f>
        <v>Yes</v>
      </c>
      <c r="M61" s="13" t="str">
        <f t="shared" si="5"/>
        <v>Yes</v>
      </c>
      <c r="N61" s="13" t="str">
        <f>Arpan!D61</f>
        <v/>
      </c>
      <c r="O61" s="13">
        <f t="shared" si="6"/>
        <v>1</v>
      </c>
      <c r="P61" s="13" t="str">
        <f>Sahil!A61</f>
        <v>Yes</v>
      </c>
      <c r="Q61" s="13" t="str">
        <f>Sahil!B61</f>
        <v>Yes</v>
      </c>
      <c r="R61" s="13" t="str">
        <f t="shared" si="7"/>
        <v>Yes</v>
      </c>
      <c r="S61" s="13" t="str">
        <f>Sahil!D61</f>
        <v/>
      </c>
      <c r="T61" s="13" t="str">
        <f t="shared" si="18"/>
        <v>Yes</v>
      </c>
      <c r="U61" s="13">
        <f t="shared" si="9"/>
        <v>1</v>
      </c>
      <c r="V61" s="21" t="s">
        <v>376</v>
      </c>
      <c r="W61" s="21" t="s">
        <v>377</v>
      </c>
      <c r="X61" s="22" t="s">
        <v>378</v>
      </c>
      <c r="Y61" s="21" t="s">
        <v>379</v>
      </c>
    </row>
    <row r="62">
      <c r="A62" s="20" t="s">
        <v>380</v>
      </c>
      <c r="B62" s="21" t="s">
        <v>381</v>
      </c>
      <c r="C62" s="12" t="str">
        <f t="shared" si="1"/>
        <v>2022</v>
      </c>
      <c r="D62" s="21" t="s">
        <v>39</v>
      </c>
      <c r="E62" s="11" t="str">
        <f t="shared" si="2"/>
        <v>Agreement</v>
      </c>
      <c r="F62" s="13" t="str">
        <f>Dan!A62</f>
        <v>Yes</v>
      </c>
      <c r="G62" s="13" t="str">
        <f>Dan!B62</f>
        <v>Yes</v>
      </c>
      <c r="H62" s="11" t="str">
        <f t="shared" si="3"/>
        <v>Yes</v>
      </c>
      <c r="I62" s="11" t="str">
        <f>Dan!D62</f>
        <v/>
      </c>
      <c r="J62" s="13">
        <f t="shared" si="4"/>
        <v>1</v>
      </c>
      <c r="K62" s="13" t="str">
        <f>Arpan!A62</f>
        <v>Yes</v>
      </c>
      <c r="L62" s="13" t="str">
        <f>Arpan!B62</f>
        <v>Yes</v>
      </c>
      <c r="M62" s="13" t="str">
        <f t="shared" si="5"/>
        <v>Yes</v>
      </c>
      <c r="N62" s="13" t="str">
        <f>Arpan!D62</f>
        <v/>
      </c>
      <c r="O62" s="13">
        <f t="shared" si="6"/>
        <v>1</v>
      </c>
      <c r="P62" s="13" t="str">
        <f>Sahil!A62</f>
        <v>Yes</v>
      </c>
      <c r="Q62" s="13" t="str">
        <f>Sahil!B62</f>
        <v>Yes</v>
      </c>
      <c r="R62" s="13" t="str">
        <f t="shared" si="7"/>
        <v>Yes</v>
      </c>
      <c r="S62" s="13" t="str">
        <f>Sahil!D62</f>
        <v/>
      </c>
      <c r="T62" s="13" t="str">
        <f t="shared" si="18"/>
        <v>Yes</v>
      </c>
      <c r="U62" s="13">
        <f t="shared" si="9"/>
        <v>1</v>
      </c>
      <c r="V62" s="21" t="s">
        <v>382</v>
      </c>
      <c r="W62" s="21" t="s">
        <v>383</v>
      </c>
      <c r="X62" s="22" t="s">
        <v>384</v>
      </c>
      <c r="Y62" s="21" t="s">
        <v>385</v>
      </c>
    </row>
    <row r="63">
      <c r="A63" s="10" t="s">
        <v>386</v>
      </c>
      <c r="B63" s="11" t="s">
        <v>387</v>
      </c>
      <c r="C63" s="12" t="str">
        <f t="shared" si="1"/>
        <v>2024</v>
      </c>
      <c r="D63" s="11" t="s">
        <v>27</v>
      </c>
      <c r="E63" s="11" t="str">
        <f t="shared" si="2"/>
        <v>Agreement</v>
      </c>
      <c r="F63" s="13" t="str">
        <f>Dan!A63</f>
        <v>No</v>
      </c>
      <c r="G63" s="13" t="str">
        <f>Dan!B63</f>
        <v>No</v>
      </c>
      <c r="H63" s="11" t="str">
        <f t="shared" si="3"/>
        <v>No</v>
      </c>
      <c r="I63" s="11" t="str">
        <f>Dan!D63</f>
        <v/>
      </c>
      <c r="J63" s="13">
        <f t="shared" si="4"/>
        <v>1</v>
      </c>
      <c r="K63" s="13" t="str">
        <f>Arpan!A63</f>
        <v>No</v>
      </c>
      <c r="L63" s="13" t="str">
        <f>Arpan!B63</f>
        <v>No</v>
      </c>
      <c r="M63" s="13" t="str">
        <f t="shared" si="5"/>
        <v>No</v>
      </c>
      <c r="N63" s="13" t="str">
        <f>Arpan!D63</f>
        <v>Suicidal intent not clear</v>
      </c>
      <c r="O63" s="13">
        <f t="shared" si="6"/>
        <v>1</v>
      </c>
      <c r="P63" s="13" t="str">
        <f>Sahil!A63</f>
        <v>No</v>
      </c>
      <c r="Q63" s="13" t="str">
        <f>Sahil!B63</f>
        <v>No</v>
      </c>
      <c r="R63" s="13" t="str">
        <f t="shared" si="7"/>
        <v>No</v>
      </c>
      <c r="S63" s="13" t="str">
        <f>Sahil!D63</f>
        <v/>
      </c>
      <c r="T63" s="13" t="str">
        <f t="shared" si="18"/>
        <v>No</v>
      </c>
      <c r="U63" s="13">
        <f t="shared" si="9"/>
        <v>1</v>
      </c>
      <c r="V63" s="11" t="s">
        <v>388</v>
      </c>
      <c r="W63" s="11" t="s">
        <v>389</v>
      </c>
      <c r="X63" s="14" t="s">
        <v>390</v>
      </c>
      <c r="Y63" s="11" t="s">
        <v>391</v>
      </c>
    </row>
    <row r="64">
      <c r="A64" s="20" t="s">
        <v>392</v>
      </c>
      <c r="B64" s="21" t="s">
        <v>393</v>
      </c>
      <c r="C64" s="12" t="str">
        <f t="shared" si="1"/>
        <v>2014</v>
      </c>
      <c r="D64" s="21" t="s">
        <v>39</v>
      </c>
      <c r="E64" s="11" t="str">
        <f t="shared" si="2"/>
        <v>Agreement</v>
      </c>
      <c r="F64" s="13" t="str">
        <f>Dan!A64</f>
        <v>Yes</v>
      </c>
      <c r="G64" s="13" t="str">
        <f>Dan!B64</f>
        <v>Yes</v>
      </c>
      <c r="H64" s="11" t="str">
        <f t="shared" si="3"/>
        <v>Yes</v>
      </c>
      <c r="I64" s="11" t="str">
        <f>Dan!D64</f>
        <v/>
      </c>
      <c r="J64" s="13">
        <f t="shared" si="4"/>
        <v>1</v>
      </c>
      <c r="K64" s="13" t="str">
        <f>Arpan!A64</f>
        <v>Yes</v>
      </c>
      <c r="L64" s="13" t="str">
        <f>Arpan!B64</f>
        <v>Yes</v>
      </c>
      <c r="M64" s="13" t="str">
        <f t="shared" si="5"/>
        <v>Yes</v>
      </c>
      <c r="N64" s="13" t="str">
        <f>Arpan!D64</f>
        <v/>
      </c>
      <c r="O64" s="13">
        <f t="shared" si="6"/>
        <v>1</v>
      </c>
      <c r="P64" s="13" t="str">
        <f>Sahil!A64</f>
        <v>Yes</v>
      </c>
      <c r="Q64" s="13" t="str">
        <f>Sahil!B64</f>
        <v>Yes</v>
      </c>
      <c r="R64" s="13" t="str">
        <f t="shared" si="7"/>
        <v>Yes</v>
      </c>
      <c r="S64" s="13" t="str">
        <f>Sahil!D64</f>
        <v/>
      </c>
      <c r="T64" s="13" t="str">
        <f t="shared" si="18"/>
        <v>Yes</v>
      </c>
      <c r="U64" s="13">
        <f t="shared" si="9"/>
        <v>1</v>
      </c>
      <c r="V64" s="21" t="s">
        <v>394</v>
      </c>
      <c r="W64" s="21" t="s">
        <v>395</v>
      </c>
      <c r="X64" s="22" t="s">
        <v>396</v>
      </c>
      <c r="Y64" s="21" t="s">
        <v>397</v>
      </c>
    </row>
    <row r="65">
      <c r="A65" s="10" t="s">
        <v>398</v>
      </c>
      <c r="B65" s="11" t="s">
        <v>399</v>
      </c>
      <c r="C65" s="12" t="str">
        <f t="shared" si="1"/>
        <v>2024</v>
      </c>
      <c r="D65" s="11" t="s">
        <v>27</v>
      </c>
      <c r="E65" s="11" t="str">
        <f t="shared" si="2"/>
        <v>Agreement</v>
      </c>
      <c r="F65" s="13" t="str">
        <f>Dan!A65</f>
        <v>No</v>
      </c>
      <c r="G65" s="13" t="str">
        <f>Dan!B65</f>
        <v>No</v>
      </c>
      <c r="H65" s="11" t="str">
        <f t="shared" si="3"/>
        <v>No</v>
      </c>
      <c r="I65" s="11" t="str">
        <f>Dan!D65</f>
        <v/>
      </c>
      <c r="J65" s="13">
        <f t="shared" si="4"/>
        <v>1</v>
      </c>
      <c r="K65" s="13" t="str">
        <f>Arpan!A65</f>
        <v>No</v>
      </c>
      <c r="L65" s="13" t="str">
        <f>Arpan!B65</f>
        <v>No</v>
      </c>
      <c r="M65" s="13" t="str">
        <f t="shared" si="5"/>
        <v>No</v>
      </c>
      <c r="N65" s="13" t="str">
        <f>Arpan!D65</f>
        <v/>
      </c>
      <c r="O65" s="13">
        <f t="shared" si="6"/>
        <v>1</v>
      </c>
      <c r="P65" s="13" t="str">
        <f>Sahil!A65</f>
        <v>No</v>
      </c>
      <c r="Q65" s="13" t="str">
        <f>Sahil!B65</f>
        <v>No</v>
      </c>
      <c r="R65" s="13" t="str">
        <f t="shared" si="7"/>
        <v>No</v>
      </c>
      <c r="S65" s="13" t="str">
        <f>Sahil!D65</f>
        <v/>
      </c>
      <c r="T65" s="13" t="str">
        <f t="shared" si="18"/>
        <v>No</v>
      </c>
      <c r="U65" s="13">
        <f t="shared" si="9"/>
        <v>1</v>
      </c>
      <c r="V65" s="11" t="s">
        <v>400</v>
      </c>
      <c r="W65" s="11" t="s">
        <v>401</v>
      </c>
      <c r="X65" s="14" t="s">
        <v>402</v>
      </c>
      <c r="Y65" s="11" t="s">
        <v>403</v>
      </c>
    </row>
    <row r="66">
      <c r="A66" s="10" t="s">
        <v>404</v>
      </c>
      <c r="B66" s="11" t="s">
        <v>405</v>
      </c>
      <c r="C66" s="12" t="str">
        <f t="shared" si="1"/>
        <v>2024</v>
      </c>
      <c r="D66" s="11" t="s">
        <v>27</v>
      </c>
      <c r="E66" s="11" t="str">
        <f t="shared" si="2"/>
        <v>Agreement</v>
      </c>
      <c r="F66" s="13" t="str">
        <f>Dan!A66</f>
        <v>No</v>
      </c>
      <c r="G66" s="13" t="str">
        <f>Dan!B66</f>
        <v>No</v>
      </c>
      <c r="H66" s="11" t="str">
        <f t="shared" si="3"/>
        <v>No</v>
      </c>
      <c r="I66" s="11" t="str">
        <f>Dan!D66</f>
        <v/>
      </c>
      <c r="J66" s="13">
        <f t="shared" si="4"/>
        <v>1</v>
      </c>
      <c r="K66" s="13" t="str">
        <f>Arpan!A66</f>
        <v>No</v>
      </c>
      <c r="L66" s="13" t="str">
        <f>Arpan!B66</f>
        <v>No</v>
      </c>
      <c r="M66" s="13" t="str">
        <f t="shared" si="5"/>
        <v>No</v>
      </c>
      <c r="N66" s="13" t="str">
        <f>Arpan!D66</f>
        <v/>
      </c>
      <c r="O66" s="13">
        <f t="shared" si="6"/>
        <v>1</v>
      </c>
      <c r="P66" s="13" t="str">
        <f>Sahil!A66</f>
        <v>No</v>
      </c>
      <c r="Q66" s="13" t="str">
        <f>Sahil!B66</f>
        <v>No</v>
      </c>
      <c r="R66" s="13" t="str">
        <f t="shared" si="7"/>
        <v>No</v>
      </c>
      <c r="S66" s="13" t="str">
        <f>Sahil!D66</f>
        <v/>
      </c>
      <c r="T66" s="13" t="str">
        <f t="shared" si="18"/>
        <v>No</v>
      </c>
      <c r="U66" s="13">
        <f t="shared" si="9"/>
        <v>1</v>
      </c>
      <c r="V66" s="11" t="s">
        <v>406</v>
      </c>
      <c r="W66" s="11" t="s">
        <v>407</v>
      </c>
      <c r="X66" s="14" t="s">
        <v>408</v>
      </c>
      <c r="Y66" s="11" t="s">
        <v>409</v>
      </c>
    </row>
    <row r="67">
      <c r="A67" s="10" t="s">
        <v>410</v>
      </c>
      <c r="B67" s="11" t="s">
        <v>411</v>
      </c>
      <c r="C67" s="12" t="str">
        <f t="shared" si="1"/>
        <v>2024</v>
      </c>
      <c r="D67" s="11" t="s">
        <v>27</v>
      </c>
      <c r="E67" s="11" t="str">
        <f t="shared" si="2"/>
        <v>Agreement</v>
      </c>
      <c r="F67" s="13" t="str">
        <f>Dan!A67</f>
        <v>No</v>
      </c>
      <c r="G67" s="13" t="str">
        <f>Dan!B67</f>
        <v>No</v>
      </c>
      <c r="H67" s="11" t="str">
        <f t="shared" si="3"/>
        <v>No</v>
      </c>
      <c r="I67" s="11" t="str">
        <f>Dan!D67</f>
        <v/>
      </c>
      <c r="J67" s="13">
        <f t="shared" si="4"/>
        <v>1</v>
      </c>
      <c r="K67" s="13" t="str">
        <f>Arpan!A67</f>
        <v>No</v>
      </c>
      <c r="L67" s="13" t="str">
        <f>Arpan!B67</f>
        <v>No</v>
      </c>
      <c r="M67" s="13" t="str">
        <f t="shared" si="5"/>
        <v>No</v>
      </c>
      <c r="N67" s="13" t="str">
        <f>Arpan!D67</f>
        <v/>
      </c>
      <c r="O67" s="13">
        <f t="shared" si="6"/>
        <v>1</v>
      </c>
      <c r="P67" s="13" t="str">
        <f>Sahil!A67</f>
        <v>No</v>
      </c>
      <c r="Q67" s="13" t="str">
        <f>Sahil!B67</f>
        <v>No</v>
      </c>
      <c r="R67" s="13" t="str">
        <f t="shared" si="7"/>
        <v>No</v>
      </c>
      <c r="S67" s="13" t="str">
        <f>Sahil!D67</f>
        <v/>
      </c>
      <c r="T67" s="13" t="str">
        <f t="shared" si="18"/>
        <v>No</v>
      </c>
      <c r="U67" s="13">
        <f t="shared" si="9"/>
        <v>1</v>
      </c>
      <c r="V67" s="11" t="s">
        <v>412</v>
      </c>
      <c r="W67" s="11" t="s">
        <v>413</v>
      </c>
      <c r="X67" s="14" t="s">
        <v>414</v>
      </c>
      <c r="Y67" s="11" t="s">
        <v>415</v>
      </c>
    </row>
    <row r="68">
      <c r="A68" s="10" t="s">
        <v>416</v>
      </c>
      <c r="B68" s="11" t="s">
        <v>417</v>
      </c>
      <c r="C68" s="12" t="str">
        <f t="shared" si="1"/>
        <v>2024</v>
      </c>
      <c r="D68" s="11" t="s">
        <v>27</v>
      </c>
      <c r="E68" s="11" t="str">
        <f t="shared" si="2"/>
        <v>Agreement</v>
      </c>
      <c r="F68" s="13" t="str">
        <f>Dan!A68</f>
        <v>No</v>
      </c>
      <c r="G68" s="13" t="str">
        <f>Dan!B68</f>
        <v>No</v>
      </c>
      <c r="H68" s="11" t="str">
        <f t="shared" si="3"/>
        <v>No</v>
      </c>
      <c r="I68" s="11" t="str">
        <f>Dan!D68</f>
        <v/>
      </c>
      <c r="J68" s="13">
        <f t="shared" si="4"/>
        <v>1</v>
      </c>
      <c r="K68" s="13" t="str">
        <f>Arpan!A68</f>
        <v>No</v>
      </c>
      <c r="L68" s="13" t="str">
        <f>Arpan!B68</f>
        <v>No</v>
      </c>
      <c r="M68" s="13" t="str">
        <f t="shared" si="5"/>
        <v>No</v>
      </c>
      <c r="N68" s="13" t="str">
        <f>Arpan!D68</f>
        <v/>
      </c>
      <c r="O68" s="13">
        <f t="shared" si="6"/>
        <v>1</v>
      </c>
      <c r="P68" s="13" t="str">
        <f>Sahil!A68</f>
        <v>No</v>
      </c>
      <c r="Q68" s="13" t="str">
        <f>Sahil!B68</f>
        <v>No</v>
      </c>
      <c r="R68" s="13" t="str">
        <f t="shared" si="7"/>
        <v>No</v>
      </c>
      <c r="S68" s="13" t="str">
        <f>Sahil!D68</f>
        <v/>
      </c>
      <c r="T68" s="13" t="str">
        <f t="shared" si="18"/>
        <v>No</v>
      </c>
      <c r="U68" s="13">
        <f t="shared" si="9"/>
        <v>1</v>
      </c>
      <c r="V68" s="11" t="s">
        <v>418</v>
      </c>
      <c r="W68" s="11" t="s">
        <v>419</v>
      </c>
      <c r="X68" s="14" t="s">
        <v>420</v>
      </c>
      <c r="Y68" s="11" t="s">
        <v>421</v>
      </c>
    </row>
    <row r="69">
      <c r="A69" s="15" t="s">
        <v>422</v>
      </c>
      <c r="B69" s="16" t="s">
        <v>423</v>
      </c>
      <c r="C69" s="12" t="str">
        <f t="shared" si="1"/>
        <v>2022</v>
      </c>
      <c r="D69" s="16" t="s">
        <v>39</v>
      </c>
      <c r="E69" s="17" t="str">
        <f t="shared" si="2"/>
        <v>Disagreement</v>
      </c>
      <c r="F69" s="18" t="str">
        <f>Dan!A69</f>
        <v>Yes</v>
      </c>
      <c r="G69" s="18" t="str">
        <f>Dan!B69</f>
        <v>Yes</v>
      </c>
      <c r="H69" s="17" t="str">
        <f t="shared" si="3"/>
        <v>Yes</v>
      </c>
      <c r="I69" s="17" t="str">
        <f>Dan!D69</f>
        <v/>
      </c>
      <c r="J69" s="18">
        <f t="shared" si="4"/>
        <v>1</v>
      </c>
      <c r="K69" s="18" t="str">
        <f>Arpan!A69</f>
        <v>Yes</v>
      </c>
      <c r="L69" s="18" t="str">
        <f>Arpan!B69</f>
        <v>No</v>
      </c>
      <c r="M69" s="18" t="str">
        <f t="shared" si="5"/>
        <v>No</v>
      </c>
      <c r="N69" s="18" t="str">
        <f>Arpan!D69</f>
        <v>Suicidal intent unclear</v>
      </c>
      <c r="O69" s="18">
        <f t="shared" si="6"/>
        <v>0</v>
      </c>
      <c r="P69" s="18" t="str">
        <f>Sahil!A69</f>
        <v>Yes</v>
      </c>
      <c r="Q69" s="18" t="str">
        <f>Sahil!B69</f>
        <v>No</v>
      </c>
      <c r="R69" s="18" t="str">
        <f t="shared" si="7"/>
        <v>No</v>
      </c>
      <c r="S69" s="18" t="str">
        <f>Sahil!D69</f>
        <v>Possible marginal case. No clear evidence that the deceased acted with suicidal intent and perhaps only died because her expected check from staff was delayed</v>
      </c>
      <c r="T69" s="17" t="s">
        <v>27</v>
      </c>
      <c r="U69" s="18">
        <f t="shared" si="9"/>
        <v>0</v>
      </c>
      <c r="V69" s="16" t="s">
        <v>424</v>
      </c>
      <c r="W69" s="16" t="s">
        <v>425</v>
      </c>
      <c r="X69" s="19" t="s">
        <v>426</v>
      </c>
      <c r="Y69" s="16" t="s">
        <v>427</v>
      </c>
    </row>
    <row r="70">
      <c r="A70" s="10" t="s">
        <v>428</v>
      </c>
      <c r="B70" s="11" t="s">
        <v>429</v>
      </c>
      <c r="C70" s="12" t="str">
        <f t="shared" si="1"/>
        <v>2024</v>
      </c>
      <c r="D70" s="11" t="s">
        <v>27</v>
      </c>
      <c r="E70" s="11" t="str">
        <f t="shared" si="2"/>
        <v>Agreement</v>
      </c>
      <c r="F70" s="13" t="str">
        <f>Dan!A70</f>
        <v>No</v>
      </c>
      <c r="G70" s="13" t="str">
        <f>Dan!B70</f>
        <v>No</v>
      </c>
      <c r="H70" s="11" t="str">
        <f t="shared" si="3"/>
        <v>No</v>
      </c>
      <c r="I70" s="11" t="str">
        <f>Dan!D70</f>
        <v/>
      </c>
      <c r="J70" s="13">
        <f t="shared" si="4"/>
        <v>1</v>
      </c>
      <c r="K70" s="13" t="str">
        <f>Arpan!A70</f>
        <v>No</v>
      </c>
      <c r="L70" s="13" t="str">
        <f>Arpan!B70</f>
        <v>No</v>
      </c>
      <c r="M70" s="13" t="str">
        <f t="shared" si="5"/>
        <v>No</v>
      </c>
      <c r="N70" s="13" t="str">
        <f>Arpan!D70</f>
        <v/>
      </c>
      <c r="O70" s="13">
        <f t="shared" si="6"/>
        <v>1</v>
      </c>
      <c r="P70" s="13" t="str">
        <f>Sahil!A70</f>
        <v>No</v>
      </c>
      <c r="Q70" s="13" t="str">
        <f>Sahil!B70</f>
        <v>No</v>
      </c>
      <c r="R70" s="13" t="str">
        <f t="shared" si="7"/>
        <v>No</v>
      </c>
      <c r="S70" s="13" t="str">
        <f>Sahil!D70</f>
        <v/>
      </c>
      <c r="T70" s="13" t="str">
        <f t="shared" ref="T70:T76" si="19">IF(E70="Agreement", H70, "")</f>
        <v>No</v>
      </c>
      <c r="U70" s="13">
        <f t="shared" si="9"/>
        <v>1</v>
      </c>
      <c r="V70" s="11" t="s">
        <v>430</v>
      </c>
      <c r="W70" s="11" t="s">
        <v>431</v>
      </c>
      <c r="X70" s="14" t="s">
        <v>432</v>
      </c>
      <c r="Y70" s="11" t="s">
        <v>433</v>
      </c>
    </row>
    <row r="71">
      <c r="A71" s="10" t="s">
        <v>434</v>
      </c>
      <c r="B71" s="11" t="s">
        <v>435</v>
      </c>
      <c r="C71" s="12" t="str">
        <f t="shared" si="1"/>
        <v>2024</v>
      </c>
      <c r="D71" s="11" t="s">
        <v>27</v>
      </c>
      <c r="E71" s="11" t="str">
        <f t="shared" si="2"/>
        <v>Agreement</v>
      </c>
      <c r="F71" s="13" t="str">
        <f>Dan!A71</f>
        <v>No</v>
      </c>
      <c r="G71" s="13" t="str">
        <f>Dan!B71</f>
        <v>No</v>
      </c>
      <c r="H71" s="11" t="str">
        <f t="shared" si="3"/>
        <v>No</v>
      </c>
      <c r="I71" s="11" t="str">
        <f>Dan!D71</f>
        <v/>
      </c>
      <c r="J71" s="13">
        <f t="shared" si="4"/>
        <v>1</v>
      </c>
      <c r="K71" s="13" t="str">
        <f>Arpan!A71</f>
        <v>No</v>
      </c>
      <c r="L71" s="13" t="str">
        <f>Arpan!B71</f>
        <v>No</v>
      </c>
      <c r="M71" s="13" t="str">
        <f t="shared" si="5"/>
        <v>No</v>
      </c>
      <c r="N71" s="13" t="str">
        <f>Arpan!D71</f>
        <v/>
      </c>
      <c r="O71" s="13">
        <f t="shared" si="6"/>
        <v>1</v>
      </c>
      <c r="P71" s="13" t="str">
        <f>Sahil!A71</f>
        <v/>
      </c>
      <c r="Q71" s="13" t="str">
        <f>Sahil!B71</f>
        <v>No</v>
      </c>
      <c r="R71" s="13" t="str">
        <f t="shared" si="7"/>
        <v>No</v>
      </c>
      <c r="S71" s="13" t="str">
        <f>Sahil!D71</f>
        <v/>
      </c>
      <c r="T71" s="13" t="str">
        <f t="shared" si="19"/>
        <v>No</v>
      </c>
      <c r="U71" s="13">
        <f t="shared" si="9"/>
        <v>1</v>
      </c>
      <c r="V71" s="11" t="s">
        <v>436</v>
      </c>
      <c r="W71" s="11" t="s">
        <v>437</v>
      </c>
      <c r="X71" s="14" t="s">
        <v>438</v>
      </c>
      <c r="Y71" s="11" t="s">
        <v>439</v>
      </c>
    </row>
    <row r="72">
      <c r="A72" s="10" t="s">
        <v>440</v>
      </c>
      <c r="B72" s="11" t="s">
        <v>441</v>
      </c>
      <c r="C72" s="12" t="str">
        <f t="shared" si="1"/>
        <v>2024</v>
      </c>
      <c r="D72" s="11" t="s">
        <v>27</v>
      </c>
      <c r="E72" s="11" t="str">
        <f t="shared" si="2"/>
        <v>Agreement</v>
      </c>
      <c r="F72" s="13" t="str">
        <f>Dan!A72</f>
        <v>No</v>
      </c>
      <c r="G72" s="13" t="str">
        <f>Dan!B72</f>
        <v>No</v>
      </c>
      <c r="H72" s="11" t="str">
        <f t="shared" si="3"/>
        <v>No</v>
      </c>
      <c r="I72" s="11" t="str">
        <f>Dan!D72</f>
        <v/>
      </c>
      <c r="J72" s="13">
        <f t="shared" si="4"/>
        <v>1</v>
      </c>
      <c r="K72" s="13" t="str">
        <f>Arpan!A72</f>
        <v>No</v>
      </c>
      <c r="L72" s="13" t="str">
        <f>Arpan!B72</f>
        <v>No</v>
      </c>
      <c r="M72" s="13" t="str">
        <f t="shared" si="5"/>
        <v>No</v>
      </c>
      <c r="N72" s="13" t="str">
        <f>Arpan!D72</f>
        <v>Suicidal intent unclear</v>
      </c>
      <c r="O72" s="13">
        <f t="shared" si="6"/>
        <v>1</v>
      </c>
      <c r="P72" s="13" t="str">
        <f>Sahil!A72</f>
        <v>No</v>
      </c>
      <c r="Q72" s="13" t="str">
        <f>Sahil!B72</f>
        <v>No</v>
      </c>
      <c r="R72" s="13" t="str">
        <f t="shared" si="7"/>
        <v>No</v>
      </c>
      <c r="S72" s="13" t="str">
        <f>Sahil!D72</f>
        <v/>
      </c>
      <c r="T72" s="13" t="str">
        <f t="shared" si="19"/>
        <v>No</v>
      </c>
      <c r="U72" s="13">
        <f t="shared" si="9"/>
        <v>1</v>
      </c>
      <c r="V72" s="11" t="s">
        <v>442</v>
      </c>
      <c r="W72" s="11" t="s">
        <v>443</v>
      </c>
      <c r="X72" s="14" t="s">
        <v>444</v>
      </c>
      <c r="Y72" s="11" t="s">
        <v>445</v>
      </c>
    </row>
    <row r="73">
      <c r="A73" s="10" t="s">
        <v>446</v>
      </c>
      <c r="B73" s="11" t="s">
        <v>447</v>
      </c>
      <c r="C73" s="12" t="str">
        <f t="shared" si="1"/>
        <v>2024</v>
      </c>
      <c r="D73" s="11" t="s">
        <v>27</v>
      </c>
      <c r="E73" s="11" t="str">
        <f t="shared" si="2"/>
        <v>Agreement</v>
      </c>
      <c r="F73" s="13" t="str">
        <f>Dan!A73</f>
        <v>No</v>
      </c>
      <c r="G73" s="13" t="str">
        <f>Dan!B73</f>
        <v>No</v>
      </c>
      <c r="H73" s="11" t="str">
        <f t="shared" si="3"/>
        <v>No</v>
      </c>
      <c r="I73" s="11" t="str">
        <f>Dan!D73</f>
        <v/>
      </c>
      <c r="J73" s="13">
        <f t="shared" si="4"/>
        <v>1</v>
      </c>
      <c r="K73" s="13" t="str">
        <f>Arpan!A73</f>
        <v>No</v>
      </c>
      <c r="L73" s="13" t="str">
        <f>Arpan!B73</f>
        <v>No</v>
      </c>
      <c r="M73" s="13" t="str">
        <f t="shared" si="5"/>
        <v>No</v>
      </c>
      <c r="N73" s="13" t="str">
        <f>Arpan!D73</f>
        <v/>
      </c>
      <c r="O73" s="13">
        <f t="shared" si="6"/>
        <v>1</v>
      </c>
      <c r="P73" s="13" t="str">
        <f>Sahil!A73</f>
        <v>No</v>
      </c>
      <c r="Q73" s="13" t="str">
        <f>Sahil!B73</f>
        <v>No</v>
      </c>
      <c r="R73" s="13" t="str">
        <f t="shared" si="7"/>
        <v>No</v>
      </c>
      <c r="S73" s="13" t="str">
        <f>Sahil!D73</f>
        <v/>
      </c>
      <c r="T73" s="13" t="str">
        <f t="shared" si="19"/>
        <v>No</v>
      </c>
      <c r="U73" s="13">
        <f t="shared" si="9"/>
        <v>1</v>
      </c>
      <c r="V73" s="11" t="s">
        <v>448</v>
      </c>
      <c r="W73" s="11" t="s">
        <v>449</v>
      </c>
      <c r="X73" s="14" t="s">
        <v>450</v>
      </c>
      <c r="Y73" s="11" t="s">
        <v>451</v>
      </c>
    </row>
    <row r="74">
      <c r="A74" s="20" t="s">
        <v>452</v>
      </c>
      <c r="B74" s="21" t="s">
        <v>453</v>
      </c>
      <c r="C74" s="12" t="str">
        <f t="shared" si="1"/>
        <v>2016</v>
      </c>
      <c r="D74" s="21" t="s">
        <v>39</v>
      </c>
      <c r="E74" s="11" t="str">
        <f t="shared" si="2"/>
        <v>Agreement</v>
      </c>
      <c r="F74" s="13" t="str">
        <f>Dan!A74</f>
        <v>Yes</v>
      </c>
      <c r="G74" s="13" t="str">
        <f>Dan!B74</f>
        <v>Yes</v>
      </c>
      <c r="H74" s="11" t="str">
        <f t="shared" si="3"/>
        <v>Yes</v>
      </c>
      <c r="I74" s="11" t="str">
        <f>Dan!D74</f>
        <v/>
      </c>
      <c r="J74" s="13">
        <f t="shared" si="4"/>
        <v>1</v>
      </c>
      <c r="K74" s="13" t="str">
        <f>Arpan!A74</f>
        <v>Yes</v>
      </c>
      <c r="L74" s="13" t="str">
        <f>Arpan!B74</f>
        <v>Yes</v>
      </c>
      <c r="M74" s="13" t="str">
        <f t="shared" si="5"/>
        <v>Yes</v>
      </c>
      <c r="N74" s="13" t="str">
        <f>Arpan!D74</f>
        <v/>
      </c>
      <c r="O74" s="13">
        <f t="shared" si="6"/>
        <v>1</v>
      </c>
      <c r="P74" s="13" t="str">
        <f>Sahil!A74</f>
        <v>Yes</v>
      </c>
      <c r="Q74" s="13" t="str">
        <f>Sahil!B74</f>
        <v>Yes</v>
      </c>
      <c r="R74" s="13" t="str">
        <f t="shared" si="7"/>
        <v>Yes</v>
      </c>
      <c r="S74" s="13" t="str">
        <f>Sahil!D74</f>
        <v/>
      </c>
      <c r="T74" s="13" t="str">
        <f t="shared" si="19"/>
        <v>Yes</v>
      </c>
      <c r="U74" s="13">
        <f t="shared" si="9"/>
        <v>1</v>
      </c>
      <c r="V74" s="21" t="s">
        <v>454</v>
      </c>
      <c r="W74" s="21" t="s">
        <v>455</v>
      </c>
      <c r="X74" s="22" t="s">
        <v>456</v>
      </c>
      <c r="Y74" s="21" t="s">
        <v>457</v>
      </c>
    </row>
    <row r="75">
      <c r="A75" s="20" t="s">
        <v>458</v>
      </c>
      <c r="B75" s="21" t="s">
        <v>459</v>
      </c>
      <c r="C75" s="12" t="str">
        <f t="shared" si="1"/>
        <v>2014</v>
      </c>
      <c r="D75" s="21" t="s">
        <v>39</v>
      </c>
      <c r="E75" s="11" t="str">
        <f t="shared" si="2"/>
        <v>Agreement</v>
      </c>
      <c r="F75" s="13" t="str">
        <f>Dan!A75</f>
        <v>Yes</v>
      </c>
      <c r="G75" s="13" t="str">
        <f>Dan!B75</f>
        <v>Yes</v>
      </c>
      <c r="H75" s="11" t="str">
        <f t="shared" si="3"/>
        <v>Yes</v>
      </c>
      <c r="I75" s="11" t="str">
        <f>Dan!D75</f>
        <v/>
      </c>
      <c r="J75" s="13">
        <f t="shared" si="4"/>
        <v>1</v>
      </c>
      <c r="K75" s="13" t="str">
        <f>Arpan!A75</f>
        <v>Yes</v>
      </c>
      <c r="L75" s="13" t="str">
        <f>Arpan!B75</f>
        <v>Yes</v>
      </c>
      <c r="M75" s="13" t="str">
        <f t="shared" si="5"/>
        <v>Yes</v>
      </c>
      <c r="N75" s="13" t="str">
        <f>Arpan!D75</f>
        <v/>
      </c>
      <c r="O75" s="13">
        <f t="shared" si="6"/>
        <v>1</v>
      </c>
      <c r="P75" s="13" t="str">
        <f>Sahil!A75</f>
        <v>Yes</v>
      </c>
      <c r="Q75" s="13" t="str">
        <f>Sahil!B75</f>
        <v>Yes</v>
      </c>
      <c r="R75" s="13" t="str">
        <f t="shared" si="7"/>
        <v>Yes</v>
      </c>
      <c r="S75" s="13" t="str">
        <f>Sahil!D75</f>
        <v/>
      </c>
      <c r="T75" s="13" t="str">
        <f t="shared" si="19"/>
        <v>Yes</v>
      </c>
      <c r="U75" s="13">
        <f t="shared" si="9"/>
        <v>1</v>
      </c>
      <c r="V75" s="21" t="s">
        <v>460</v>
      </c>
      <c r="W75" s="21" t="s">
        <v>461</v>
      </c>
      <c r="X75" s="22" t="s">
        <v>462</v>
      </c>
      <c r="Y75" s="21" t="s">
        <v>463</v>
      </c>
    </row>
    <row r="76">
      <c r="A76" s="20" t="s">
        <v>464</v>
      </c>
      <c r="B76" s="21" t="s">
        <v>465</v>
      </c>
      <c r="C76" s="12" t="str">
        <f t="shared" si="1"/>
        <v>2019</v>
      </c>
      <c r="D76" s="21" t="s">
        <v>39</v>
      </c>
      <c r="E76" s="11" t="str">
        <f t="shared" si="2"/>
        <v>Agreement</v>
      </c>
      <c r="F76" s="13" t="str">
        <f>Dan!A76</f>
        <v>Yes</v>
      </c>
      <c r="G76" s="13" t="str">
        <f>Dan!B76</f>
        <v>Yes</v>
      </c>
      <c r="H76" s="11" t="str">
        <f t="shared" si="3"/>
        <v>Yes</v>
      </c>
      <c r="I76" s="11" t="str">
        <f>Dan!D76</f>
        <v/>
      </c>
      <c r="J76" s="13">
        <f t="shared" si="4"/>
        <v>1</v>
      </c>
      <c r="K76" s="13" t="str">
        <f>Arpan!A76</f>
        <v>Yes</v>
      </c>
      <c r="L76" s="13" t="str">
        <f>Arpan!B76</f>
        <v>Yes</v>
      </c>
      <c r="M76" s="13" t="str">
        <f t="shared" si="5"/>
        <v>Yes</v>
      </c>
      <c r="N76" s="13" t="str">
        <f>Arpan!D76</f>
        <v/>
      </c>
      <c r="O76" s="13">
        <f t="shared" si="6"/>
        <v>1</v>
      </c>
      <c r="P76" s="13" t="str">
        <f>Sahil!A76</f>
        <v>Yes</v>
      </c>
      <c r="Q76" s="13" t="str">
        <f>Sahil!B76</f>
        <v>Yes</v>
      </c>
      <c r="R76" s="13" t="str">
        <f t="shared" si="7"/>
        <v>Yes</v>
      </c>
      <c r="S76" s="13" t="str">
        <f>Sahil!D76</f>
        <v/>
      </c>
      <c r="T76" s="13" t="str">
        <f t="shared" si="19"/>
        <v>Yes</v>
      </c>
      <c r="U76" s="13">
        <f t="shared" si="9"/>
        <v>1</v>
      </c>
      <c r="V76" s="21" t="s">
        <v>466</v>
      </c>
      <c r="W76" s="21" t="s">
        <v>467</v>
      </c>
      <c r="X76" s="22" t="s">
        <v>468</v>
      </c>
      <c r="Y76" s="21" t="s">
        <v>469</v>
      </c>
    </row>
    <row r="77">
      <c r="A77" s="15" t="s">
        <v>470</v>
      </c>
      <c r="B77" s="16" t="s">
        <v>471</v>
      </c>
      <c r="C77" s="12" t="str">
        <f t="shared" si="1"/>
        <v>2015</v>
      </c>
      <c r="D77" s="16" t="s">
        <v>39</v>
      </c>
      <c r="E77" s="17" t="str">
        <f t="shared" si="2"/>
        <v>Disagreement</v>
      </c>
      <c r="F77" s="18" t="str">
        <f>Dan!A77</f>
        <v>No</v>
      </c>
      <c r="G77" s="18" t="str">
        <f>Dan!B77</f>
        <v>Yes</v>
      </c>
      <c r="H77" s="17" t="str">
        <f t="shared" si="3"/>
        <v>No</v>
      </c>
      <c r="I77" s="17" t="str">
        <f>Dan!D77</f>
        <v/>
      </c>
      <c r="J77" s="18">
        <f t="shared" si="4"/>
        <v>0</v>
      </c>
      <c r="K77" s="18" t="str">
        <f>Arpan!A77</f>
        <v>No</v>
      </c>
      <c r="L77" s="18" t="str">
        <f>Arpan!B77</f>
        <v>Yes</v>
      </c>
      <c r="M77" s="18" t="str">
        <f t="shared" si="5"/>
        <v>No</v>
      </c>
      <c r="N77" s="18" t="str">
        <f>Arpan!D77</f>
        <v/>
      </c>
      <c r="O77" s="18">
        <f t="shared" si="6"/>
        <v>0</v>
      </c>
      <c r="P77" s="18" t="str">
        <f>Sahil!A77</f>
        <v>Yes</v>
      </c>
      <c r="Q77" s="18" t="str">
        <f>Sahil!B77</f>
        <v>Yes</v>
      </c>
      <c r="R77" s="18" t="str">
        <f t="shared" si="7"/>
        <v>Yes</v>
      </c>
      <c r="S77" s="18" t="str">
        <f>Sahil!D77</f>
        <v/>
      </c>
      <c r="T77" s="17" t="s">
        <v>39</v>
      </c>
      <c r="U77" s="18">
        <f t="shared" si="9"/>
        <v>1</v>
      </c>
      <c r="V77" s="16" t="s">
        <v>472</v>
      </c>
      <c r="W77" s="16" t="s">
        <v>473</v>
      </c>
      <c r="X77" s="19" t="s">
        <v>474</v>
      </c>
      <c r="Y77" s="16" t="s">
        <v>475</v>
      </c>
    </row>
    <row r="78">
      <c r="A78" s="20" t="s">
        <v>476</v>
      </c>
      <c r="B78" s="21" t="s">
        <v>477</v>
      </c>
      <c r="C78" s="12" t="str">
        <f t="shared" si="1"/>
        <v>2014</v>
      </c>
      <c r="D78" s="21" t="s">
        <v>39</v>
      </c>
      <c r="E78" s="11" t="str">
        <f t="shared" si="2"/>
        <v>Agreement</v>
      </c>
      <c r="F78" s="13" t="str">
        <f>Dan!A78</f>
        <v>Yes</v>
      </c>
      <c r="G78" s="13" t="str">
        <f>Dan!B78</f>
        <v>Yes</v>
      </c>
      <c r="H78" s="11" t="str">
        <f t="shared" si="3"/>
        <v>Yes</v>
      </c>
      <c r="I78" s="11" t="str">
        <f>Dan!D78</f>
        <v/>
      </c>
      <c r="J78" s="13">
        <f t="shared" si="4"/>
        <v>1</v>
      </c>
      <c r="K78" s="13" t="str">
        <f>Arpan!A78</f>
        <v>Yes</v>
      </c>
      <c r="L78" s="13" t="str">
        <f>Arpan!B78</f>
        <v>Yes</v>
      </c>
      <c r="M78" s="13" t="str">
        <f t="shared" si="5"/>
        <v>Yes</v>
      </c>
      <c r="N78" s="13" t="str">
        <f>Arpan!D78</f>
        <v/>
      </c>
      <c r="O78" s="13">
        <f t="shared" si="6"/>
        <v>1</v>
      </c>
      <c r="P78" s="13" t="str">
        <f>Sahil!A78</f>
        <v>Yes</v>
      </c>
      <c r="Q78" s="13" t="str">
        <f>Sahil!B78</f>
        <v>Yes</v>
      </c>
      <c r="R78" s="13" t="str">
        <f t="shared" si="7"/>
        <v>Yes</v>
      </c>
      <c r="S78" s="13" t="str">
        <f>Sahil!D78</f>
        <v/>
      </c>
      <c r="T78" s="13" t="str">
        <f t="shared" ref="T78:T96" si="20">IF(E78="Agreement", H78, "")</f>
        <v>Yes</v>
      </c>
      <c r="U78" s="13">
        <f t="shared" si="9"/>
        <v>1</v>
      </c>
      <c r="V78" s="21" t="s">
        <v>478</v>
      </c>
      <c r="W78" s="21" t="s">
        <v>479</v>
      </c>
      <c r="X78" s="22" t="s">
        <v>480</v>
      </c>
      <c r="Y78" s="21" t="s">
        <v>481</v>
      </c>
    </row>
    <row r="79">
      <c r="A79" s="10" t="s">
        <v>482</v>
      </c>
      <c r="B79" s="11" t="s">
        <v>483</v>
      </c>
      <c r="C79" s="12" t="str">
        <f t="shared" si="1"/>
        <v>2024</v>
      </c>
      <c r="D79" s="11" t="s">
        <v>27</v>
      </c>
      <c r="E79" s="11" t="str">
        <f t="shared" si="2"/>
        <v>Agreement</v>
      </c>
      <c r="F79" s="13" t="str">
        <f>Dan!A79</f>
        <v>Yes</v>
      </c>
      <c r="G79" s="13" t="str">
        <f>Dan!B79</f>
        <v>No</v>
      </c>
      <c r="H79" s="11" t="str">
        <f t="shared" si="3"/>
        <v>No</v>
      </c>
      <c r="I79" s="11" t="str">
        <f>Dan!D79</f>
        <v/>
      </c>
      <c r="J79" s="13">
        <f t="shared" si="4"/>
        <v>1</v>
      </c>
      <c r="K79" s="13" t="str">
        <f>Arpan!A79</f>
        <v>Yes</v>
      </c>
      <c r="L79" s="13" t="str">
        <f>Arpan!B79</f>
        <v>No</v>
      </c>
      <c r="M79" s="13" t="str">
        <f t="shared" si="5"/>
        <v>No</v>
      </c>
      <c r="N79" s="13" t="str">
        <f>Arpan!D79</f>
        <v/>
      </c>
      <c r="O79" s="13">
        <f t="shared" si="6"/>
        <v>1</v>
      </c>
      <c r="P79" s="13" t="str">
        <f>Sahil!A79</f>
        <v>Yes</v>
      </c>
      <c r="Q79" s="13" t="str">
        <f>Sahil!B79</f>
        <v>No</v>
      </c>
      <c r="R79" s="13" t="str">
        <f t="shared" si="7"/>
        <v>No</v>
      </c>
      <c r="S79" s="13" t="str">
        <f>Sahil!D79</f>
        <v/>
      </c>
      <c r="T79" s="13" t="str">
        <f t="shared" si="20"/>
        <v>No</v>
      </c>
      <c r="U79" s="13">
        <f t="shared" si="9"/>
        <v>1</v>
      </c>
      <c r="V79" s="11" t="s">
        <v>484</v>
      </c>
      <c r="W79" s="11" t="s">
        <v>485</v>
      </c>
      <c r="X79" s="14" t="s">
        <v>486</v>
      </c>
      <c r="Y79" s="11" t="s">
        <v>487</v>
      </c>
    </row>
    <row r="80">
      <c r="A80" s="10" t="s">
        <v>488</v>
      </c>
      <c r="B80" s="11" t="s">
        <v>489</v>
      </c>
      <c r="C80" s="12" t="str">
        <f t="shared" si="1"/>
        <v>2024</v>
      </c>
      <c r="D80" s="11" t="s">
        <v>27</v>
      </c>
      <c r="E80" s="11" t="str">
        <f t="shared" si="2"/>
        <v>Agreement</v>
      </c>
      <c r="F80" s="13" t="str">
        <f>Dan!A80</f>
        <v>No</v>
      </c>
      <c r="G80" s="13" t="str">
        <f>Dan!B80</f>
        <v>No</v>
      </c>
      <c r="H80" s="11" t="str">
        <f t="shared" si="3"/>
        <v>No</v>
      </c>
      <c r="I80" s="11" t="str">
        <f>Dan!D80</f>
        <v/>
      </c>
      <c r="J80" s="13">
        <f t="shared" si="4"/>
        <v>1</v>
      </c>
      <c r="K80" s="13" t="str">
        <f>Arpan!A80</f>
        <v>No</v>
      </c>
      <c r="L80" s="13" t="str">
        <f>Arpan!B80</f>
        <v>No</v>
      </c>
      <c r="M80" s="13" t="str">
        <f t="shared" si="5"/>
        <v>No</v>
      </c>
      <c r="N80" s="13" t="str">
        <f>Arpan!D80</f>
        <v/>
      </c>
      <c r="O80" s="13">
        <f t="shared" si="6"/>
        <v>1</v>
      </c>
      <c r="P80" s="13" t="str">
        <f>Sahil!A80</f>
        <v>No</v>
      </c>
      <c r="Q80" s="13" t="str">
        <f>Sahil!B80</f>
        <v>No</v>
      </c>
      <c r="R80" s="13" t="str">
        <f t="shared" si="7"/>
        <v>No</v>
      </c>
      <c r="S80" s="13" t="str">
        <f>Sahil!D80</f>
        <v/>
      </c>
      <c r="T80" s="13" t="str">
        <f t="shared" si="20"/>
        <v>No</v>
      </c>
      <c r="U80" s="13">
        <f t="shared" si="9"/>
        <v>1</v>
      </c>
      <c r="V80" s="11" t="s">
        <v>490</v>
      </c>
      <c r="W80" s="11" t="s">
        <v>491</v>
      </c>
      <c r="X80" s="14" t="s">
        <v>492</v>
      </c>
      <c r="Y80" s="11" t="s">
        <v>493</v>
      </c>
    </row>
    <row r="81">
      <c r="A81" s="10" t="s">
        <v>494</v>
      </c>
      <c r="B81" s="11" t="s">
        <v>495</v>
      </c>
      <c r="C81" s="12" t="str">
        <f t="shared" si="1"/>
        <v>2024</v>
      </c>
      <c r="D81" s="11" t="s">
        <v>27</v>
      </c>
      <c r="E81" s="11" t="str">
        <f t="shared" si="2"/>
        <v>Agreement</v>
      </c>
      <c r="F81" s="13" t="str">
        <f>Dan!A81</f>
        <v>No</v>
      </c>
      <c r="G81" s="13" t="str">
        <f>Dan!B81</f>
        <v>Yes</v>
      </c>
      <c r="H81" s="11" t="str">
        <f t="shared" si="3"/>
        <v>No</v>
      </c>
      <c r="I81" s="11" t="str">
        <f>Dan!D81</f>
        <v/>
      </c>
      <c r="J81" s="13">
        <f t="shared" si="4"/>
        <v>1</v>
      </c>
      <c r="K81" s="13" t="str">
        <f>Arpan!A81</f>
        <v>No</v>
      </c>
      <c r="L81" s="13" t="str">
        <f>Arpan!B81</f>
        <v>No</v>
      </c>
      <c r="M81" s="13" t="str">
        <f t="shared" si="5"/>
        <v>No</v>
      </c>
      <c r="N81" s="13" t="str">
        <f>Arpan!D81</f>
        <v>Obtained information regarding suicide but intent is not clear</v>
      </c>
      <c r="O81" s="13">
        <f t="shared" si="6"/>
        <v>1</v>
      </c>
      <c r="P81" s="13" t="str">
        <f>Sahil!A81</f>
        <v>No</v>
      </c>
      <c r="Q81" s="13" t="str">
        <f>Sahil!B81</f>
        <v>Yes</v>
      </c>
      <c r="R81" s="13" t="str">
        <f t="shared" si="7"/>
        <v>No</v>
      </c>
      <c r="S81" s="13" t="str">
        <f>Sahil!D81</f>
        <v/>
      </c>
      <c r="T81" s="13" t="str">
        <f t="shared" si="20"/>
        <v>No</v>
      </c>
      <c r="U81" s="13">
        <f t="shared" si="9"/>
        <v>1</v>
      </c>
      <c r="V81" s="11" t="s">
        <v>496</v>
      </c>
      <c r="W81" s="11" t="s">
        <v>497</v>
      </c>
      <c r="X81" s="14" t="s">
        <v>498</v>
      </c>
      <c r="Y81" s="11" t="s">
        <v>499</v>
      </c>
    </row>
    <row r="82">
      <c r="A82" s="10" t="s">
        <v>500</v>
      </c>
      <c r="B82" s="11" t="s">
        <v>501</v>
      </c>
      <c r="C82" s="12" t="str">
        <f t="shared" si="1"/>
        <v>2024</v>
      </c>
      <c r="D82" s="11" t="s">
        <v>27</v>
      </c>
      <c r="E82" s="11" t="str">
        <f t="shared" si="2"/>
        <v>Agreement</v>
      </c>
      <c r="F82" s="13" t="str">
        <f>Dan!A82</f>
        <v>No</v>
      </c>
      <c r="G82" s="13" t="str">
        <f>Dan!B82</f>
        <v>Yes</v>
      </c>
      <c r="H82" s="11" t="str">
        <f t="shared" si="3"/>
        <v>No</v>
      </c>
      <c r="I82" s="11" t="str">
        <f>Dan!D82</f>
        <v/>
      </c>
      <c r="J82" s="13">
        <f t="shared" si="4"/>
        <v>1</v>
      </c>
      <c r="K82" s="13" t="str">
        <f>Arpan!A82</f>
        <v>No</v>
      </c>
      <c r="L82" s="13" t="str">
        <f>Arpan!B82</f>
        <v>Yes</v>
      </c>
      <c r="M82" s="13" t="str">
        <f t="shared" si="5"/>
        <v>No</v>
      </c>
      <c r="N82" s="13" t="str">
        <f>Arpan!D82</f>
        <v/>
      </c>
      <c r="O82" s="13">
        <f t="shared" si="6"/>
        <v>1</v>
      </c>
      <c r="P82" s="13" t="str">
        <f>Sahil!A82</f>
        <v>No</v>
      </c>
      <c r="Q82" s="13" t="str">
        <f>Sahil!B82</f>
        <v>Yes</v>
      </c>
      <c r="R82" s="13" t="str">
        <f t="shared" si="7"/>
        <v>No</v>
      </c>
      <c r="S82" s="13" t="str">
        <f>Sahil!D82</f>
        <v/>
      </c>
      <c r="T82" s="13" t="str">
        <f t="shared" si="20"/>
        <v>No</v>
      </c>
      <c r="U82" s="13">
        <f t="shared" si="9"/>
        <v>1</v>
      </c>
      <c r="V82" s="11" t="s">
        <v>502</v>
      </c>
      <c r="W82" s="11" t="s">
        <v>503</v>
      </c>
      <c r="X82" s="14" t="s">
        <v>504</v>
      </c>
      <c r="Y82" s="11" t="s">
        <v>505</v>
      </c>
    </row>
    <row r="83">
      <c r="A83" s="10" t="s">
        <v>506</v>
      </c>
      <c r="B83" s="11" t="s">
        <v>507</v>
      </c>
      <c r="C83" s="12" t="str">
        <f t="shared" si="1"/>
        <v>2024</v>
      </c>
      <c r="D83" s="11" t="s">
        <v>27</v>
      </c>
      <c r="E83" s="11" t="str">
        <f t="shared" si="2"/>
        <v>Agreement</v>
      </c>
      <c r="F83" s="13" t="str">
        <f>Dan!A83</f>
        <v>No</v>
      </c>
      <c r="G83" s="13" t="str">
        <f>Dan!B83</f>
        <v>No</v>
      </c>
      <c r="H83" s="11" t="str">
        <f t="shared" si="3"/>
        <v>No</v>
      </c>
      <c r="I83" s="11" t="str">
        <f>Dan!D83</f>
        <v/>
      </c>
      <c r="J83" s="13">
        <f t="shared" si="4"/>
        <v>1</v>
      </c>
      <c r="K83" s="13" t="str">
        <f>Arpan!A83</f>
        <v>No</v>
      </c>
      <c r="L83" s="13" t="str">
        <f>Arpan!B83</f>
        <v>No</v>
      </c>
      <c r="M83" s="13" t="str">
        <f t="shared" si="5"/>
        <v>No</v>
      </c>
      <c r="N83" s="13" t="str">
        <f>Arpan!D83</f>
        <v/>
      </c>
      <c r="O83" s="13">
        <f t="shared" si="6"/>
        <v>1</v>
      </c>
      <c r="P83" s="13" t="str">
        <f>Sahil!A83</f>
        <v>No</v>
      </c>
      <c r="Q83" s="13" t="str">
        <f>Sahil!B83</f>
        <v>No</v>
      </c>
      <c r="R83" s="13" t="str">
        <f t="shared" si="7"/>
        <v>No</v>
      </c>
      <c r="S83" s="13" t="str">
        <f>Sahil!D83</f>
        <v/>
      </c>
      <c r="T83" s="13" t="str">
        <f t="shared" si="20"/>
        <v>No</v>
      </c>
      <c r="U83" s="13">
        <f t="shared" si="9"/>
        <v>1</v>
      </c>
      <c r="V83" s="11" t="s">
        <v>508</v>
      </c>
      <c r="W83" s="13"/>
      <c r="X83" s="14" t="s">
        <v>509</v>
      </c>
      <c r="Y83" s="11" t="s">
        <v>510</v>
      </c>
    </row>
    <row r="84">
      <c r="A84" s="20" t="s">
        <v>511</v>
      </c>
      <c r="B84" s="21" t="s">
        <v>512</v>
      </c>
      <c r="C84" s="12" t="str">
        <f t="shared" si="1"/>
        <v>2023</v>
      </c>
      <c r="D84" s="21" t="s">
        <v>39</v>
      </c>
      <c r="E84" s="11" t="str">
        <f t="shared" si="2"/>
        <v>Agreement</v>
      </c>
      <c r="F84" s="13" t="str">
        <f>Dan!A84</f>
        <v>Yes</v>
      </c>
      <c r="G84" s="13" t="str">
        <f>Dan!B84</f>
        <v>Yes</v>
      </c>
      <c r="H84" s="11" t="str">
        <f t="shared" si="3"/>
        <v>Yes</v>
      </c>
      <c r="I84" s="11" t="str">
        <f>Dan!D84</f>
        <v/>
      </c>
      <c r="J84" s="13">
        <f t="shared" si="4"/>
        <v>1</v>
      </c>
      <c r="K84" s="13" t="str">
        <f>Arpan!A84</f>
        <v>Yes</v>
      </c>
      <c r="L84" s="13" t="str">
        <f>Arpan!B84</f>
        <v>Yes</v>
      </c>
      <c r="M84" s="13" t="str">
        <f t="shared" si="5"/>
        <v>Yes</v>
      </c>
      <c r="N84" s="13" t="str">
        <f>Arpan!D84</f>
        <v/>
      </c>
      <c r="O84" s="13">
        <f t="shared" si="6"/>
        <v>1</v>
      </c>
      <c r="P84" s="13" t="str">
        <f>Sahil!A84</f>
        <v>Yes</v>
      </c>
      <c r="Q84" s="13" t="str">
        <f>Sahil!B84</f>
        <v>Yes</v>
      </c>
      <c r="R84" s="13" t="str">
        <f t="shared" si="7"/>
        <v>Yes</v>
      </c>
      <c r="S84" s="13" t="str">
        <f>Sahil!D84</f>
        <v/>
      </c>
      <c r="T84" s="13" t="str">
        <f t="shared" si="20"/>
        <v>Yes</v>
      </c>
      <c r="U84" s="13">
        <f t="shared" si="9"/>
        <v>1</v>
      </c>
      <c r="V84" s="21" t="s">
        <v>513</v>
      </c>
      <c r="W84" s="21" t="s">
        <v>514</v>
      </c>
      <c r="X84" s="22" t="s">
        <v>515</v>
      </c>
      <c r="Y84" s="21" t="s">
        <v>516</v>
      </c>
    </row>
    <row r="85">
      <c r="A85" s="10" t="s">
        <v>517</v>
      </c>
      <c r="B85" s="11" t="s">
        <v>518</v>
      </c>
      <c r="C85" s="12" t="str">
        <f t="shared" si="1"/>
        <v>2024</v>
      </c>
      <c r="D85" s="11" t="s">
        <v>27</v>
      </c>
      <c r="E85" s="11" t="str">
        <f t="shared" si="2"/>
        <v>Agreement</v>
      </c>
      <c r="F85" s="13" t="str">
        <f>Dan!A85</f>
        <v>Yes</v>
      </c>
      <c r="G85" s="13" t="str">
        <f>Dan!B85</f>
        <v>No</v>
      </c>
      <c r="H85" s="11" t="str">
        <f t="shared" si="3"/>
        <v>No</v>
      </c>
      <c r="I85" s="11" t="str">
        <f>Dan!D85</f>
        <v/>
      </c>
      <c r="J85" s="13">
        <f t="shared" si="4"/>
        <v>1</v>
      </c>
      <c r="K85" s="13" t="str">
        <f>Arpan!A85</f>
        <v>Yes</v>
      </c>
      <c r="L85" s="13" t="str">
        <f>Arpan!B85</f>
        <v>No</v>
      </c>
      <c r="M85" s="13" t="str">
        <f t="shared" si="5"/>
        <v>No</v>
      </c>
      <c r="N85" s="13" t="str">
        <f>Arpan!D85</f>
        <v/>
      </c>
      <c r="O85" s="13">
        <f t="shared" si="6"/>
        <v>1</v>
      </c>
      <c r="P85" s="13" t="str">
        <f>Sahil!A85</f>
        <v>Yes</v>
      </c>
      <c r="Q85" s="13" t="str">
        <f>Sahil!B85</f>
        <v>No</v>
      </c>
      <c r="R85" s="13" t="str">
        <f t="shared" si="7"/>
        <v>No</v>
      </c>
      <c r="S85" s="13" t="str">
        <f>Sahil!D85</f>
        <v/>
      </c>
      <c r="T85" s="13" t="str">
        <f t="shared" si="20"/>
        <v>No</v>
      </c>
      <c r="U85" s="13">
        <f t="shared" si="9"/>
        <v>1</v>
      </c>
      <c r="V85" s="11" t="s">
        <v>519</v>
      </c>
      <c r="W85" s="11" t="s">
        <v>520</v>
      </c>
      <c r="X85" s="14" t="s">
        <v>521</v>
      </c>
      <c r="Y85" s="11" t="s">
        <v>522</v>
      </c>
    </row>
    <row r="86">
      <c r="A86" s="10" t="s">
        <v>523</v>
      </c>
      <c r="B86" s="11" t="s">
        <v>524</v>
      </c>
      <c r="C86" s="12" t="str">
        <f t="shared" si="1"/>
        <v>2024</v>
      </c>
      <c r="D86" s="11" t="s">
        <v>27</v>
      </c>
      <c r="E86" s="11" t="str">
        <f t="shared" si="2"/>
        <v>Agreement</v>
      </c>
      <c r="F86" s="13" t="str">
        <f>Dan!A86</f>
        <v>No</v>
      </c>
      <c r="G86" s="13" t="str">
        <f>Dan!B86</f>
        <v>No</v>
      </c>
      <c r="H86" s="11" t="str">
        <f t="shared" si="3"/>
        <v>No</v>
      </c>
      <c r="I86" s="11" t="str">
        <f>Dan!D86</f>
        <v/>
      </c>
      <c r="J86" s="13">
        <f t="shared" si="4"/>
        <v>1</v>
      </c>
      <c r="K86" s="13" t="str">
        <f>Arpan!A86</f>
        <v>No</v>
      </c>
      <c r="L86" s="13" t="str">
        <f>Arpan!B86</f>
        <v>No</v>
      </c>
      <c r="M86" s="13" t="str">
        <f t="shared" si="5"/>
        <v>No</v>
      </c>
      <c r="N86" s="13" t="str">
        <f>Arpan!D86</f>
        <v/>
      </c>
      <c r="O86" s="13">
        <f t="shared" si="6"/>
        <v>1</v>
      </c>
      <c r="P86" s="13" t="str">
        <f>Sahil!A86</f>
        <v>No</v>
      </c>
      <c r="Q86" s="13" t="str">
        <f>Sahil!B86</f>
        <v>No</v>
      </c>
      <c r="R86" s="13" t="str">
        <f t="shared" si="7"/>
        <v>No</v>
      </c>
      <c r="S86" s="13" t="str">
        <f>Sahil!D86</f>
        <v/>
      </c>
      <c r="T86" s="13" t="str">
        <f t="shared" si="20"/>
        <v>No</v>
      </c>
      <c r="U86" s="13">
        <f t="shared" si="9"/>
        <v>1</v>
      </c>
      <c r="V86" s="11" t="s">
        <v>525</v>
      </c>
      <c r="W86" s="11" t="s">
        <v>526</v>
      </c>
      <c r="X86" s="14" t="s">
        <v>527</v>
      </c>
      <c r="Y86" s="11" t="s">
        <v>528</v>
      </c>
    </row>
    <row r="87">
      <c r="A87" s="10" t="s">
        <v>529</v>
      </c>
      <c r="B87" s="11" t="s">
        <v>530</v>
      </c>
      <c r="C87" s="12" t="str">
        <f t="shared" si="1"/>
        <v>2024</v>
      </c>
      <c r="D87" s="11" t="s">
        <v>27</v>
      </c>
      <c r="E87" s="11" t="str">
        <f t="shared" si="2"/>
        <v>Agreement</v>
      </c>
      <c r="F87" s="13" t="str">
        <f>Dan!A87</f>
        <v>No</v>
      </c>
      <c r="G87" s="13" t="str">
        <f>Dan!B87</f>
        <v>No</v>
      </c>
      <c r="H87" s="11" t="str">
        <f t="shared" si="3"/>
        <v>No</v>
      </c>
      <c r="I87" s="11" t="str">
        <f>Dan!D87</f>
        <v/>
      </c>
      <c r="J87" s="13">
        <f t="shared" si="4"/>
        <v>1</v>
      </c>
      <c r="K87" s="13" t="str">
        <f>Arpan!A87</f>
        <v>No</v>
      </c>
      <c r="L87" s="13" t="str">
        <f>Arpan!B87</f>
        <v>No</v>
      </c>
      <c r="M87" s="13" t="str">
        <f t="shared" si="5"/>
        <v>No</v>
      </c>
      <c r="N87" s="13" t="str">
        <f>Arpan!D87</f>
        <v>Suicidal intent not established</v>
      </c>
      <c r="O87" s="13">
        <f t="shared" si="6"/>
        <v>1</v>
      </c>
      <c r="P87" s="13" t="str">
        <f>Sahil!A87</f>
        <v>No</v>
      </c>
      <c r="Q87" s="13" t="str">
        <f>Sahil!B87</f>
        <v>No</v>
      </c>
      <c r="R87" s="13" t="str">
        <f t="shared" si="7"/>
        <v>No</v>
      </c>
      <c r="S87" s="13" t="str">
        <f>Sahil!D87</f>
        <v/>
      </c>
      <c r="T87" s="13" t="str">
        <f t="shared" si="20"/>
        <v>No</v>
      </c>
      <c r="U87" s="13">
        <f t="shared" si="9"/>
        <v>1</v>
      </c>
      <c r="V87" s="11" t="s">
        <v>531</v>
      </c>
      <c r="W87" s="11" t="s">
        <v>532</v>
      </c>
      <c r="X87" s="24"/>
      <c r="Y87" s="11" t="s">
        <v>533</v>
      </c>
    </row>
    <row r="88">
      <c r="A88" s="20" t="s">
        <v>534</v>
      </c>
      <c r="B88" s="21" t="s">
        <v>535</v>
      </c>
      <c r="C88" s="12" t="str">
        <f t="shared" si="1"/>
        <v>2016</v>
      </c>
      <c r="D88" s="21" t="s">
        <v>39</v>
      </c>
      <c r="E88" s="11" t="str">
        <f t="shared" si="2"/>
        <v>Agreement</v>
      </c>
      <c r="F88" s="13" t="str">
        <f>Dan!A88</f>
        <v>Yes</v>
      </c>
      <c r="G88" s="13" t="str">
        <f>Dan!B88</f>
        <v>No</v>
      </c>
      <c r="H88" s="11" t="str">
        <f t="shared" si="3"/>
        <v>No</v>
      </c>
      <c r="I88" s="11" t="str">
        <f>Dan!D88</f>
        <v/>
      </c>
      <c r="J88" s="13">
        <f t="shared" si="4"/>
        <v>0</v>
      </c>
      <c r="K88" s="13" t="str">
        <f>Arpan!A88</f>
        <v>Yes</v>
      </c>
      <c r="L88" s="13" t="str">
        <f>Arpan!B88</f>
        <v>No</v>
      </c>
      <c r="M88" s="13" t="str">
        <f t="shared" si="5"/>
        <v>No</v>
      </c>
      <c r="N88" s="13" t="str">
        <f>Arpan!D88</f>
        <v>Speculative as to whether he jumped to end his life or parasuicide or actually fell</v>
      </c>
      <c r="O88" s="13">
        <f t="shared" si="6"/>
        <v>0</v>
      </c>
      <c r="P88" s="13" t="str">
        <f>Sahil!A88</f>
        <v>Yes</v>
      </c>
      <c r="Q88" s="13" t="str">
        <f>Sahil!B88</f>
        <v>No</v>
      </c>
      <c r="R88" s="13" t="str">
        <f t="shared" si="7"/>
        <v>No</v>
      </c>
      <c r="S88" s="13" t="str">
        <f>Sahil!D88</f>
        <v/>
      </c>
      <c r="T88" s="13" t="str">
        <f t="shared" si="20"/>
        <v>No</v>
      </c>
      <c r="U88" s="13">
        <f t="shared" si="9"/>
        <v>0</v>
      </c>
      <c r="V88" s="21" t="s">
        <v>536</v>
      </c>
      <c r="W88" s="21" t="s">
        <v>537</v>
      </c>
      <c r="X88" s="22" t="s">
        <v>538</v>
      </c>
      <c r="Y88" s="21" t="s">
        <v>539</v>
      </c>
    </row>
    <row r="89">
      <c r="A89" s="10" t="s">
        <v>540</v>
      </c>
      <c r="B89" s="11" t="s">
        <v>541</v>
      </c>
      <c r="C89" s="12" t="str">
        <f t="shared" si="1"/>
        <v>2024</v>
      </c>
      <c r="D89" s="11" t="s">
        <v>27</v>
      </c>
      <c r="E89" s="11" t="str">
        <f t="shared" si="2"/>
        <v>Agreement</v>
      </c>
      <c r="F89" s="13" t="str">
        <f>Dan!A89</f>
        <v>No</v>
      </c>
      <c r="G89" s="13" t="str">
        <f>Dan!B89</f>
        <v>Yes</v>
      </c>
      <c r="H89" s="11" t="str">
        <f t="shared" si="3"/>
        <v>No</v>
      </c>
      <c r="I89" s="11" t="str">
        <f>Dan!D89</f>
        <v/>
      </c>
      <c r="J89" s="13">
        <f t="shared" si="4"/>
        <v>1</v>
      </c>
      <c r="K89" s="13" t="str">
        <f>Arpan!A89</f>
        <v>No</v>
      </c>
      <c r="L89" s="13" t="str">
        <f>Arpan!B89</f>
        <v>Yes</v>
      </c>
      <c r="M89" s="13" t="str">
        <f t="shared" si="5"/>
        <v>No</v>
      </c>
      <c r="N89" s="13" t="str">
        <f>Arpan!D89</f>
        <v/>
      </c>
      <c r="O89" s="13">
        <f t="shared" si="6"/>
        <v>1</v>
      </c>
      <c r="P89" s="13" t="str">
        <f>Sahil!A89</f>
        <v>No</v>
      </c>
      <c r="Q89" s="13" t="str">
        <f>Sahil!B89</f>
        <v>Yes</v>
      </c>
      <c r="R89" s="13" t="str">
        <f t="shared" si="7"/>
        <v>No</v>
      </c>
      <c r="S89" s="13" t="str">
        <f>Sahil!D89</f>
        <v/>
      </c>
      <c r="T89" s="13" t="str">
        <f t="shared" si="20"/>
        <v>No</v>
      </c>
      <c r="U89" s="13">
        <f t="shared" si="9"/>
        <v>1</v>
      </c>
      <c r="V89" s="11" t="s">
        <v>542</v>
      </c>
      <c r="W89" s="11" t="s">
        <v>543</v>
      </c>
      <c r="X89" s="14" t="s">
        <v>544</v>
      </c>
      <c r="Y89" s="11" t="s">
        <v>545</v>
      </c>
    </row>
    <row r="90">
      <c r="A90" s="20" t="s">
        <v>546</v>
      </c>
      <c r="B90" s="21" t="s">
        <v>547</v>
      </c>
      <c r="C90" s="12" t="str">
        <f t="shared" si="1"/>
        <v>2017</v>
      </c>
      <c r="D90" s="21" t="s">
        <v>39</v>
      </c>
      <c r="E90" s="11" t="str">
        <f t="shared" si="2"/>
        <v>Agreement</v>
      </c>
      <c r="F90" s="13" t="str">
        <f>Dan!A90</f>
        <v>Yes</v>
      </c>
      <c r="G90" s="13" t="str">
        <f>Dan!B90</f>
        <v>Yes</v>
      </c>
      <c r="H90" s="11" t="str">
        <f t="shared" si="3"/>
        <v>Yes</v>
      </c>
      <c r="I90" s="11" t="str">
        <f>Dan!D90</f>
        <v/>
      </c>
      <c r="J90" s="13">
        <f t="shared" si="4"/>
        <v>1</v>
      </c>
      <c r="K90" s="13" t="str">
        <f>Arpan!A90</f>
        <v>Yes</v>
      </c>
      <c r="L90" s="13" t="str">
        <f>Arpan!B90</f>
        <v>Yes</v>
      </c>
      <c r="M90" s="13" t="str">
        <f t="shared" si="5"/>
        <v>Yes</v>
      </c>
      <c r="N90" s="13" t="str">
        <f>Arpan!D90</f>
        <v/>
      </c>
      <c r="O90" s="13">
        <f t="shared" si="6"/>
        <v>1</v>
      </c>
      <c r="P90" s="13" t="str">
        <f>Sahil!A90</f>
        <v>Yes</v>
      </c>
      <c r="Q90" s="13" t="str">
        <f>Sahil!B90</f>
        <v>Yes</v>
      </c>
      <c r="R90" s="13" t="str">
        <f t="shared" si="7"/>
        <v>Yes</v>
      </c>
      <c r="S90" s="13" t="str">
        <f>Sahil!D90</f>
        <v/>
      </c>
      <c r="T90" s="13" t="str">
        <f t="shared" si="20"/>
        <v>Yes</v>
      </c>
      <c r="U90" s="13">
        <f t="shared" si="9"/>
        <v>1</v>
      </c>
      <c r="V90" s="21" t="s">
        <v>548</v>
      </c>
      <c r="W90" s="21" t="s">
        <v>549</v>
      </c>
      <c r="X90" s="22" t="s">
        <v>550</v>
      </c>
      <c r="Y90" s="21" t="s">
        <v>551</v>
      </c>
    </row>
    <row r="91">
      <c r="A91" s="10" t="s">
        <v>552</v>
      </c>
      <c r="B91" s="11" t="s">
        <v>553</v>
      </c>
      <c r="C91" s="12" t="str">
        <f t="shared" si="1"/>
        <v>2024</v>
      </c>
      <c r="D91" s="11" t="s">
        <v>27</v>
      </c>
      <c r="E91" s="11" t="str">
        <f t="shared" si="2"/>
        <v>Agreement</v>
      </c>
      <c r="F91" s="13" t="str">
        <f>Dan!A91</f>
        <v>No</v>
      </c>
      <c r="G91" s="13" t="str">
        <f>Dan!B91</f>
        <v>No</v>
      </c>
      <c r="H91" s="11" t="str">
        <f t="shared" si="3"/>
        <v>No</v>
      </c>
      <c r="I91" s="11" t="str">
        <f>Dan!D91</f>
        <v/>
      </c>
      <c r="J91" s="13">
        <f t="shared" si="4"/>
        <v>1</v>
      </c>
      <c r="K91" s="13" t="str">
        <f>Arpan!A91</f>
        <v>No</v>
      </c>
      <c r="L91" s="13" t="str">
        <f>Arpan!B91</f>
        <v>No</v>
      </c>
      <c r="M91" s="13" t="str">
        <f t="shared" si="5"/>
        <v>No</v>
      </c>
      <c r="N91" s="13" t="str">
        <f>Arpan!D91</f>
        <v/>
      </c>
      <c r="O91" s="13">
        <f t="shared" si="6"/>
        <v>1</v>
      </c>
      <c r="P91" s="13" t="str">
        <f>Sahil!A91</f>
        <v>No</v>
      </c>
      <c r="Q91" s="13" t="str">
        <f>Sahil!B91</f>
        <v>No</v>
      </c>
      <c r="R91" s="13" t="str">
        <f t="shared" si="7"/>
        <v>No</v>
      </c>
      <c r="S91" s="13" t="str">
        <f>Sahil!D91</f>
        <v/>
      </c>
      <c r="T91" s="13" t="str">
        <f t="shared" si="20"/>
        <v>No</v>
      </c>
      <c r="U91" s="13">
        <f t="shared" si="9"/>
        <v>1</v>
      </c>
      <c r="V91" s="11" t="s">
        <v>554</v>
      </c>
      <c r="W91" s="11" t="s">
        <v>555</v>
      </c>
      <c r="X91" s="14" t="s">
        <v>556</v>
      </c>
      <c r="Y91" s="11" t="s">
        <v>557</v>
      </c>
    </row>
    <row r="92">
      <c r="A92" s="10" t="s">
        <v>558</v>
      </c>
      <c r="B92" s="11" t="s">
        <v>559</v>
      </c>
      <c r="C92" s="12" t="str">
        <f t="shared" si="1"/>
        <v>2024</v>
      </c>
      <c r="D92" s="11" t="s">
        <v>27</v>
      </c>
      <c r="E92" s="11" t="str">
        <f t="shared" si="2"/>
        <v>Agreement</v>
      </c>
      <c r="F92" s="13" t="str">
        <f>Dan!A92</f>
        <v>No</v>
      </c>
      <c r="G92" s="13" t="str">
        <f>Dan!B92</f>
        <v>No</v>
      </c>
      <c r="H92" s="11" t="str">
        <f t="shared" si="3"/>
        <v>No</v>
      </c>
      <c r="I92" s="11" t="str">
        <f>Dan!D92</f>
        <v/>
      </c>
      <c r="J92" s="13">
        <f t="shared" si="4"/>
        <v>1</v>
      </c>
      <c r="K92" s="13" t="str">
        <f>Arpan!A92</f>
        <v>No</v>
      </c>
      <c r="L92" s="13" t="str">
        <f>Arpan!B92</f>
        <v>No</v>
      </c>
      <c r="M92" s="13" t="str">
        <f t="shared" si="5"/>
        <v>No</v>
      </c>
      <c r="N92" s="13" t="str">
        <f>Arpan!D92</f>
        <v/>
      </c>
      <c r="O92" s="13">
        <f t="shared" si="6"/>
        <v>1</v>
      </c>
      <c r="P92" s="13" t="str">
        <f>Sahil!A92</f>
        <v>No</v>
      </c>
      <c r="Q92" s="13" t="str">
        <f>Sahil!B92</f>
        <v>No</v>
      </c>
      <c r="R92" s="13" t="str">
        <f t="shared" si="7"/>
        <v>No</v>
      </c>
      <c r="S92" s="13" t="str">
        <f>Sahil!D92</f>
        <v/>
      </c>
      <c r="T92" s="13" t="str">
        <f t="shared" si="20"/>
        <v>No</v>
      </c>
      <c r="U92" s="13">
        <f t="shared" si="9"/>
        <v>1</v>
      </c>
      <c r="V92" s="11" t="s">
        <v>560</v>
      </c>
      <c r="W92" s="11" t="s">
        <v>561</v>
      </c>
      <c r="X92" s="14" t="s">
        <v>562</v>
      </c>
      <c r="Y92" s="11" t="s">
        <v>563</v>
      </c>
    </row>
    <row r="93">
      <c r="A93" s="20" t="s">
        <v>564</v>
      </c>
      <c r="B93" s="21" t="s">
        <v>565</v>
      </c>
      <c r="C93" s="12" t="str">
        <f t="shared" si="1"/>
        <v>2021</v>
      </c>
      <c r="D93" s="21" t="s">
        <v>39</v>
      </c>
      <c r="E93" s="11" t="str">
        <f t="shared" si="2"/>
        <v>Agreement</v>
      </c>
      <c r="F93" s="13" t="str">
        <f>Dan!A93</f>
        <v>Yes</v>
      </c>
      <c r="G93" s="13" t="str">
        <f>Dan!B93</f>
        <v>No</v>
      </c>
      <c r="H93" s="11" t="str">
        <f t="shared" si="3"/>
        <v>No</v>
      </c>
      <c r="I93" s="11" t="str">
        <f>Dan!D93</f>
        <v/>
      </c>
      <c r="J93" s="13">
        <f t="shared" si="4"/>
        <v>0</v>
      </c>
      <c r="K93" s="13" t="str">
        <f>Arpan!A93</f>
        <v>Yes</v>
      </c>
      <c r="L93" s="13" t="str">
        <f>Arpan!B93</f>
        <v>No</v>
      </c>
      <c r="M93" s="13" t="str">
        <f t="shared" si="5"/>
        <v>No</v>
      </c>
      <c r="N93" s="13" t="str">
        <f>Arpan!D93</f>
        <v/>
      </c>
      <c r="O93" s="13">
        <f t="shared" si="6"/>
        <v>0</v>
      </c>
      <c r="P93" s="13" t="str">
        <f>Sahil!A93</f>
        <v>Yes</v>
      </c>
      <c r="Q93" s="13" t="str">
        <f>Sahil!B93</f>
        <v>No</v>
      </c>
      <c r="R93" s="13" t="str">
        <f t="shared" si="7"/>
        <v>No</v>
      </c>
      <c r="S93" s="13" t="str">
        <f>Sahil!D93</f>
        <v/>
      </c>
      <c r="T93" s="13" t="str">
        <f t="shared" si="20"/>
        <v>No</v>
      </c>
      <c r="U93" s="13">
        <f t="shared" si="9"/>
        <v>0</v>
      </c>
      <c r="V93" s="21" t="s">
        <v>566</v>
      </c>
      <c r="W93" s="21" t="s">
        <v>567</v>
      </c>
      <c r="X93" s="22" t="s">
        <v>568</v>
      </c>
      <c r="Y93" s="21" t="s">
        <v>569</v>
      </c>
    </row>
    <row r="94">
      <c r="A94" s="20" t="s">
        <v>570</v>
      </c>
      <c r="B94" s="21" t="s">
        <v>571</v>
      </c>
      <c r="C94" s="12" t="str">
        <f t="shared" si="1"/>
        <v>2022</v>
      </c>
      <c r="D94" s="21" t="s">
        <v>39</v>
      </c>
      <c r="E94" s="11" t="str">
        <f t="shared" si="2"/>
        <v>Agreement</v>
      </c>
      <c r="F94" s="13" t="str">
        <f>Dan!A94</f>
        <v>Yes</v>
      </c>
      <c r="G94" s="13" t="str">
        <f>Dan!B94</f>
        <v>Yes</v>
      </c>
      <c r="H94" s="11" t="str">
        <f t="shared" si="3"/>
        <v>Yes</v>
      </c>
      <c r="I94" s="11" t="str">
        <f>Dan!D94</f>
        <v/>
      </c>
      <c r="J94" s="13">
        <f t="shared" si="4"/>
        <v>1</v>
      </c>
      <c r="K94" s="13" t="str">
        <f>Arpan!A94</f>
        <v>Yes</v>
      </c>
      <c r="L94" s="13" t="str">
        <f>Arpan!B94</f>
        <v>Yes</v>
      </c>
      <c r="M94" s="13" t="str">
        <f t="shared" si="5"/>
        <v>Yes</v>
      </c>
      <c r="N94" s="13" t="str">
        <f>Arpan!D94</f>
        <v/>
      </c>
      <c r="O94" s="13">
        <f t="shared" si="6"/>
        <v>1</v>
      </c>
      <c r="P94" s="13" t="str">
        <f>Sahil!A94</f>
        <v>Yes</v>
      </c>
      <c r="Q94" s="13" t="str">
        <f>Sahil!B94</f>
        <v>Yes</v>
      </c>
      <c r="R94" s="13" t="str">
        <f t="shared" si="7"/>
        <v>Yes</v>
      </c>
      <c r="S94" s="13" t="str">
        <f>Sahil!D94</f>
        <v/>
      </c>
      <c r="T94" s="13" t="str">
        <f t="shared" si="20"/>
        <v>Yes</v>
      </c>
      <c r="U94" s="13">
        <f t="shared" si="9"/>
        <v>1</v>
      </c>
      <c r="V94" s="21" t="s">
        <v>572</v>
      </c>
      <c r="W94" s="21" t="s">
        <v>573</v>
      </c>
      <c r="X94" s="22" t="s">
        <v>574</v>
      </c>
      <c r="Y94" s="21" t="s">
        <v>575</v>
      </c>
    </row>
    <row r="95">
      <c r="A95" s="10" t="s">
        <v>576</v>
      </c>
      <c r="B95" s="11" t="s">
        <v>577</v>
      </c>
      <c r="C95" s="12" t="str">
        <f t="shared" si="1"/>
        <v>2024</v>
      </c>
      <c r="D95" s="11" t="s">
        <v>27</v>
      </c>
      <c r="E95" s="11" t="str">
        <f t="shared" si="2"/>
        <v>Agreement</v>
      </c>
      <c r="F95" s="13" t="str">
        <f>Dan!A95</f>
        <v>No</v>
      </c>
      <c r="G95" s="13" t="str">
        <f>Dan!B95</f>
        <v>No</v>
      </c>
      <c r="H95" s="11" t="str">
        <f t="shared" si="3"/>
        <v>No</v>
      </c>
      <c r="I95" s="11" t="str">
        <f>Dan!D95</f>
        <v/>
      </c>
      <c r="J95" s="13">
        <f t="shared" si="4"/>
        <v>1</v>
      </c>
      <c r="K95" s="13" t="str">
        <f>Arpan!A95</f>
        <v>No</v>
      </c>
      <c r="L95" s="13" t="str">
        <f>Arpan!B95</f>
        <v>No</v>
      </c>
      <c r="M95" s="13" t="str">
        <f t="shared" si="5"/>
        <v>No</v>
      </c>
      <c r="N95" s="13" t="str">
        <f>Arpan!D95</f>
        <v/>
      </c>
      <c r="O95" s="13">
        <f t="shared" si="6"/>
        <v>1</v>
      </c>
      <c r="P95" s="13" t="str">
        <f>Sahil!A95</f>
        <v>No</v>
      </c>
      <c r="Q95" s="13" t="str">
        <f>Sahil!B95</f>
        <v>No</v>
      </c>
      <c r="R95" s="13" t="str">
        <f t="shared" si="7"/>
        <v>No</v>
      </c>
      <c r="S95" s="13" t="str">
        <f>Sahil!D95</f>
        <v/>
      </c>
      <c r="T95" s="13" t="str">
        <f t="shared" si="20"/>
        <v>No</v>
      </c>
      <c r="U95" s="13">
        <f t="shared" si="9"/>
        <v>1</v>
      </c>
      <c r="V95" s="11" t="s">
        <v>578</v>
      </c>
      <c r="W95" s="11" t="s">
        <v>579</v>
      </c>
      <c r="X95" s="14" t="s">
        <v>580</v>
      </c>
      <c r="Y95" s="11" t="s">
        <v>581</v>
      </c>
    </row>
    <row r="96">
      <c r="A96" s="10" t="s">
        <v>582</v>
      </c>
      <c r="B96" s="11" t="s">
        <v>583</v>
      </c>
      <c r="C96" s="12" t="str">
        <f t="shared" si="1"/>
        <v>2024</v>
      </c>
      <c r="D96" s="11" t="s">
        <v>27</v>
      </c>
      <c r="E96" s="11" t="str">
        <f t="shared" si="2"/>
        <v>Agreement</v>
      </c>
      <c r="F96" s="13" t="str">
        <f>Dan!A96</f>
        <v>No</v>
      </c>
      <c r="G96" s="13" t="str">
        <f>Dan!B96</f>
        <v>Yes</v>
      </c>
      <c r="H96" s="11" t="str">
        <f t="shared" si="3"/>
        <v>No</v>
      </c>
      <c r="I96" s="11" t="str">
        <f>Dan!D96</f>
        <v/>
      </c>
      <c r="J96" s="13">
        <f t="shared" si="4"/>
        <v>1</v>
      </c>
      <c r="K96" s="13" t="str">
        <f>Arpan!A96</f>
        <v>No</v>
      </c>
      <c r="L96" s="13" t="str">
        <f>Arpan!B96</f>
        <v>Yes</v>
      </c>
      <c r="M96" s="13" t="str">
        <f t="shared" si="5"/>
        <v>No</v>
      </c>
      <c r="N96" s="13" t="str">
        <f>Arpan!D96</f>
        <v/>
      </c>
      <c r="O96" s="13">
        <f t="shared" si="6"/>
        <v>1</v>
      </c>
      <c r="P96" s="13" t="str">
        <f>Sahil!A96</f>
        <v>No</v>
      </c>
      <c r="Q96" s="13" t="str">
        <f>Sahil!B96</f>
        <v>Yes</v>
      </c>
      <c r="R96" s="13" t="str">
        <f t="shared" si="7"/>
        <v>No</v>
      </c>
      <c r="S96" s="13" t="str">
        <f>Sahil!D96</f>
        <v/>
      </c>
      <c r="T96" s="13" t="str">
        <f t="shared" si="20"/>
        <v>No</v>
      </c>
      <c r="U96" s="13">
        <f t="shared" si="9"/>
        <v>1</v>
      </c>
      <c r="V96" s="11" t="s">
        <v>584</v>
      </c>
      <c r="W96" s="11" t="s">
        <v>585</v>
      </c>
      <c r="X96" s="14" t="s">
        <v>586</v>
      </c>
      <c r="Y96" s="11" t="s">
        <v>587</v>
      </c>
    </row>
    <row r="97">
      <c r="A97" s="15" t="s">
        <v>588</v>
      </c>
      <c r="B97" s="16" t="s">
        <v>589</v>
      </c>
      <c r="C97" s="12" t="str">
        <f t="shared" si="1"/>
        <v>2019</v>
      </c>
      <c r="D97" s="16" t="s">
        <v>39</v>
      </c>
      <c r="E97" s="17" t="str">
        <f t="shared" si="2"/>
        <v>Disagreement</v>
      </c>
      <c r="F97" s="18" t="str">
        <f>Dan!A97</f>
        <v>Yes</v>
      </c>
      <c r="G97" s="18" t="str">
        <f>Dan!B97</f>
        <v>Yes</v>
      </c>
      <c r="H97" s="17" t="str">
        <f t="shared" si="3"/>
        <v>Yes</v>
      </c>
      <c r="I97" s="17" t="str">
        <f>Dan!D97</f>
        <v/>
      </c>
      <c r="J97" s="18">
        <f t="shared" si="4"/>
        <v>1</v>
      </c>
      <c r="K97" s="18" t="str">
        <f>Arpan!A97</f>
        <v>Yes</v>
      </c>
      <c r="L97" s="18" t="str">
        <f>Arpan!B97</f>
        <v>No</v>
      </c>
      <c r="M97" s="18" t="str">
        <f t="shared" si="5"/>
        <v>No</v>
      </c>
      <c r="N97" s="18" t="str">
        <f>Arpan!D97</f>
        <v>Suicidal intent not clear</v>
      </c>
      <c r="O97" s="18">
        <f t="shared" si="6"/>
        <v>0</v>
      </c>
      <c r="P97" s="18" t="str">
        <f>Sahil!A97</f>
        <v>Yes</v>
      </c>
      <c r="Q97" s="18" t="str">
        <f>Sahil!B97</f>
        <v>Yes</v>
      </c>
      <c r="R97" s="18" t="str">
        <f t="shared" si="7"/>
        <v>Yes</v>
      </c>
      <c r="S97" s="18" t="str">
        <f>Sahil!D97</f>
        <v/>
      </c>
      <c r="T97" s="17" t="s">
        <v>27</v>
      </c>
      <c r="U97" s="18">
        <f t="shared" si="9"/>
        <v>1</v>
      </c>
      <c r="V97" s="16" t="s">
        <v>590</v>
      </c>
      <c r="W97" s="16" t="s">
        <v>591</v>
      </c>
      <c r="X97" s="19" t="s">
        <v>592</v>
      </c>
      <c r="Y97" s="16" t="s">
        <v>593</v>
      </c>
    </row>
    <row r="98">
      <c r="A98" s="20" t="s">
        <v>594</v>
      </c>
      <c r="B98" s="21" t="s">
        <v>595</v>
      </c>
      <c r="C98" s="12" t="str">
        <f t="shared" si="1"/>
        <v>2023</v>
      </c>
      <c r="D98" s="21" t="s">
        <v>39</v>
      </c>
      <c r="E98" s="11" t="str">
        <f t="shared" si="2"/>
        <v>Agreement</v>
      </c>
      <c r="F98" s="13" t="str">
        <f>Dan!A98</f>
        <v>Yes</v>
      </c>
      <c r="G98" s="13" t="str">
        <f>Dan!B98</f>
        <v>Yes</v>
      </c>
      <c r="H98" s="11" t="str">
        <f t="shared" si="3"/>
        <v>Yes</v>
      </c>
      <c r="I98" s="11" t="str">
        <f>Dan!D98</f>
        <v/>
      </c>
      <c r="J98" s="13">
        <f t="shared" si="4"/>
        <v>1</v>
      </c>
      <c r="K98" s="13" t="str">
        <f>Arpan!A98</f>
        <v>Yes</v>
      </c>
      <c r="L98" s="13" t="str">
        <f>Arpan!B98</f>
        <v>Yes</v>
      </c>
      <c r="M98" s="13" t="str">
        <f t="shared" si="5"/>
        <v>Yes</v>
      </c>
      <c r="N98" s="13" t="str">
        <f>Arpan!D98</f>
        <v>Patient described as having suicidal thoughts which were not disclosed due to patient confidentiality and also hanging himself.</v>
      </c>
      <c r="O98" s="13">
        <f t="shared" si="6"/>
        <v>1</v>
      </c>
      <c r="P98" s="13" t="str">
        <f>Sahil!A98</f>
        <v>Yes</v>
      </c>
      <c r="Q98" s="13" t="str">
        <f>Sahil!B98</f>
        <v>Yes</v>
      </c>
      <c r="R98" s="13" t="str">
        <f t="shared" si="7"/>
        <v>Yes</v>
      </c>
      <c r="S98" s="13" t="str">
        <f>Sahil!D98</f>
        <v/>
      </c>
      <c r="T98" s="13" t="str">
        <f t="shared" ref="T98:T106" si="21">IF(E98="Agreement", H98, "")</f>
        <v>Yes</v>
      </c>
      <c r="U98" s="13">
        <f t="shared" si="9"/>
        <v>1</v>
      </c>
      <c r="V98" s="21" t="s">
        <v>596</v>
      </c>
      <c r="W98" s="21" t="s">
        <v>597</v>
      </c>
      <c r="X98" s="22" t="s">
        <v>598</v>
      </c>
      <c r="Y98" s="21" t="s">
        <v>599</v>
      </c>
    </row>
    <row r="99">
      <c r="A99" s="20" t="s">
        <v>600</v>
      </c>
      <c r="B99" s="21" t="s">
        <v>601</v>
      </c>
      <c r="C99" s="12" t="str">
        <f t="shared" si="1"/>
        <v>2021</v>
      </c>
      <c r="D99" s="21" t="s">
        <v>39</v>
      </c>
      <c r="E99" s="11" t="str">
        <f t="shared" si="2"/>
        <v>Agreement</v>
      </c>
      <c r="F99" s="13" t="str">
        <f>Dan!A99</f>
        <v>Yes</v>
      </c>
      <c r="G99" s="13" t="str">
        <f>Dan!B99</f>
        <v>No</v>
      </c>
      <c r="H99" s="11" t="str">
        <f t="shared" si="3"/>
        <v>No</v>
      </c>
      <c r="I99" s="11" t="str">
        <f>Dan!D99</f>
        <v/>
      </c>
      <c r="J99" s="13">
        <f t="shared" si="4"/>
        <v>0</v>
      </c>
      <c r="K99" s="13" t="str">
        <f>Arpan!A99</f>
        <v>Yes</v>
      </c>
      <c r="L99" s="13" t="str">
        <f>Arpan!B99</f>
        <v>No</v>
      </c>
      <c r="M99" s="13" t="str">
        <f t="shared" si="5"/>
        <v>No</v>
      </c>
      <c r="N99" s="13" t="str">
        <f>Arpan!D99</f>
        <v>Suicidal intent not clear</v>
      </c>
      <c r="O99" s="13">
        <f t="shared" si="6"/>
        <v>0</v>
      </c>
      <c r="P99" s="13" t="str">
        <f>Sahil!A99</f>
        <v>Yes</v>
      </c>
      <c r="Q99" s="13" t="str">
        <f>Sahil!B99</f>
        <v>No</v>
      </c>
      <c r="R99" s="13" t="str">
        <f t="shared" si="7"/>
        <v>No</v>
      </c>
      <c r="S99" s="13" t="str">
        <f>Sahil!D99</f>
        <v>On balance, yes for age as report mentions "Year 8", "teenager", and school and death of the deceased occurs during this period</v>
      </c>
      <c r="T99" s="13" t="str">
        <f t="shared" si="21"/>
        <v>No</v>
      </c>
      <c r="U99" s="13">
        <f t="shared" si="9"/>
        <v>0</v>
      </c>
      <c r="V99" s="21" t="s">
        <v>602</v>
      </c>
      <c r="W99" s="21" t="s">
        <v>603</v>
      </c>
      <c r="X99" s="22" t="s">
        <v>604</v>
      </c>
      <c r="Y99" s="21" t="s">
        <v>605</v>
      </c>
    </row>
    <row r="100">
      <c r="A100" s="10" t="s">
        <v>606</v>
      </c>
      <c r="B100" s="11" t="s">
        <v>607</v>
      </c>
      <c r="C100" s="12" t="str">
        <f t="shared" si="1"/>
        <v>2024</v>
      </c>
      <c r="D100" s="11" t="s">
        <v>27</v>
      </c>
      <c r="E100" s="11" t="str">
        <f t="shared" si="2"/>
        <v>Agreement</v>
      </c>
      <c r="F100" s="13" t="str">
        <f>Dan!A100</f>
        <v>No</v>
      </c>
      <c r="G100" s="13" t="str">
        <f>Dan!B100</f>
        <v>No</v>
      </c>
      <c r="H100" s="11" t="str">
        <f t="shared" si="3"/>
        <v>No</v>
      </c>
      <c r="I100" s="11" t="str">
        <f>Dan!D100</f>
        <v/>
      </c>
      <c r="J100" s="13">
        <f t="shared" si="4"/>
        <v>1</v>
      </c>
      <c r="K100" s="13" t="str">
        <f>Arpan!A100</f>
        <v>No</v>
      </c>
      <c r="L100" s="13" t="str">
        <f>Arpan!B100</f>
        <v>No</v>
      </c>
      <c r="M100" s="13" t="str">
        <f t="shared" si="5"/>
        <v>No</v>
      </c>
      <c r="N100" s="13" t="str">
        <f>Arpan!D100</f>
        <v/>
      </c>
      <c r="O100" s="13">
        <f t="shared" si="6"/>
        <v>1</v>
      </c>
      <c r="P100" s="13" t="str">
        <f>Sahil!A100</f>
        <v>No</v>
      </c>
      <c r="Q100" s="13" t="str">
        <f>Sahil!B100</f>
        <v>No</v>
      </c>
      <c r="R100" s="13" t="str">
        <f t="shared" si="7"/>
        <v>No</v>
      </c>
      <c r="S100" s="13" t="str">
        <f>Sahil!D100</f>
        <v/>
      </c>
      <c r="T100" s="13" t="str">
        <f t="shared" si="21"/>
        <v>No</v>
      </c>
      <c r="U100" s="13">
        <f t="shared" si="9"/>
        <v>1</v>
      </c>
      <c r="V100" s="11" t="s">
        <v>608</v>
      </c>
      <c r="W100" s="11" t="s">
        <v>609</v>
      </c>
      <c r="X100" s="14" t="s">
        <v>610</v>
      </c>
      <c r="Y100" s="11" t="s">
        <v>611</v>
      </c>
    </row>
    <row r="101">
      <c r="A101" s="10" t="s">
        <v>612</v>
      </c>
      <c r="B101" s="11" t="s">
        <v>613</v>
      </c>
      <c r="C101" s="12" t="str">
        <f t="shared" si="1"/>
        <v>2024</v>
      </c>
      <c r="D101" s="11" t="s">
        <v>27</v>
      </c>
      <c r="E101" s="11" t="str">
        <f t="shared" si="2"/>
        <v>Agreement</v>
      </c>
      <c r="F101" s="13" t="str">
        <f>Dan!A101</f>
        <v>No</v>
      </c>
      <c r="G101" s="13" t="str">
        <f>Dan!B101</f>
        <v>No</v>
      </c>
      <c r="H101" s="11" t="str">
        <f t="shared" si="3"/>
        <v>No</v>
      </c>
      <c r="I101" s="11" t="str">
        <f>Dan!D101</f>
        <v/>
      </c>
      <c r="J101" s="13">
        <f t="shared" si="4"/>
        <v>1</v>
      </c>
      <c r="K101" s="13" t="str">
        <f>Arpan!A101</f>
        <v>Yes</v>
      </c>
      <c r="L101" s="13" t="str">
        <f>Arpan!B101</f>
        <v>No</v>
      </c>
      <c r="M101" s="13" t="str">
        <f t="shared" si="5"/>
        <v>No</v>
      </c>
      <c r="N101" s="13" t="str">
        <f>Arpan!D101</f>
        <v/>
      </c>
      <c r="O101" s="13">
        <f t="shared" si="6"/>
        <v>1</v>
      </c>
      <c r="P101" s="13" t="str">
        <f>Sahil!A101</f>
        <v>Yes</v>
      </c>
      <c r="Q101" s="13" t="str">
        <f>Sahil!B101</f>
        <v>No</v>
      </c>
      <c r="R101" s="13" t="str">
        <f t="shared" si="7"/>
        <v>No</v>
      </c>
      <c r="S101" s="13" t="str">
        <f>Sahil!D101</f>
        <v/>
      </c>
      <c r="T101" s="13" t="str">
        <f t="shared" si="21"/>
        <v>No</v>
      </c>
      <c r="U101" s="13">
        <f t="shared" si="9"/>
        <v>1</v>
      </c>
      <c r="V101" s="11" t="s">
        <v>614</v>
      </c>
      <c r="W101" s="11" t="s">
        <v>615</v>
      </c>
      <c r="X101" s="14" t="s">
        <v>616</v>
      </c>
      <c r="Y101" s="11" t="s">
        <v>617</v>
      </c>
    </row>
    <row r="102">
      <c r="A102" s="10" t="s">
        <v>618</v>
      </c>
      <c r="B102" s="11" t="s">
        <v>619</v>
      </c>
      <c r="C102" s="12" t="str">
        <f t="shared" si="1"/>
        <v>2025</v>
      </c>
      <c r="D102" s="11" t="s">
        <v>27</v>
      </c>
      <c r="E102" s="11" t="str">
        <f t="shared" si="2"/>
        <v>Agreement</v>
      </c>
      <c r="F102" s="13" t="str">
        <f>Dan!A102</f>
        <v>No</v>
      </c>
      <c r="G102" s="13" t="str">
        <f>Dan!B102</f>
        <v>No</v>
      </c>
      <c r="H102" s="11" t="str">
        <f t="shared" si="3"/>
        <v>No</v>
      </c>
      <c r="I102" s="11" t="str">
        <f>Dan!D102</f>
        <v/>
      </c>
      <c r="J102" s="13">
        <f t="shared" si="4"/>
        <v>1</v>
      </c>
      <c r="K102" s="13" t="str">
        <f>Arpan!A102</f>
        <v>Yes</v>
      </c>
      <c r="L102" s="13" t="str">
        <f>Arpan!B102</f>
        <v>No</v>
      </c>
      <c r="M102" s="13" t="str">
        <f t="shared" si="5"/>
        <v>No</v>
      </c>
      <c r="N102" s="13" t="str">
        <f>Arpan!D102</f>
        <v/>
      </c>
      <c r="O102" s="13">
        <f t="shared" si="6"/>
        <v>1</v>
      </c>
      <c r="P102" s="13" t="str">
        <f>Sahil!A102</f>
        <v>Yes</v>
      </c>
      <c r="Q102" s="13" t="str">
        <f>Sahil!B102</f>
        <v>No</v>
      </c>
      <c r="R102" s="13" t="str">
        <f t="shared" si="7"/>
        <v>No</v>
      </c>
      <c r="S102" s="13" t="str">
        <f>Sahil!D102</f>
        <v/>
      </c>
      <c r="T102" s="13" t="str">
        <f t="shared" si="21"/>
        <v>No</v>
      </c>
      <c r="U102" s="13">
        <f t="shared" si="9"/>
        <v>1</v>
      </c>
      <c r="V102" s="11" t="s">
        <v>620</v>
      </c>
      <c r="W102" s="11" t="s">
        <v>621</v>
      </c>
      <c r="X102" s="14" t="s">
        <v>622</v>
      </c>
      <c r="Y102" s="11" t="s">
        <v>623</v>
      </c>
    </row>
    <row r="103">
      <c r="A103" s="20" t="s">
        <v>624</v>
      </c>
      <c r="B103" s="21" t="s">
        <v>625</v>
      </c>
      <c r="C103" s="12" t="str">
        <f t="shared" si="1"/>
        <v>2018</v>
      </c>
      <c r="D103" s="21" t="s">
        <v>39</v>
      </c>
      <c r="E103" s="11" t="str">
        <f t="shared" si="2"/>
        <v>Agreement</v>
      </c>
      <c r="F103" s="13" t="str">
        <f>Dan!A103</f>
        <v>Yes</v>
      </c>
      <c r="G103" s="13" t="str">
        <f>Dan!B103</f>
        <v>Yes</v>
      </c>
      <c r="H103" s="11" t="str">
        <f t="shared" si="3"/>
        <v>Yes</v>
      </c>
      <c r="I103" s="11" t="str">
        <f>Dan!D103</f>
        <v/>
      </c>
      <c r="J103" s="13">
        <f t="shared" si="4"/>
        <v>1</v>
      </c>
      <c r="K103" s="13" t="str">
        <f>Arpan!A103</f>
        <v>Yes</v>
      </c>
      <c r="L103" s="13" t="str">
        <f>Arpan!B103</f>
        <v>Yes</v>
      </c>
      <c r="M103" s="13" t="str">
        <f t="shared" si="5"/>
        <v>Yes</v>
      </c>
      <c r="N103" s="13" t="str">
        <f>Arpan!D103</f>
        <v/>
      </c>
      <c r="O103" s="13">
        <f t="shared" si="6"/>
        <v>1</v>
      </c>
      <c r="P103" s="13" t="str">
        <f>Sahil!A103</f>
        <v>Yes</v>
      </c>
      <c r="Q103" s="13" t="str">
        <f>Sahil!B103</f>
        <v>Yes</v>
      </c>
      <c r="R103" s="13" t="str">
        <f t="shared" si="7"/>
        <v>Yes</v>
      </c>
      <c r="S103" s="13" t="str">
        <f>Sahil!D103</f>
        <v/>
      </c>
      <c r="T103" s="13" t="str">
        <f t="shared" si="21"/>
        <v>Yes</v>
      </c>
      <c r="U103" s="13">
        <f t="shared" si="9"/>
        <v>1</v>
      </c>
      <c r="V103" s="21" t="s">
        <v>626</v>
      </c>
      <c r="W103" s="21" t="s">
        <v>627</v>
      </c>
      <c r="X103" s="22" t="s">
        <v>628</v>
      </c>
      <c r="Y103" s="21" t="s">
        <v>629</v>
      </c>
    </row>
    <row r="104">
      <c r="A104" s="20" t="s">
        <v>630</v>
      </c>
      <c r="B104" s="21" t="s">
        <v>631</v>
      </c>
      <c r="C104" s="12" t="str">
        <f t="shared" si="1"/>
        <v>2018</v>
      </c>
      <c r="D104" s="21" t="s">
        <v>39</v>
      </c>
      <c r="E104" s="11" t="str">
        <f t="shared" si="2"/>
        <v>Agreement</v>
      </c>
      <c r="F104" s="13" t="str">
        <f>Dan!A104</f>
        <v>Yes</v>
      </c>
      <c r="G104" s="13" t="str">
        <f>Dan!B104</f>
        <v>Yes</v>
      </c>
      <c r="H104" s="11" t="str">
        <f t="shared" si="3"/>
        <v>Yes</v>
      </c>
      <c r="I104" s="11" t="str">
        <f>Dan!D104</f>
        <v/>
      </c>
      <c r="J104" s="13">
        <f t="shared" si="4"/>
        <v>1</v>
      </c>
      <c r="K104" s="13" t="str">
        <f>Arpan!A104</f>
        <v>Yes</v>
      </c>
      <c r="L104" s="13" t="str">
        <f>Arpan!B104</f>
        <v>Yes</v>
      </c>
      <c r="M104" s="13" t="str">
        <f t="shared" si="5"/>
        <v>Yes</v>
      </c>
      <c r="N104" s="13" t="str">
        <f>Arpan!D104</f>
        <v/>
      </c>
      <c r="O104" s="13">
        <f t="shared" si="6"/>
        <v>1</v>
      </c>
      <c r="P104" s="13" t="str">
        <f>Sahil!A104</f>
        <v>Yes</v>
      </c>
      <c r="Q104" s="13" t="str">
        <f>Sahil!B104</f>
        <v>Yes</v>
      </c>
      <c r="R104" s="13" t="str">
        <f t="shared" si="7"/>
        <v>Yes</v>
      </c>
      <c r="S104" s="13" t="str">
        <f>Sahil!D104</f>
        <v/>
      </c>
      <c r="T104" s="13" t="str">
        <f t="shared" si="21"/>
        <v>Yes</v>
      </c>
      <c r="U104" s="13">
        <f t="shared" si="9"/>
        <v>1</v>
      </c>
      <c r="V104" s="21" t="s">
        <v>632</v>
      </c>
      <c r="W104" s="21" t="s">
        <v>633</v>
      </c>
      <c r="X104" s="22" t="s">
        <v>634</v>
      </c>
      <c r="Y104" s="21" t="s">
        <v>635</v>
      </c>
    </row>
    <row r="105">
      <c r="A105" s="10" t="s">
        <v>636</v>
      </c>
      <c r="B105" s="11" t="s">
        <v>637</v>
      </c>
      <c r="C105" s="12" t="str">
        <f t="shared" si="1"/>
        <v>2024</v>
      </c>
      <c r="D105" s="11" t="s">
        <v>27</v>
      </c>
      <c r="E105" s="11" t="str">
        <f t="shared" si="2"/>
        <v>Agreement</v>
      </c>
      <c r="F105" s="13" t="str">
        <f>Dan!A105</f>
        <v>No</v>
      </c>
      <c r="G105" s="13" t="str">
        <f>Dan!B105</f>
        <v>No</v>
      </c>
      <c r="H105" s="11" t="str">
        <f t="shared" si="3"/>
        <v>No</v>
      </c>
      <c r="I105" s="11" t="str">
        <f>Dan!D105</f>
        <v/>
      </c>
      <c r="J105" s="13">
        <f t="shared" si="4"/>
        <v>1</v>
      </c>
      <c r="K105" s="13" t="str">
        <f>Arpan!A105</f>
        <v>No</v>
      </c>
      <c r="L105" s="13" t="str">
        <f>Arpan!B105</f>
        <v>No</v>
      </c>
      <c r="M105" s="13" t="str">
        <f t="shared" si="5"/>
        <v>No</v>
      </c>
      <c r="N105" s="13" t="str">
        <f>Arpan!D105</f>
        <v/>
      </c>
      <c r="O105" s="13">
        <f t="shared" si="6"/>
        <v>1</v>
      </c>
      <c r="P105" s="13" t="str">
        <f>Sahil!A105</f>
        <v>No</v>
      </c>
      <c r="Q105" s="13" t="str">
        <f>Sahil!B105</f>
        <v>No</v>
      </c>
      <c r="R105" s="13" t="str">
        <f t="shared" si="7"/>
        <v>No</v>
      </c>
      <c r="S105" s="13" t="str">
        <f>Sahil!D105</f>
        <v/>
      </c>
      <c r="T105" s="13" t="str">
        <f t="shared" si="21"/>
        <v>No</v>
      </c>
      <c r="U105" s="13">
        <f t="shared" si="9"/>
        <v>1</v>
      </c>
      <c r="V105" s="11" t="s">
        <v>638</v>
      </c>
      <c r="W105" s="11" t="s">
        <v>639</v>
      </c>
      <c r="X105" s="14" t="s">
        <v>640</v>
      </c>
      <c r="Y105" s="11" t="s">
        <v>641</v>
      </c>
    </row>
    <row r="106">
      <c r="A106" s="20" t="s">
        <v>642</v>
      </c>
      <c r="B106" s="23"/>
      <c r="C106" s="12" t="str">
        <f t="shared" si="1"/>
        <v/>
      </c>
      <c r="D106" s="21" t="s">
        <v>39</v>
      </c>
      <c r="E106" s="11" t="str">
        <f t="shared" si="2"/>
        <v>Agreement</v>
      </c>
      <c r="F106" s="13" t="str">
        <f>Dan!A106</f>
        <v>Yes</v>
      </c>
      <c r="G106" s="13" t="str">
        <f>Dan!B106</f>
        <v>Yes</v>
      </c>
      <c r="H106" s="11" t="str">
        <f t="shared" si="3"/>
        <v>Yes</v>
      </c>
      <c r="I106" s="11" t="str">
        <f>Dan!D106</f>
        <v/>
      </c>
      <c r="J106" s="13">
        <f t="shared" si="4"/>
        <v>1</v>
      </c>
      <c r="K106" s="13" t="str">
        <f>Arpan!A106</f>
        <v>Yes</v>
      </c>
      <c r="L106" s="13" t="str">
        <f>Arpan!B106</f>
        <v>Yes</v>
      </c>
      <c r="M106" s="13" t="str">
        <f t="shared" si="5"/>
        <v>Yes</v>
      </c>
      <c r="N106" s="13" t="str">
        <f>Arpan!D106</f>
        <v/>
      </c>
      <c r="O106" s="13">
        <f t="shared" si="6"/>
        <v>1</v>
      </c>
      <c r="P106" s="13" t="str">
        <f>Sahil!A106</f>
        <v>Yes</v>
      </c>
      <c r="Q106" s="13" t="str">
        <f>Sahil!B106</f>
        <v>Yes</v>
      </c>
      <c r="R106" s="13" t="str">
        <f t="shared" si="7"/>
        <v>Yes</v>
      </c>
      <c r="S106" s="13" t="str">
        <f>Sahil!D106</f>
        <v/>
      </c>
      <c r="T106" s="13" t="str">
        <f t="shared" si="21"/>
        <v>Yes</v>
      </c>
      <c r="U106" s="13">
        <f t="shared" si="9"/>
        <v>1</v>
      </c>
      <c r="V106" s="21" t="s">
        <v>643</v>
      </c>
      <c r="W106" s="21" t="s">
        <v>644</v>
      </c>
      <c r="X106" s="22" t="s">
        <v>645</v>
      </c>
      <c r="Y106" s="21" t="s">
        <v>646</v>
      </c>
    </row>
    <row r="107">
      <c r="A107" s="15" t="s">
        <v>647</v>
      </c>
      <c r="B107" s="16" t="s">
        <v>648</v>
      </c>
      <c r="C107" s="12" t="str">
        <f t="shared" si="1"/>
        <v>2022</v>
      </c>
      <c r="D107" s="16" t="s">
        <v>39</v>
      </c>
      <c r="E107" s="17" t="str">
        <f t="shared" si="2"/>
        <v>Disagreement</v>
      </c>
      <c r="F107" s="18" t="str">
        <f>Dan!A107</f>
        <v>Yes</v>
      </c>
      <c r="G107" s="18" t="str">
        <f>Dan!B107</f>
        <v>Yes</v>
      </c>
      <c r="H107" s="17" t="str">
        <f t="shared" si="3"/>
        <v>Yes</v>
      </c>
      <c r="I107" s="17" t="str">
        <f>Dan!D107</f>
        <v/>
      </c>
      <c r="J107" s="18">
        <f t="shared" si="4"/>
        <v>1</v>
      </c>
      <c r="K107" s="18" t="str">
        <f>Arpan!A107</f>
        <v>Yes</v>
      </c>
      <c r="L107" s="18" t="str">
        <f>Arpan!B107</f>
        <v>No</v>
      </c>
      <c r="M107" s="18" t="str">
        <f t="shared" si="5"/>
        <v>No</v>
      </c>
      <c r="N107" s="18" t="str">
        <f>Arpan!D107</f>
        <v>Possible parasuicide</v>
      </c>
      <c r="O107" s="18">
        <f t="shared" si="6"/>
        <v>0</v>
      </c>
      <c r="P107" s="18" t="str">
        <f>Sahil!A107</f>
        <v>Yes</v>
      </c>
      <c r="Q107" s="18" t="str">
        <f>Sahil!B107</f>
        <v>Yes</v>
      </c>
      <c r="R107" s="18" t="str">
        <f t="shared" si="7"/>
        <v>Yes</v>
      </c>
      <c r="S107" s="18" t="str">
        <f>Sahil!D107</f>
        <v/>
      </c>
      <c r="T107" s="17" t="s">
        <v>27</v>
      </c>
      <c r="U107" s="18">
        <f t="shared" si="9"/>
        <v>1</v>
      </c>
      <c r="V107" s="16" t="s">
        <v>649</v>
      </c>
      <c r="W107" s="16" t="s">
        <v>650</v>
      </c>
      <c r="X107" s="19" t="s">
        <v>651</v>
      </c>
      <c r="Y107" s="16" t="s">
        <v>652</v>
      </c>
    </row>
    <row r="108">
      <c r="A108" s="15" t="s">
        <v>653</v>
      </c>
      <c r="B108" s="16" t="s">
        <v>654</v>
      </c>
      <c r="C108" s="12" t="str">
        <f t="shared" si="1"/>
        <v>2022</v>
      </c>
      <c r="D108" s="16" t="s">
        <v>39</v>
      </c>
      <c r="E108" s="17" t="str">
        <f t="shared" si="2"/>
        <v>Disagreement</v>
      </c>
      <c r="F108" s="18" t="str">
        <f>Dan!A108</f>
        <v>Yes</v>
      </c>
      <c r="G108" s="18" t="str">
        <f>Dan!B108</f>
        <v>Yes</v>
      </c>
      <c r="H108" s="17" t="str">
        <f t="shared" si="3"/>
        <v>Yes</v>
      </c>
      <c r="I108" s="17" t="str">
        <f>Dan!D108</f>
        <v/>
      </c>
      <c r="J108" s="18">
        <f t="shared" si="4"/>
        <v>1</v>
      </c>
      <c r="K108" s="18" t="str">
        <f>Arpan!A108</f>
        <v>Yes</v>
      </c>
      <c r="L108" s="18" t="str">
        <f>Arpan!B108</f>
        <v>No</v>
      </c>
      <c r="M108" s="18" t="str">
        <f t="shared" si="5"/>
        <v>No</v>
      </c>
      <c r="N108" s="18" t="str">
        <f>Arpan!D108</f>
        <v>Suicidal intent unclear</v>
      </c>
      <c r="O108" s="18">
        <f t="shared" si="6"/>
        <v>0</v>
      </c>
      <c r="P108" s="18" t="str">
        <f>Sahil!A108</f>
        <v>Yes</v>
      </c>
      <c r="Q108" s="18" t="str">
        <f>Sahil!B108</f>
        <v>Yes</v>
      </c>
      <c r="R108" s="18" t="str">
        <f t="shared" si="7"/>
        <v>Yes</v>
      </c>
      <c r="S108" s="18" t="str">
        <f>Sahil!D108</f>
        <v/>
      </c>
      <c r="T108" s="17" t="s">
        <v>39</v>
      </c>
      <c r="U108" s="18">
        <f t="shared" si="9"/>
        <v>1</v>
      </c>
      <c r="V108" s="16" t="s">
        <v>655</v>
      </c>
      <c r="W108" s="16" t="s">
        <v>656</v>
      </c>
      <c r="X108" s="19" t="s">
        <v>657</v>
      </c>
      <c r="Y108" s="16" t="s">
        <v>658</v>
      </c>
    </row>
    <row r="109">
      <c r="A109" s="10" t="s">
        <v>659</v>
      </c>
      <c r="B109" s="11" t="s">
        <v>660</v>
      </c>
      <c r="C109" s="12" t="str">
        <f t="shared" si="1"/>
        <v>2024</v>
      </c>
      <c r="D109" s="11" t="s">
        <v>27</v>
      </c>
      <c r="E109" s="11" t="str">
        <f t="shared" si="2"/>
        <v>Agreement</v>
      </c>
      <c r="F109" s="13" t="str">
        <f>Dan!A109</f>
        <v>No</v>
      </c>
      <c r="G109" s="13" t="str">
        <f>Dan!B109</f>
        <v>No</v>
      </c>
      <c r="H109" s="11" t="str">
        <f t="shared" si="3"/>
        <v>No</v>
      </c>
      <c r="I109" s="11" t="str">
        <f>Dan!D109</f>
        <v/>
      </c>
      <c r="J109" s="13">
        <f t="shared" si="4"/>
        <v>1</v>
      </c>
      <c r="K109" s="13" t="str">
        <f>Arpan!A109</f>
        <v>Yes</v>
      </c>
      <c r="L109" s="13" t="str">
        <f>Arpan!B109</f>
        <v>No</v>
      </c>
      <c r="M109" s="13" t="str">
        <f t="shared" si="5"/>
        <v>No</v>
      </c>
      <c r="N109" s="13" t="str">
        <f>Arpan!D109</f>
        <v/>
      </c>
      <c r="O109" s="13">
        <f t="shared" si="6"/>
        <v>1</v>
      </c>
      <c r="P109" s="13" t="str">
        <f>Sahil!A109</f>
        <v>Yes</v>
      </c>
      <c r="Q109" s="13" t="str">
        <f>Sahil!B109</f>
        <v>No</v>
      </c>
      <c r="R109" s="13" t="str">
        <f t="shared" si="7"/>
        <v>No</v>
      </c>
      <c r="S109" s="13" t="str">
        <f>Sahil!D109</f>
        <v/>
      </c>
      <c r="T109" s="13" t="str">
        <f>IF(E109="Agreement", H109, "")</f>
        <v>No</v>
      </c>
      <c r="U109" s="13">
        <f t="shared" si="9"/>
        <v>1</v>
      </c>
      <c r="V109" s="11" t="s">
        <v>661</v>
      </c>
      <c r="W109" s="11" t="s">
        <v>662</v>
      </c>
      <c r="X109" s="14" t="s">
        <v>663</v>
      </c>
      <c r="Y109" s="11" t="s">
        <v>664</v>
      </c>
    </row>
    <row r="110">
      <c r="A110" s="15" t="s">
        <v>665</v>
      </c>
      <c r="B110" s="16" t="s">
        <v>666</v>
      </c>
      <c r="C110" s="12" t="str">
        <f t="shared" si="1"/>
        <v>2022</v>
      </c>
      <c r="D110" s="16" t="s">
        <v>39</v>
      </c>
      <c r="E110" s="17" t="str">
        <f t="shared" si="2"/>
        <v>Disagreement</v>
      </c>
      <c r="F110" s="18" t="str">
        <f>Dan!A110</f>
        <v>Yes</v>
      </c>
      <c r="G110" s="18" t="str">
        <f>Dan!B110</f>
        <v>Yes</v>
      </c>
      <c r="H110" s="17" t="str">
        <f t="shared" si="3"/>
        <v>Yes</v>
      </c>
      <c r="I110" s="17" t="str">
        <f>Dan!D110</f>
        <v/>
      </c>
      <c r="J110" s="18">
        <f t="shared" si="4"/>
        <v>1</v>
      </c>
      <c r="K110" s="18" t="str">
        <f>Arpan!A110</f>
        <v>No</v>
      </c>
      <c r="L110" s="18" t="str">
        <f>Arpan!B110</f>
        <v>Yes</v>
      </c>
      <c r="M110" s="18" t="str">
        <f t="shared" si="5"/>
        <v>No</v>
      </c>
      <c r="N110" s="18" t="str">
        <f>Arpan!D110</f>
        <v/>
      </c>
      <c r="O110" s="18">
        <f t="shared" si="6"/>
        <v>0</v>
      </c>
      <c r="P110" s="18" t="str">
        <f>Sahil!A110</f>
        <v>No</v>
      </c>
      <c r="Q110" s="18" t="str">
        <f>Sahil!B110</f>
        <v>Yes</v>
      </c>
      <c r="R110" s="18" t="str">
        <f t="shared" si="7"/>
        <v>No</v>
      </c>
      <c r="S110" s="18" t="str">
        <f>Sahil!D110</f>
        <v>Although the deceased had a referral to young persons service, sveral months passed between this and her death and so it is unclear if she was still a child or not</v>
      </c>
      <c r="T110" s="17" t="s">
        <v>39</v>
      </c>
      <c r="U110" s="18">
        <f t="shared" si="9"/>
        <v>0</v>
      </c>
      <c r="V110" s="16" t="s">
        <v>667</v>
      </c>
      <c r="W110" s="16" t="s">
        <v>668</v>
      </c>
      <c r="X110" s="19" t="s">
        <v>669</v>
      </c>
      <c r="Y110" s="16" t="s">
        <v>670</v>
      </c>
    </row>
    <row r="111">
      <c r="A111" s="15" t="s">
        <v>671</v>
      </c>
      <c r="B111" s="16" t="s">
        <v>672</v>
      </c>
      <c r="C111" s="12" t="str">
        <f t="shared" si="1"/>
        <v>2015</v>
      </c>
      <c r="D111" s="16" t="s">
        <v>39</v>
      </c>
      <c r="E111" s="17" t="str">
        <f t="shared" si="2"/>
        <v>Disagreement</v>
      </c>
      <c r="F111" s="18" t="str">
        <f>Dan!A111</f>
        <v>Yes</v>
      </c>
      <c r="G111" s="18" t="str">
        <f>Dan!B111</f>
        <v>Yes</v>
      </c>
      <c r="H111" s="17" t="str">
        <f t="shared" si="3"/>
        <v>Yes</v>
      </c>
      <c r="I111" s="17" t="str">
        <f>Dan!D111</f>
        <v/>
      </c>
      <c r="J111" s="18">
        <f t="shared" si="4"/>
        <v>1</v>
      </c>
      <c r="K111" s="18" t="str">
        <f>Arpan!A111</f>
        <v>Yes</v>
      </c>
      <c r="L111" s="18" t="str">
        <f>Arpan!B111</f>
        <v>No</v>
      </c>
      <c r="M111" s="18" t="str">
        <f t="shared" si="5"/>
        <v>No</v>
      </c>
      <c r="N111" s="18" t="str">
        <f>Arpan!D111</f>
        <v>Suicidal intent unclear</v>
      </c>
      <c r="O111" s="18">
        <f t="shared" si="6"/>
        <v>0</v>
      </c>
      <c r="P111" s="18" t="str">
        <f>Sahil!A111</f>
        <v>Yes</v>
      </c>
      <c r="Q111" s="18" t="str">
        <f>Sahil!B111</f>
        <v>Yes</v>
      </c>
      <c r="R111" s="18" t="str">
        <f t="shared" si="7"/>
        <v>Yes</v>
      </c>
      <c r="S111" s="18" t="str">
        <f>Sahil!D111</f>
        <v/>
      </c>
      <c r="T111" s="17" t="s">
        <v>39</v>
      </c>
      <c r="U111" s="18">
        <f t="shared" si="9"/>
        <v>1</v>
      </c>
      <c r="V111" s="16" t="s">
        <v>673</v>
      </c>
      <c r="W111" s="16" t="s">
        <v>674</v>
      </c>
      <c r="X111" s="19" t="s">
        <v>675</v>
      </c>
      <c r="Y111" s="16" t="s">
        <v>676</v>
      </c>
    </row>
    <row r="112">
      <c r="A112" s="20" t="s">
        <v>677</v>
      </c>
      <c r="B112" s="21" t="s">
        <v>678</v>
      </c>
      <c r="C112" s="12" t="str">
        <f t="shared" si="1"/>
        <v>2019</v>
      </c>
      <c r="D112" s="21" t="s">
        <v>39</v>
      </c>
      <c r="E112" s="11" t="str">
        <f t="shared" si="2"/>
        <v>Agreement</v>
      </c>
      <c r="F112" s="13" t="str">
        <f>Dan!A112</f>
        <v>Yes</v>
      </c>
      <c r="G112" s="13" t="str">
        <f>Dan!B112</f>
        <v>Yes</v>
      </c>
      <c r="H112" s="11" t="str">
        <f t="shared" si="3"/>
        <v>Yes</v>
      </c>
      <c r="I112" s="11" t="str">
        <f>Dan!D112</f>
        <v/>
      </c>
      <c r="J112" s="13">
        <f t="shared" si="4"/>
        <v>1</v>
      </c>
      <c r="K112" s="13" t="str">
        <f>Arpan!A112</f>
        <v>Yes</v>
      </c>
      <c r="L112" s="13" t="str">
        <f>Arpan!B112</f>
        <v>Yes</v>
      </c>
      <c r="M112" s="13" t="str">
        <f t="shared" si="5"/>
        <v>Yes</v>
      </c>
      <c r="N112" s="13" t="str">
        <f>Arpan!D112</f>
        <v/>
      </c>
      <c r="O112" s="13">
        <f t="shared" si="6"/>
        <v>1</v>
      </c>
      <c r="P112" s="13" t="str">
        <f>Sahil!A112</f>
        <v>Yes</v>
      </c>
      <c r="Q112" s="13" t="str">
        <f>Sahil!B112</f>
        <v>Yes</v>
      </c>
      <c r="R112" s="13" t="str">
        <f t="shared" si="7"/>
        <v>Yes</v>
      </c>
      <c r="S112" s="13" t="str">
        <f>Sahil!D112</f>
        <v/>
      </c>
      <c r="T112" s="13" t="str">
        <f t="shared" ref="T112:T113" si="22">IF(E112="Agreement", H112, "")</f>
        <v>Yes</v>
      </c>
      <c r="U112" s="13">
        <f t="shared" si="9"/>
        <v>1</v>
      </c>
      <c r="V112" s="21" t="s">
        <v>679</v>
      </c>
      <c r="W112" s="21" t="s">
        <v>680</v>
      </c>
      <c r="X112" s="22" t="s">
        <v>681</v>
      </c>
      <c r="Y112" s="21" t="s">
        <v>682</v>
      </c>
    </row>
    <row r="113">
      <c r="A113" s="20" t="s">
        <v>683</v>
      </c>
      <c r="B113" s="21" t="s">
        <v>684</v>
      </c>
      <c r="C113" s="12" t="str">
        <f t="shared" si="1"/>
        <v>2019</v>
      </c>
      <c r="D113" s="21" t="s">
        <v>39</v>
      </c>
      <c r="E113" s="11" t="str">
        <f t="shared" si="2"/>
        <v>Agreement</v>
      </c>
      <c r="F113" s="13" t="str">
        <f>Dan!A113</f>
        <v>Yes</v>
      </c>
      <c r="G113" s="13" t="str">
        <f>Dan!B113</f>
        <v>Yes</v>
      </c>
      <c r="H113" s="11" t="str">
        <f t="shared" si="3"/>
        <v>Yes</v>
      </c>
      <c r="I113" s="11" t="str">
        <f>Dan!D113</f>
        <v/>
      </c>
      <c r="J113" s="13">
        <f t="shared" si="4"/>
        <v>1</v>
      </c>
      <c r="K113" s="13" t="str">
        <f>Arpan!A113</f>
        <v>Yes</v>
      </c>
      <c r="L113" s="13" t="str">
        <f>Arpan!B113</f>
        <v>Yes</v>
      </c>
      <c r="M113" s="13" t="str">
        <f t="shared" si="5"/>
        <v>Yes</v>
      </c>
      <c r="N113" s="13" t="str">
        <f>Arpan!D113</f>
        <v>Assumed age under 18 as attended GCSE English class and mention of communication with school teacher</v>
      </c>
      <c r="O113" s="13">
        <f t="shared" si="6"/>
        <v>1</v>
      </c>
      <c r="P113" s="13" t="str">
        <f>Sahil!A113</f>
        <v>Yes</v>
      </c>
      <c r="Q113" s="13" t="str">
        <f>Sahil!B113</f>
        <v>Yes</v>
      </c>
      <c r="R113" s="13" t="str">
        <f t="shared" si="7"/>
        <v>Yes</v>
      </c>
      <c r="S113" s="13" t="str">
        <f>Sahil!D113</f>
        <v/>
      </c>
      <c r="T113" s="13" t="str">
        <f t="shared" si="22"/>
        <v>Yes</v>
      </c>
      <c r="U113" s="13">
        <f t="shared" si="9"/>
        <v>1</v>
      </c>
      <c r="V113" s="21" t="s">
        <v>685</v>
      </c>
      <c r="W113" s="21" t="s">
        <v>686</v>
      </c>
      <c r="X113" s="22" t="s">
        <v>687</v>
      </c>
      <c r="Y113" s="21" t="s">
        <v>688</v>
      </c>
    </row>
    <row r="114">
      <c r="A114" s="15" t="s">
        <v>689</v>
      </c>
      <c r="B114" s="16" t="s">
        <v>690</v>
      </c>
      <c r="C114" s="12" t="str">
        <f t="shared" si="1"/>
        <v>2014</v>
      </c>
      <c r="D114" s="16" t="s">
        <v>39</v>
      </c>
      <c r="E114" s="17" t="str">
        <f t="shared" si="2"/>
        <v>Disagreement</v>
      </c>
      <c r="F114" s="18" t="str">
        <f>Dan!A114</f>
        <v>Yes</v>
      </c>
      <c r="G114" s="18" t="str">
        <f>Dan!B114</f>
        <v>Yes</v>
      </c>
      <c r="H114" s="17" t="str">
        <f t="shared" si="3"/>
        <v>Yes</v>
      </c>
      <c r="I114" s="17" t="str">
        <f>Dan!D114</f>
        <v/>
      </c>
      <c r="J114" s="18">
        <f t="shared" si="4"/>
        <v>1</v>
      </c>
      <c r="K114" s="18" t="str">
        <f>Arpan!A114</f>
        <v>Yes</v>
      </c>
      <c r="L114" s="18" t="str">
        <f>Arpan!B114</f>
        <v>No</v>
      </c>
      <c r="M114" s="18" t="str">
        <f t="shared" si="5"/>
        <v>No</v>
      </c>
      <c r="N114" s="18" t="str">
        <f>Arpan!D114</f>
        <v>Deliberate self hanging but no comment on suicidal intent</v>
      </c>
      <c r="O114" s="18">
        <f t="shared" si="6"/>
        <v>0</v>
      </c>
      <c r="P114" s="18" t="str">
        <f>Sahil!A114</f>
        <v>Yes</v>
      </c>
      <c r="Q114" s="18" t="str">
        <f>Sahil!B114</f>
        <v>Yes</v>
      </c>
      <c r="R114" s="18" t="str">
        <f t="shared" si="7"/>
        <v>Yes</v>
      </c>
      <c r="S114" s="18" t="str">
        <f>Sahil!D114</f>
        <v/>
      </c>
      <c r="T114" s="17" t="s">
        <v>39</v>
      </c>
      <c r="U114" s="18">
        <f t="shared" si="9"/>
        <v>1</v>
      </c>
      <c r="V114" s="16" t="s">
        <v>691</v>
      </c>
      <c r="W114" s="16" t="s">
        <v>692</v>
      </c>
      <c r="X114" s="19" t="s">
        <v>693</v>
      </c>
      <c r="Y114" s="16" t="s">
        <v>694</v>
      </c>
    </row>
    <row r="115">
      <c r="A115" s="10" t="s">
        <v>695</v>
      </c>
      <c r="B115" s="11" t="s">
        <v>696</v>
      </c>
      <c r="C115" s="12" t="str">
        <f t="shared" si="1"/>
        <v>2024</v>
      </c>
      <c r="D115" s="11" t="s">
        <v>27</v>
      </c>
      <c r="E115" s="11" t="str">
        <f t="shared" si="2"/>
        <v>Agreement</v>
      </c>
      <c r="F115" s="13" t="str">
        <f>Dan!A115</f>
        <v>No</v>
      </c>
      <c r="G115" s="13" t="str">
        <f>Dan!B115</f>
        <v>Yes</v>
      </c>
      <c r="H115" s="11" t="str">
        <f t="shared" si="3"/>
        <v>No</v>
      </c>
      <c r="I115" s="11" t="str">
        <f>Dan!D115</f>
        <v/>
      </c>
      <c r="J115" s="13">
        <f t="shared" si="4"/>
        <v>1</v>
      </c>
      <c r="K115" s="13" t="str">
        <f>Arpan!A115</f>
        <v>No</v>
      </c>
      <c r="L115" s="13" t="str">
        <f>Arpan!B115</f>
        <v>Yes</v>
      </c>
      <c r="M115" s="13" t="str">
        <f t="shared" si="5"/>
        <v>No</v>
      </c>
      <c r="N115" s="13" t="str">
        <f>Arpan!D115</f>
        <v/>
      </c>
      <c r="O115" s="13">
        <f t="shared" si="6"/>
        <v>1</v>
      </c>
      <c r="P115" s="13" t="str">
        <f>Sahil!A115</f>
        <v>No</v>
      </c>
      <c r="Q115" s="13" t="str">
        <f>Sahil!B115</f>
        <v>Yes</v>
      </c>
      <c r="R115" s="13" t="str">
        <f t="shared" si="7"/>
        <v>No</v>
      </c>
      <c r="S115" s="13" t="str">
        <f>Sahil!D115</f>
        <v/>
      </c>
      <c r="T115" s="13" t="str">
        <f t="shared" ref="T115:T119" si="23">IF(E115="Agreement", H115, "")</f>
        <v>No</v>
      </c>
      <c r="U115" s="13">
        <f t="shared" si="9"/>
        <v>1</v>
      </c>
      <c r="V115" s="11" t="s">
        <v>697</v>
      </c>
      <c r="W115" s="11" t="s">
        <v>698</v>
      </c>
      <c r="X115" s="14" t="s">
        <v>699</v>
      </c>
      <c r="Y115" s="11" t="s">
        <v>700</v>
      </c>
    </row>
    <row r="116">
      <c r="A116" s="10" t="s">
        <v>701</v>
      </c>
      <c r="B116" s="11" t="s">
        <v>702</v>
      </c>
      <c r="C116" s="12" t="str">
        <f t="shared" si="1"/>
        <v>2024</v>
      </c>
      <c r="D116" s="11" t="s">
        <v>27</v>
      </c>
      <c r="E116" s="11" t="str">
        <f t="shared" si="2"/>
        <v>Agreement</v>
      </c>
      <c r="F116" s="13" t="str">
        <f>Dan!A116</f>
        <v>No</v>
      </c>
      <c r="G116" s="13" t="str">
        <f>Dan!B116</f>
        <v>No</v>
      </c>
      <c r="H116" s="11" t="str">
        <f t="shared" si="3"/>
        <v>No</v>
      </c>
      <c r="I116" s="11" t="str">
        <f>Dan!D116</f>
        <v/>
      </c>
      <c r="J116" s="13">
        <f t="shared" si="4"/>
        <v>1</v>
      </c>
      <c r="K116" s="13" t="str">
        <f>Arpan!A116</f>
        <v>No</v>
      </c>
      <c r="L116" s="13" t="str">
        <f>Arpan!B116</f>
        <v>No</v>
      </c>
      <c r="M116" s="13" t="str">
        <f t="shared" si="5"/>
        <v>No</v>
      </c>
      <c r="N116" s="13" t="str">
        <f>Arpan!D116</f>
        <v/>
      </c>
      <c r="O116" s="13">
        <f t="shared" si="6"/>
        <v>1</v>
      </c>
      <c r="P116" s="13" t="str">
        <f>Sahil!A116</f>
        <v>No</v>
      </c>
      <c r="Q116" s="13" t="str">
        <f>Sahil!B116</f>
        <v>No</v>
      </c>
      <c r="R116" s="13" t="str">
        <f t="shared" si="7"/>
        <v>No</v>
      </c>
      <c r="S116" s="13" t="str">
        <f>Sahil!D116</f>
        <v/>
      </c>
      <c r="T116" s="13" t="str">
        <f t="shared" si="23"/>
        <v>No</v>
      </c>
      <c r="U116" s="13">
        <f t="shared" si="9"/>
        <v>1</v>
      </c>
      <c r="V116" s="11" t="s">
        <v>703</v>
      </c>
      <c r="W116" s="11" t="s">
        <v>704</v>
      </c>
      <c r="X116" s="14" t="s">
        <v>705</v>
      </c>
      <c r="Y116" s="11" t="s">
        <v>706</v>
      </c>
    </row>
    <row r="117">
      <c r="A117" s="10" t="s">
        <v>707</v>
      </c>
      <c r="B117" s="11" t="s">
        <v>708</v>
      </c>
      <c r="C117" s="12" t="str">
        <f t="shared" si="1"/>
        <v>2025</v>
      </c>
      <c r="D117" s="11" t="s">
        <v>27</v>
      </c>
      <c r="E117" s="11" t="str">
        <f t="shared" si="2"/>
        <v>Agreement</v>
      </c>
      <c r="F117" s="13" t="str">
        <f>Dan!A117</f>
        <v>No</v>
      </c>
      <c r="G117" s="13" t="str">
        <f>Dan!B117</f>
        <v>No</v>
      </c>
      <c r="H117" s="11" t="str">
        <f t="shared" si="3"/>
        <v>No</v>
      </c>
      <c r="I117" s="11" t="str">
        <f>Dan!D117</f>
        <v/>
      </c>
      <c r="J117" s="13">
        <f t="shared" si="4"/>
        <v>1</v>
      </c>
      <c r="K117" s="13" t="str">
        <f>Arpan!A117</f>
        <v>No</v>
      </c>
      <c r="L117" s="13" t="str">
        <f>Arpan!B117</f>
        <v>No</v>
      </c>
      <c r="M117" s="13" t="str">
        <f t="shared" si="5"/>
        <v>No</v>
      </c>
      <c r="N117" s="13" t="str">
        <f>Arpan!D117</f>
        <v/>
      </c>
      <c r="O117" s="13">
        <f t="shared" si="6"/>
        <v>1</v>
      </c>
      <c r="P117" s="13" t="str">
        <f>Sahil!A117</f>
        <v>No</v>
      </c>
      <c r="Q117" s="13" t="str">
        <f>Sahil!B117</f>
        <v>No</v>
      </c>
      <c r="R117" s="13" t="str">
        <f t="shared" si="7"/>
        <v>No</v>
      </c>
      <c r="S117" s="13" t="str">
        <f>Sahil!D117</f>
        <v/>
      </c>
      <c r="T117" s="13" t="str">
        <f t="shared" si="23"/>
        <v>No</v>
      </c>
      <c r="U117" s="13">
        <f t="shared" si="9"/>
        <v>1</v>
      </c>
      <c r="V117" s="11" t="s">
        <v>709</v>
      </c>
      <c r="W117" s="11" t="s">
        <v>710</v>
      </c>
      <c r="X117" s="14" t="s">
        <v>711</v>
      </c>
      <c r="Y117" s="11" t="s">
        <v>712</v>
      </c>
    </row>
    <row r="118">
      <c r="A118" s="20" t="s">
        <v>713</v>
      </c>
      <c r="B118" s="21" t="s">
        <v>714</v>
      </c>
      <c r="C118" s="12" t="str">
        <f t="shared" si="1"/>
        <v>2015</v>
      </c>
      <c r="D118" s="21" t="s">
        <v>39</v>
      </c>
      <c r="E118" s="11" t="str">
        <f t="shared" si="2"/>
        <v>Agreement</v>
      </c>
      <c r="F118" s="13" t="str">
        <f>Dan!A118</f>
        <v>Yes</v>
      </c>
      <c r="G118" s="13" t="str">
        <f>Dan!B118</f>
        <v>Yes</v>
      </c>
      <c r="H118" s="11" t="str">
        <f t="shared" si="3"/>
        <v>Yes</v>
      </c>
      <c r="I118" s="11" t="str">
        <f>Dan!D118</f>
        <v/>
      </c>
      <c r="J118" s="13">
        <f t="shared" si="4"/>
        <v>1</v>
      </c>
      <c r="K118" s="13" t="str">
        <f>Arpan!A118</f>
        <v>Yes</v>
      </c>
      <c r="L118" s="13" t="str">
        <f>Arpan!B118</f>
        <v>Yes</v>
      </c>
      <c r="M118" s="13" t="str">
        <f t="shared" si="5"/>
        <v>Yes</v>
      </c>
      <c r="N118" s="13" t="str">
        <f>Arpan!D118</f>
        <v/>
      </c>
      <c r="O118" s="13">
        <f t="shared" si="6"/>
        <v>1</v>
      </c>
      <c r="P118" s="13" t="str">
        <f>Sahil!A118</f>
        <v>Yes</v>
      </c>
      <c r="Q118" s="13" t="str">
        <f>Sahil!B118</f>
        <v>Yes</v>
      </c>
      <c r="R118" s="13" t="str">
        <f t="shared" si="7"/>
        <v>Yes</v>
      </c>
      <c r="S118" s="13" t="str">
        <f>Sahil!D118</f>
        <v/>
      </c>
      <c r="T118" s="13" t="str">
        <f t="shared" si="23"/>
        <v>Yes</v>
      </c>
      <c r="U118" s="13">
        <f t="shared" si="9"/>
        <v>1</v>
      </c>
      <c r="V118" s="21" t="s">
        <v>715</v>
      </c>
      <c r="W118" s="21" t="s">
        <v>716</v>
      </c>
      <c r="X118" s="22" t="s">
        <v>717</v>
      </c>
      <c r="Y118" s="21" t="s">
        <v>718</v>
      </c>
    </row>
    <row r="119">
      <c r="A119" s="20" t="s">
        <v>719</v>
      </c>
      <c r="B119" s="21" t="s">
        <v>720</v>
      </c>
      <c r="C119" s="12" t="str">
        <f t="shared" si="1"/>
        <v>2021</v>
      </c>
      <c r="D119" s="21" t="s">
        <v>39</v>
      </c>
      <c r="E119" s="11" t="str">
        <f t="shared" si="2"/>
        <v>Agreement</v>
      </c>
      <c r="F119" s="13" t="str">
        <f>Dan!A119</f>
        <v>Yes</v>
      </c>
      <c r="G119" s="13" t="str">
        <f>Dan!B119</f>
        <v>Yes</v>
      </c>
      <c r="H119" s="11" t="str">
        <f t="shared" si="3"/>
        <v>Yes</v>
      </c>
      <c r="I119" s="11" t="str">
        <f>Dan!D119</f>
        <v/>
      </c>
      <c r="J119" s="13">
        <f t="shared" si="4"/>
        <v>1</v>
      </c>
      <c r="K119" s="13" t="str">
        <f>Arpan!A119</f>
        <v>Yes</v>
      </c>
      <c r="L119" s="13" t="str">
        <f>Arpan!B119</f>
        <v>Yes</v>
      </c>
      <c r="M119" s="13" t="str">
        <f t="shared" si="5"/>
        <v>Yes</v>
      </c>
      <c r="N119" s="13" t="str">
        <f>Arpan!D119</f>
        <v/>
      </c>
      <c r="O119" s="13">
        <f t="shared" si="6"/>
        <v>1</v>
      </c>
      <c r="P119" s="13" t="str">
        <f>Sahil!A119</f>
        <v>Yes</v>
      </c>
      <c r="Q119" s="13" t="str">
        <f>Sahil!B119</f>
        <v>Yes</v>
      </c>
      <c r="R119" s="13" t="str">
        <f t="shared" si="7"/>
        <v>Yes</v>
      </c>
      <c r="S119" s="13" t="str">
        <f>Sahil!D119</f>
        <v/>
      </c>
      <c r="T119" s="13" t="str">
        <f t="shared" si="23"/>
        <v>Yes</v>
      </c>
      <c r="U119" s="13">
        <f t="shared" si="9"/>
        <v>1</v>
      </c>
      <c r="V119" s="21" t="s">
        <v>721</v>
      </c>
      <c r="W119" s="21" t="s">
        <v>722</v>
      </c>
      <c r="X119" s="22" t="s">
        <v>723</v>
      </c>
      <c r="Y119" s="21" t="s">
        <v>724</v>
      </c>
    </row>
    <row r="120">
      <c r="A120" s="15" t="s">
        <v>725</v>
      </c>
      <c r="B120" s="16" t="s">
        <v>726</v>
      </c>
      <c r="C120" s="12" t="str">
        <f t="shared" si="1"/>
        <v>2023</v>
      </c>
      <c r="D120" s="16" t="s">
        <v>39</v>
      </c>
      <c r="E120" s="17" t="str">
        <f t="shared" si="2"/>
        <v>Disagreement</v>
      </c>
      <c r="F120" s="18" t="str">
        <f>Dan!A120</f>
        <v>Yes</v>
      </c>
      <c r="G120" s="18" t="str">
        <f>Dan!B120</f>
        <v>Yes</v>
      </c>
      <c r="H120" s="17" t="str">
        <f t="shared" si="3"/>
        <v>Yes</v>
      </c>
      <c r="I120" s="17" t="str">
        <f>Dan!D120</f>
        <v>Clearly references current school (=&gt; age &lt; 18 yrs), while intent "unknown" mechanism &amp; circumstances indicate suicide</v>
      </c>
      <c r="J120" s="18">
        <f t="shared" si="4"/>
        <v>1</v>
      </c>
      <c r="K120" s="18" t="str">
        <f>Arpan!A120</f>
        <v>No</v>
      </c>
      <c r="L120" s="18" t="str">
        <f>Arpan!B120</f>
        <v>No</v>
      </c>
      <c r="M120" s="18" t="str">
        <f t="shared" si="5"/>
        <v>No</v>
      </c>
      <c r="N120" s="18" t="str">
        <f>Arpan!D120</f>
        <v/>
      </c>
      <c r="O120" s="18">
        <f t="shared" si="6"/>
        <v>0</v>
      </c>
      <c r="P120" s="18" t="str">
        <f>Sahil!A120</f>
        <v>No</v>
      </c>
      <c r="Q120" s="18" t="str">
        <f>Sahil!B120</f>
        <v>Yes</v>
      </c>
      <c r="R120" s="18" t="str">
        <f t="shared" si="7"/>
        <v>No</v>
      </c>
      <c r="S120" s="18" t="str">
        <f>Sahil!D120</f>
        <v/>
      </c>
      <c r="T120" s="17" t="s">
        <v>27</v>
      </c>
      <c r="U120" s="18">
        <f t="shared" si="9"/>
        <v>0</v>
      </c>
      <c r="V120" s="16" t="s">
        <v>727</v>
      </c>
      <c r="W120" s="16" t="s">
        <v>728</v>
      </c>
      <c r="X120" s="19" t="s">
        <v>729</v>
      </c>
      <c r="Y120" s="16" t="s">
        <v>730</v>
      </c>
    </row>
    <row r="121">
      <c r="A121" s="10" t="s">
        <v>731</v>
      </c>
      <c r="B121" s="11" t="s">
        <v>732</v>
      </c>
      <c r="C121" s="12" t="str">
        <f t="shared" si="1"/>
        <v>2024</v>
      </c>
      <c r="D121" s="11" t="s">
        <v>27</v>
      </c>
      <c r="E121" s="11" t="str">
        <f t="shared" si="2"/>
        <v>Agreement</v>
      </c>
      <c r="F121" s="13" t="str">
        <f>Dan!A121</f>
        <v>No</v>
      </c>
      <c r="G121" s="13" t="str">
        <f>Dan!B121</f>
        <v>Yes</v>
      </c>
      <c r="H121" s="11" t="str">
        <f t="shared" si="3"/>
        <v>No</v>
      </c>
      <c r="I121" s="11" t="str">
        <f>Dan!D121</f>
        <v/>
      </c>
      <c r="J121" s="13">
        <f t="shared" si="4"/>
        <v>1</v>
      </c>
      <c r="K121" s="13" t="str">
        <f>Arpan!A121</f>
        <v>No</v>
      </c>
      <c r="L121" s="13" t="str">
        <f>Arpan!B121</f>
        <v>Yes</v>
      </c>
      <c r="M121" s="13" t="str">
        <f t="shared" si="5"/>
        <v>No</v>
      </c>
      <c r="N121" s="13" t="str">
        <f>Arpan!D121</f>
        <v/>
      </c>
      <c r="O121" s="13">
        <f t="shared" si="6"/>
        <v>1</v>
      </c>
      <c r="P121" s="13" t="str">
        <f>Sahil!A121</f>
        <v>No</v>
      </c>
      <c r="Q121" s="13" t="str">
        <f>Sahil!B121</f>
        <v>Yes</v>
      </c>
      <c r="R121" s="13" t="str">
        <f t="shared" si="7"/>
        <v>No</v>
      </c>
      <c r="S121" s="13" t="str">
        <f>Sahil!D121</f>
        <v/>
      </c>
      <c r="T121" s="13" t="str">
        <f t="shared" ref="T121:T130" si="24">IF(E121="Agreement", H121, "")</f>
        <v>No</v>
      </c>
      <c r="U121" s="13">
        <f t="shared" si="9"/>
        <v>1</v>
      </c>
      <c r="V121" s="11" t="s">
        <v>733</v>
      </c>
      <c r="W121" s="11" t="s">
        <v>734</v>
      </c>
      <c r="X121" s="14" t="s">
        <v>735</v>
      </c>
      <c r="Y121" s="11" t="s">
        <v>736</v>
      </c>
    </row>
    <row r="122">
      <c r="A122" s="10" t="s">
        <v>737</v>
      </c>
      <c r="B122" s="11" t="s">
        <v>738</v>
      </c>
      <c r="C122" s="12" t="str">
        <f t="shared" si="1"/>
        <v>2024</v>
      </c>
      <c r="D122" s="11" t="s">
        <v>27</v>
      </c>
      <c r="E122" s="11" t="str">
        <f t="shared" si="2"/>
        <v>Agreement</v>
      </c>
      <c r="F122" s="13" t="str">
        <f>Dan!A122</f>
        <v>No</v>
      </c>
      <c r="G122" s="13" t="str">
        <f>Dan!B122</f>
        <v>No</v>
      </c>
      <c r="H122" s="11" t="str">
        <f t="shared" si="3"/>
        <v>No</v>
      </c>
      <c r="I122" s="11" t="str">
        <f>Dan!D122</f>
        <v/>
      </c>
      <c r="J122" s="13">
        <f t="shared" si="4"/>
        <v>1</v>
      </c>
      <c r="K122" s="13" t="str">
        <f>Arpan!A122</f>
        <v>No</v>
      </c>
      <c r="L122" s="13" t="str">
        <f>Arpan!B122</f>
        <v>No</v>
      </c>
      <c r="M122" s="13" t="str">
        <f t="shared" si="5"/>
        <v>No</v>
      </c>
      <c r="N122" s="13" t="str">
        <f>Arpan!D122</f>
        <v/>
      </c>
      <c r="O122" s="13">
        <f t="shared" si="6"/>
        <v>1</v>
      </c>
      <c r="P122" s="13" t="str">
        <f>Sahil!A122</f>
        <v>No</v>
      </c>
      <c r="Q122" s="13" t="str">
        <f>Sahil!B122</f>
        <v>No</v>
      </c>
      <c r="R122" s="13" t="str">
        <f t="shared" si="7"/>
        <v>No</v>
      </c>
      <c r="S122" s="13" t="str">
        <f>Sahil!D122</f>
        <v/>
      </c>
      <c r="T122" s="13" t="str">
        <f t="shared" si="24"/>
        <v>No</v>
      </c>
      <c r="U122" s="13">
        <f t="shared" si="9"/>
        <v>1</v>
      </c>
      <c r="V122" s="11" t="s">
        <v>739</v>
      </c>
      <c r="W122" s="11" t="s">
        <v>740</v>
      </c>
      <c r="X122" s="14" t="s">
        <v>741</v>
      </c>
      <c r="Y122" s="11" t="s">
        <v>742</v>
      </c>
    </row>
    <row r="123">
      <c r="A123" s="10" t="s">
        <v>743</v>
      </c>
      <c r="B123" s="11" t="s">
        <v>744</v>
      </c>
      <c r="C123" s="12" t="str">
        <f t="shared" si="1"/>
        <v>2024</v>
      </c>
      <c r="D123" s="11" t="s">
        <v>27</v>
      </c>
      <c r="E123" s="11" t="str">
        <f t="shared" si="2"/>
        <v>Agreement</v>
      </c>
      <c r="F123" s="13" t="str">
        <f>Dan!A123</f>
        <v>Yes</v>
      </c>
      <c r="G123" s="13" t="str">
        <f>Dan!B123</f>
        <v>No</v>
      </c>
      <c r="H123" s="11" t="str">
        <f t="shared" si="3"/>
        <v>No</v>
      </c>
      <c r="I123" s="11" t="str">
        <f>Dan!D123</f>
        <v/>
      </c>
      <c r="J123" s="13">
        <f t="shared" si="4"/>
        <v>1</v>
      </c>
      <c r="K123" s="13" t="str">
        <f>Arpan!A123</f>
        <v>Yes</v>
      </c>
      <c r="L123" s="13" t="str">
        <f>Arpan!B123</f>
        <v>No</v>
      </c>
      <c r="M123" s="13" t="str">
        <f t="shared" si="5"/>
        <v>No</v>
      </c>
      <c r="N123" s="13" t="str">
        <f>Arpan!D123</f>
        <v/>
      </c>
      <c r="O123" s="13">
        <f t="shared" si="6"/>
        <v>1</v>
      </c>
      <c r="P123" s="13" t="str">
        <f>Sahil!A123</f>
        <v>Yes</v>
      </c>
      <c r="Q123" s="13" t="str">
        <f>Sahil!B123</f>
        <v>No</v>
      </c>
      <c r="R123" s="13" t="str">
        <f t="shared" si="7"/>
        <v>No</v>
      </c>
      <c r="S123" s="13" t="str">
        <f>Sahil!D123</f>
        <v/>
      </c>
      <c r="T123" s="13" t="str">
        <f t="shared" si="24"/>
        <v>No</v>
      </c>
      <c r="U123" s="13">
        <f t="shared" si="9"/>
        <v>1</v>
      </c>
      <c r="V123" s="11" t="s">
        <v>745</v>
      </c>
      <c r="W123" s="11" t="s">
        <v>746</v>
      </c>
      <c r="X123" s="14" t="s">
        <v>747</v>
      </c>
      <c r="Y123" s="11" t="s">
        <v>748</v>
      </c>
    </row>
    <row r="124">
      <c r="A124" s="10" t="s">
        <v>749</v>
      </c>
      <c r="B124" s="11" t="s">
        <v>750</v>
      </c>
      <c r="C124" s="12" t="str">
        <f t="shared" si="1"/>
        <v>2024</v>
      </c>
      <c r="D124" s="11" t="s">
        <v>27</v>
      </c>
      <c r="E124" s="11" t="str">
        <f t="shared" si="2"/>
        <v>Agreement</v>
      </c>
      <c r="F124" s="13" t="str">
        <f>Dan!A124</f>
        <v>No</v>
      </c>
      <c r="G124" s="13" t="str">
        <f>Dan!B124</f>
        <v>No</v>
      </c>
      <c r="H124" s="11" t="str">
        <f t="shared" si="3"/>
        <v>No</v>
      </c>
      <c r="I124" s="11" t="str">
        <f>Dan!D124</f>
        <v/>
      </c>
      <c r="J124" s="13">
        <f t="shared" si="4"/>
        <v>1</v>
      </c>
      <c r="K124" s="13" t="str">
        <f>Arpan!A124</f>
        <v>No</v>
      </c>
      <c r="L124" s="13" t="str">
        <f>Arpan!B124</f>
        <v>No</v>
      </c>
      <c r="M124" s="13" t="str">
        <f t="shared" si="5"/>
        <v>No</v>
      </c>
      <c r="N124" s="13" t="str">
        <f>Arpan!D124</f>
        <v/>
      </c>
      <c r="O124" s="13">
        <f t="shared" si="6"/>
        <v>1</v>
      </c>
      <c r="P124" s="13" t="str">
        <f>Sahil!A124</f>
        <v>No</v>
      </c>
      <c r="Q124" s="13" t="str">
        <f>Sahil!B124</f>
        <v>No</v>
      </c>
      <c r="R124" s="13" t="str">
        <f t="shared" si="7"/>
        <v>No</v>
      </c>
      <c r="S124" s="13" t="str">
        <f>Sahil!D124</f>
        <v/>
      </c>
      <c r="T124" s="13" t="str">
        <f t="shared" si="24"/>
        <v>No</v>
      </c>
      <c r="U124" s="13">
        <f t="shared" si="9"/>
        <v>1</v>
      </c>
      <c r="V124" s="11" t="s">
        <v>751</v>
      </c>
      <c r="W124" s="11" t="s">
        <v>752</v>
      </c>
      <c r="X124" s="14" t="s">
        <v>753</v>
      </c>
      <c r="Y124" s="13"/>
    </row>
    <row r="125">
      <c r="A125" s="10" t="s">
        <v>754</v>
      </c>
      <c r="B125" s="11" t="s">
        <v>755</v>
      </c>
      <c r="C125" s="12" t="str">
        <f t="shared" si="1"/>
        <v>2024</v>
      </c>
      <c r="D125" s="11" t="s">
        <v>27</v>
      </c>
      <c r="E125" s="11" t="str">
        <f t="shared" si="2"/>
        <v>Agreement</v>
      </c>
      <c r="F125" s="13" t="str">
        <f>Dan!A125</f>
        <v>No</v>
      </c>
      <c r="G125" s="13" t="str">
        <f>Dan!B125</f>
        <v>No</v>
      </c>
      <c r="H125" s="11" t="str">
        <f t="shared" si="3"/>
        <v>No</v>
      </c>
      <c r="I125" s="11" t="str">
        <f>Dan!D125</f>
        <v/>
      </c>
      <c r="J125" s="13">
        <f t="shared" si="4"/>
        <v>1</v>
      </c>
      <c r="K125" s="13" t="str">
        <f>Arpan!A125</f>
        <v>No</v>
      </c>
      <c r="L125" s="13" t="str">
        <f>Arpan!B125</f>
        <v>No</v>
      </c>
      <c r="M125" s="13" t="str">
        <f t="shared" si="5"/>
        <v>No</v>
      </c>
      <c r="N125" s="13" t="str">
        <f>Arpan!D125</f>
        <v/>
      </c>
      <c r="O125" s="13">
        <f t="shared" si="6"/>
        <v>1</v>
      </c>
      <c r="P125" s="13" t="str">
        <f>Sahil!A125</f>
        <v>No</v>
      </c>
      <c r="Q125" s="13" t="str">
        <f>Sahil!B125</f>
        <v>No</v>
      </c>
      <c r="R125" s="13" t="str">
        <f t="shared" si="7"/>
        <v>No</v>
      </c>
      <c r="S125" s="13" t="str">
        <f>Sahil!D125</f>
        <v/>
      </c>
      <c r="T125" s="13" t="str">
        <f t="shared" si="24"/>
        <v>No</v>
      </c>
      <c r="U125" s="13">
        <f t="shared" si="9"/>
        <v>1</v>
      </c>
      <c r="V125" s="11" t="s">
        <v>756</v>
      </c>
      <c r="W125" s="11" t="s">
        <v>757</v>
      </c>
      <c r="X125" s="14" t="s">
        <v>758</v>
      </c>
      <c r="Y125" s="11" t="s">
        <v>759</v>
      </c>
    </row>
    <row r="126">
      <c r="A126" s="10" t="s">
        <v>760</v>
      </c>
      <c r="B126" s="11" t="s">
        <v>761</v>
      </c>
      <c r="C126" s="12" t="str">
        <f t="shared" si="1"/>
        <v>2024</v>
      </c>
      <c r="D126" s="11" t="s">
        <v>27</v>
      </c>
      <c r="E126" s="11" t="str">
        <f t="shared" si="2"/>
        <v>Agreement</v>
      </c>
      <c r="F126" s="13" t="str">
        <f>Dan!A126</f>
        <v>No</v>
      </c>
      <c r="G126" s="13" t="str">
        <f>Dan!B126</f>
        <v>No</v>
      </c>
      <c r="H126" s="11" t="str">
        <f t="shared" si="3"/>
        <v>No</v>
      </c>
      <c r="I126" s="11" t="str">
        <f>Dan!D126</f>
        <v/>
      </c>
      <c r="J126" s="13">
        <f t="shared" si="4"/>
        <v>1</v>
      </c>
      <c r="K126" s="13" t="str">
        <f>Arpan!A126</f>
        <v>No</v>
      </c>
      <c r="L126" s="13" t="str">
        <f>Arpan!B126</f>
        <v>No</v>
      </c>
      <c r="M126" s="13" t="str">
        <f t="shared" si="5"/>
        <v>No</v>
      </c>
      <c r="N126" s="13" t="str">
        <f>Arpan!D126</f>
        <v/>
      </c>
      <c r="O126" s="13">
        <f t="shared" si="6"/>
        <v>1</v>
      </c>
      <c r="P126" s="13" t="str">
        <f>Sahil!A126</f>
        <v>No</v>
      </c>
      <c r="Q126" s="13" t="str">
        <f>Sahil!B126</f>
        <v>No</v>
      </c>
      <c r="R126" s="13" t="str">
        <f t="shared" si="7"/>
        <v>No</v>
      </c>
      <c r="S126" s="13" t="str">
        <f>Sahil!D126</f>
        <v/>
      </c>
      <c r="T126" s="13" t="str">
        <f t="shared" si="24"/>
        <v>No</v>
      </c>
      <c r="U126" s="13">
        <f t="shared" si="9"/>
        <v>1</v>
      </c>
      <c r="V126" s="11" t="s">
        <v>762</v>
      </c>
      <c r="W126" s="11" t="s">
        <v>763</v>
      </c>
      <c r="X126" s="14" t="s">
        <v>764</v>
      </c>
      <c r="Y126" s="11" t="s">
        <v>765</v>
      </c>
    </row>
    <row r="127">
      <c r="A127" s="20" t="s">
        <v>766</v>
      </c>
      <c r="B127" s="21" t="s">
        <v>767</v>
      </c>
      <c r="C127" s="12" t="str">
        <f t="shared" si="1"/>
        <v>2014</v>
      </c>
      <c r="D127" s="21" t="s">
        <v>39</v>
      </c>
      <c r="E127" s="11" t="str">
        <f t="shared" si="2"/>
        <v>Agreement</v>
      </c>
      <c r="F127" s="13" t="str">
        <f>Dan!A127</f>
        <v>Yes</v>
      </c>
      <c r="G127" s="13" t="str">
        <f>Dan!B127</f>
        <v>Yes</v>
      </c>
      <c r="H127" s="11" t="str">
        <f t="shared" si="3"/>
        <v>Yes</v>
      </c>
      <c r="I127" s="11" t="str">
        <f>Dan!D127</f>
        <v/>
      </c>
      <c r="J127" s="13">
        <f t="shared" si="4"/>
        <v>1</v>
      </c>
      <c r="K127" s="13" t="str">
        <f>Arpan!A127</f>
        <v>Yes</v>
      </c>
      <c r="L127" s="13" t="str">
        <f>Arpan!B127</f>
        <v>Yes</v>
      </c>
      <c r="M127" s="13" t="str">
        <f t="shared" si="5"/>
        <v>Yes</v>
      </c>
      <c r="N127" s="13" t="str">
        <f>Arpan!D127</f>
        <v>Mentions being suicidal then shortly after hangs himself - assuming suicide therefore</v>
      </c>
      <c r="O127" s="13">
        <f t="shared" si="6"/>
        <v>1</v>
      </c>
      <c r="P127" s="13" t="str">
        <f>Sahil!A127</f>
        <v>Yes</v>
      </c>
      <c r="Q127" s="13" t="str">
        <f>Sahil!B127</f>
        <v>Yes</v>
      </c>
      <c r="R127" s="13" t="str">
        <f t="shared" si="7"/>
        <v>Yes</v>
      </c>
      <c r="S127" s="13" t="str">
        <f>Sahil!D127</f>
        <v/>
      </c>
      <c r="T127" s="13" t="str">
        <f t="shared" si="24"/>
        <v>Yes</v>
      </c>
      <c r="U127" s="13">
        <f t="shared" si="9"/>
        <v>1</v>
      </c>
      <c r="V127" s="21" t="s">
        <v>768</v>
      </c>
      <c r="W127" s="21" t="s">
        <v>769</v>
      </c>
      <c r="X127" s="22" t="s">
        <v>770</v>
      </c>
      <c r="Y127" s="21" t="s">
        <v>771</v>
      </c>
    </row>
    <row r="128">
      <c r="A128" s="20" t="s">
        <v>772</v>
      </c>
      <c r="B128" s="21" t="s">
        <v>773</v>
      </c>
      <c r="C128" s="12" t="str">
        <f t="shared" si="1"/>
        <v>2019</v>
      </c>
      <c r="D128" s="21" t="s">
        <v>39</v>
      </c>
      <c r="E128" s="11" t="str">
        <f t="shared" si="2"/>
        <v>Agreement</v>
      </c>
      <c r="F128" s="13" t="str">
        <f>Dan!A128</f>
        <v>Yes</v>
      </c>
      <c r="G128" s="13" t="str">
        <f>Dan!B128</f>
        <v>Yes</v>
      </c>
      <c r="H128" s="11" t="str">
        <f t="shared" si="3"/>
        <v>Yes</v>
      </c>
      <c r="I128" s="11" t="str">
        <f>Dan!D128</f>
        <v/>
      </c>
      <c r="J128" s="13">
        <f t="shared" si="4"/>
        <v>1</v>
      </c>
      <c r="K128" s="13" t="str">
        <f>Arpan!A128</f>
        <v>Yes</v>
      </c>
      <c r="L128" s="13" t="str">
        <f>Arpan!B128</f>
        <v>Yes</v>
      </c>
      <c r="M128" s="13" t="str">
        <f t="shared" si="5"/>
        <v>Yes</v>
      </c>
      <c r="N128" s="13" t="str">
        <f>Arpan!D128</f>
        <v/>
      </c>
      <c r="O128" s="13">
        <f t="shared" si="6"/>
        <v>1</v>
      </c>
      <c r="P128" s="13" t="str">
        <f>Sahil!A128</f>
        <v>Yes</v>
      </c>
      <c r="Q128" s="13" t="str">
        <f>Sahil!B128</f>
        <v>Yes</v>
      </c>
      <c r="R128" s="13" t="str">
        <f t="shared" si="7"/>
        <v>Yes</v>
      </c>
      <c r="S128" s="13" t="str">
        <f>Sahil!D128</f>
        <v/>
      </c>
      <c r="T128" s="13" t="str">
        <f t="shared" si="24"/>
        <v>Yes</v>
      </c>
      <c r="U128" s="13">
        <f t="shared" si="9"/>
        <v>1</v>
      </c>
      <c r="V128" s="21" t="s">
        <v>774</v>
      </c>
      <c r="W128" s="21" t="s">
        <v>775</v>
      </c>
      <c r="X128" s="22" t="s">
        <v>776</v>
      </c>
      <c r="Y128" s="21" t="s">
        <v>777</v>
      </c>
    </row>
    <row r="129">
      <c r="A129" s="20" t="s">
        <v>778</v>
      </c>
      <c r="B129" s="21" t="s">
        <v>779</v>
      </c>
      <c r="C129" s="12" t="str">
        <f t="shared" si="1"/>
        <v>2020</v>
      </c>
      <c r="D129" s="21" t="s">
        <v>39</v>
      </c>
      <c r="E129" s="11" t="str">
        <f t="shared" si="2"/>
        <v>Agreement</v>
      </c>
      <c r="F129" s="13" t="str">
        <f>Dan!A129</f>
        <v>Yes</v>
      </c>
      <c r="G129" s="13" t="str">
        <f>Dan!B129</f>
        <v>Yes</v>
      </c>
      <c r="H129" s="11" t="str">
        <f t="shared" si="3"/>
        <v>Yes</v>
      </c>
      <c r="I129" s="11" t="str">
        <f>Dan!D129</f>
        <v/>
      </c>
      <c r="J129" s="13">
        <f t="shared" si="4"/>
        <v>1</v>
      </c>
      <c r="K129" s="13" t="str">
        <f>Arpan!A129</f>
        <v>Yes</v>
      </c>
      <c r="L129" s="13" t="str">
        <f>Arpan!B129</f>
        <v>Yes</v>
      </c>
      <c r="M129" s="13" t="str">
        <f t="shared" si="5"/>
        <v>Yes</v>
      </c>
      <c r="N129" s="13" t="str">
        <f>Arpan!D129</f>
        <v/>
      </c>
      <c r="O129" s="13">
        <f t="shared" si="6"/>
        <v>1</v>
      </c>
      <c r="P129" s="13" t="str">
        <f>Sahil!A129</f>
        <v>Yes</v>
      </c>
      <c r="Q129" s="13" t="str">
        <f>Sahil!B129</f>
        <v>Yes</v>
      </c>
      <c r="R129" s="13" t="str">
        <f t="shared" si="7"/>
        <v>Yes</v>
      </c>
      <c r="S129" s="13" t="str">
        <f>Sahil!D129</f>
        <v/>
      </c>
      <c r="T129" s="13" t="str">
        <f t="shared" si="24"/>
        <v>Yes</v>
      </c>
      <c r="U129" s="13">
        <f t="shared" si="9"/>
        <v>1</v>
      </c>
      <c r="V129" s="21" t="s">
        <v>780</v>
      </c>
      <c r="W129" s="21" t="s">
        <v>781</v>
      </c>
      <c r="X129" s="22" t="s">
        <v>782</v>
      </c>
      <c r="Y129" s="21" t="s">
        <v>783</v>
      </c>
    </row>
    <row r="130">
      <c r="A130" s="20" t="s">
        <v>784</v>
      </c>
      <c r="B130" s="21" t="s">
        <v>785</v>
      </c>
      <c r="C130" s="12" t="str">
        <f t="shared" si="1"/>
        <v>2023</v>
      </c>
      <c r="D130" s="21" t="s">
        <v>39</v>
      </c>
      <c r="E130" s="11" t="str">
        <f t="shared" si="2"/>
        <v>Agreement</v>
      </c>
      <c r="F130" s="13" t="str">
        <f>Dan!A130</f>
        <v>Yes</v>
      </c>
      <c r="G130" s="13" t="str">
        <f>Dan!B130</f>
        <v>Yes</v>
      </c>
      <c r="H130" s="11" t="str">
        <f t="shared" si="3"/>
        <v>Yes</v>
      </c>
      <c r="I130" s="11" t="str">
        <f>Dan!D130</f>
        <v>mentions being a "child" and school so inferred &lt;= 18</v>
      </c>
      <c r="J130" s="13">
        <f t="shared" si="4"/>
        <v>1</v>
      </c>
      <c r="K130" s="13" t="str">
        <f>Arpan!A130</f>
        <v>Yes</v>
      </c>
      <c r="L130" s="13" t="str">
        <f>Arpan!B130</f>
        <v>Yes</v>
      </c>
      <c r="M130" s="13" t="str">
        <f t="shared" si="5"/>
        <v>Yes</v>
      </c>
      <c r="N130" s="13" t="str">
        <f>Arpan!D130</f>
        <v/>
      </c>
      <c r="O130" s="13">
        <f t="shared" si="6"/>
        <v>1</v>
      </c>
      <c r="P130" s="13" t="str">
        <f>Sahil!A130</f>
        <v>Yes</v>
      </c>
      <c r="Q130" s="13" t="str">
        <f>Sahil!B130</f>
        <v>Yes</v>
      </c>
      <c r="R130" s="13" t="str">
        <f t="shared" si="7"/>
        <v>Yes</v>
      </c>
      <c r="S130" s="13" t="str">
        <f>Sahil!D130</f>
        <v/>
      </c>
      <c r="T130" s="13" t="str">
        <f t="shared" si="24"/>
        <v>Yes</v>
      </c>
      <c r="U130" s="13">
        <f t="shared" si="9"/>
        <v>1</v>
      </c>
      <c r="V130" s="21" t="s">
        <v>786</v>
      </c>
      <c r="W130" s="23"/>
      <c r="X130" s="22" t="s">
        <v>787</v>
      </c>
      <c r="Y130" s="21" t="s">
        <v>788</v>
      </c>
    </row>
    <row r="131">
      <c r="A131" s="15" t="s">
        <v>789</v>
      </c>
      <c r="B131" s="16" t="s">
        <v>790</v>
      </c>
      <c r="C131" s="12" t="str">
        <f t="shared" si="1"/>
        <v>2021</v>
      </c>
      <c r="D131" s="16" t="s">
        <v>39</v>
      </c>
      <c r="E131" s="17" t="str">
        <f t="shared" si="2"/>
        <v>Disagreement</v>
      </c>
      <c r="F131" s="18" t="str">
        <f>Dan!A131</f>
        <v>Yes</v>
      </c>
      <c r="G131" s="18" t="str">
        <f>Dan!B131</f>
        <v>Yes</v>
      </c>
      <c r="H131" s="17" t="str">
        <f t="shared" si="3"/>
        <v>Yes</v>
      </c>
      <c r="I131" s="17" t="str">
        <f>Dan!D131</f>
        <v/>
      </c>
      <c r="J131" s="18">
        <f t="shared" si="4"/>
        <v>1</v>
      </c>
      <c r="K131" s="18" t="str">
        <f>Arpan!A131</f>
        <v>Yes</v>
      </c>
      <c r="L131" s="18" t="str">
        <f>Arpan!B131</f>
        <v>No</v>
      </c>
      <c r="M131" s="18" t="str">
        <f t="shared" si="5"/>
        <v>No</v>
      </c>
      <c r="N131" s="18" t="str">
        <f>Arpan!D131</f>
        <v>Suicidal intent not clear</v>
      </c>
      <c r="O131" s="18">
        <f t="shared" si="6"/>
        <v>0</v>
      </c>
      <c r="P131" s="18" t="str">
        <f>Sahil!A131</f>
        <v>Yes</v>
      </c>
      <c r="Q131" s="18" t="str">
        <f>Sahil!B131</f>
        <v>Yes</v>
      </c>
      <c r="R131" s="18" t="str">
        <f t="shared" si="7"/>
        <v>Yes</v>
      </c>
      <c r="S131" s="18" t="str">
        <f>Sahil!D131</f>
        <v/>
      </c>
      <c r="T131" s="17" t="s">
        <v>39</v>
      </c>
      <c r="U131" s="18">
        <f t="shared" si="9"/>
        <v>1</v>
      </c>
      <c r="V131" s="16" t="s">
        <v>791</v>
      </c>
      <c r="W131" s="16" t="s">
        <v>792</v>
      </c>
      <c r="X131" s="19" t="s">
        <v>793</v>
      </c>
      <c r="Y131" s="16" t="s">
        <v>794</v>
      </c>
    </row>
    <row r="132">
      <c r="A132" s="20" t="s">
        <v>795</v>
      </c>
      <c r="B132" s="21" t="s">
        <v>796</v>
      </c>
      <c r="C132" s="12" t="str">
        <f t="shared" si="1"/>
        <v>2021</v>
      </c>
      <c r="D132" s="21" t="s">
        <v>39</v>
      </c>
      <c r="E132" s="11" t="str">
        <f t="shared" si="2"/>
        <v>Agreement</v>
      </c>
      <c r="F132" s="13" t="str">
        <f>Dan!A132</f>
        <v>Yes</v>
      </c>
      <c r="G132" s="13" t="str">
        <f>Dan!B132</f>
        <v>Yes</v>
      </c>
      <c r="H132" s="11" t="str">
        <f t="shared" si="3"/>
        <v>Yes</v>
      </c>
      <c r="I132" s="11" t="str">
        <f>Dan!D132</f>
        <v/>
      </c>
      <c r="J132" s="13">
        <f t="shared" si="4"/>
        <v>1</v>
      </c>
      <c r="K132" s="13" t="str">
        <f>Arpan!A132</f>
        <v>Yes</v>
      </c>
      <c r="L132" s="13" t="str">
        <f>Arpan!B132</f>
        <v>Yes</v>
      </c>
      <c r="M132" s="13" t="str">
        <f t="shared" si="5"/>
        <v>Yes</v>
      </c>
      <c r="N132" s="13" t="str">
        <f>Arpan!D132</f>
        <v/>
      </c>
      <c r="O132" s="13">
        <f t="shared" si="6"/>
        <v>1</v>
      </c>
      <c r="P132" s="13" t="str">
        <f>Sahil!A132</f>
        <v>Yes</v>
      </c>
      <c r="Q132" s="13" t="str">
        <f>Sahil!B132</f>
        <v>Yes</v>
      </c>
      <c r="R132" s="13" t="str">
        <f t="shared" si="7"/>
        <v>Yes</v>
      </c>
      <c r="S132" s="13" t="str">
        <f>Sahil!D132</f>
        <v/>
      </c>
      <c r="T132" s="13" t="str">
        <f t="shared" ref="T132:T138" si="25">IF(E132="Agreement", H132, "")</f>
        <v>Yes</v>
      </c>
      <c r="U132" s="13">
        <f t="shared" si="9"/>
        <v>1</v>
      </c>
      <c r="V132" s="21" t="s">
        <v>797</v>
      </c>
      <c r="W132" s="21" t="s">
        <v>798</v>
      </c>
      <c r="X132" s="22" t="s">
        <v>799</v>
      </c>
      <c r="Y132" s="21" t="s">
        <v>800</v>
      </c>
    </row>
    <row r="133">
      <c r="A133" s="10" t="s">
        <v>801</v>
      </c>
      <c r="B133" s="11" t="s">
        <v>802</v>
      </c>
      <c r="C133" s="12" t="str">
        <f t="shared" si="1"/>
        <v>2024</v>
      </c>
      <c r="D133" s="11" t="s">
        <v>27</v>
      </c>
      <c r="E133" s="11" t="str">
        <f t="shared" si="2"/>
        <v>Agreement</v>
      </c>
      <c r="F133" s="13" t="str">
        <f>Dan!A133</f>
        <v>No</v>
      </c>
      <c r="G133" s="13" t="str">
        <f>Dan!B133</f>
        <v>No</v>
      </c>
      <c r="H133" s="11" t="str">
        <f t="shared" si="3"/>
        <v>No</v>
      </c>
      <c r="I133" s="11" t="str">
        <f>Dan!D133</f>
        <v/>
      </c>
      <c r="J133" s="13">
        <f t="shared" si="4"/>
        <v>1</v>
      </c>
      <c r="K133" s="13" t="str">
        <f>Arpan!A133</f>
        <v>No</v>
      </c>
      <c r="L133" s="13" t="str">
        <f>Arpan!B133</f>
        <v>No</v>
      </c>
      <c r="M133" s="13" t="str">
        <f t="shared" si="5"/>
        <v>No</v>
      </c>
      <c r="N133" s="13" t="str">
        <f>Arpan!D133</f>
        <v/>
      </c>
      <c r="O133" s="13">
        <f t="shared" si="6"/>
        <v>1</v>
      </c>
      <c r="P133" s="13" t="str">
        <f>Sahil!A133</f>
        <v>No</v>
      </c>
      <c r="Q133" s="13" t="str">
        <f>Sahil!B133</f>
        <v>No</v>
      </c>
      <c r="R133" s="13" t="str">
        <f t="shared" si="7"/>
        <v>No</v>
      </c>
      <c r="S133" s="13" t="str">
        <f>Sahil!D133</f>
        <v/>
      </c>
      <c r="T133" s="13" t="str">
        <f t="shared" si="25"/>
        <v>No</v>
      </c>
      <c r="U133" s="13">
        <f t="shared" si="9"/>
        <v>1</v>
      </c>
      <c r="V133" s="11" t="s">
        <v>803</v>
      </c>
      <c r="W133" s="11" t="s">
        <v>804</v>
      </c>
      <c r="X133" s="14" t="s">
        <v>805</v>
      </c>
      <c r="Y133" s="11" t="s">
        <v>806</v>
      </c>
    </row>
    <row r="134">
      <c r="A134" s="20" t="s">
        <v>807</v>
      </c>
      <c r="B134" s="21" t="s">
        <v>808</v>
      </c>
      <c r="C134" s="12" t="str">
        <f t="shared" si="1"/>
        <v>2022</v>
      </c>
      <c r="D134" s="21" t="s">
        <v>39</v>
      </c>
      <c r="E134" s="11" t="str">
        <f t="shared" si="2"/>
        <v>Agreement</v>
      </c>
      <c r="F134" s="13" t="str">
        <f>Dan!A134</f>
        <v>Yes</v>
      </c>
      <c r="G134" s="13" t="str">
        <f>Dan!B134</f>
        <v>Yes</v>
      </c>
      <c r="H134" s="11" t="str">
        <f t="shared" si="3"/>
        <v>Yes</v>
      </c>
      <c r="I134" s="11" t="str">
        <f>Dan!D134</f>
        <v/>
      </c>
      <c r="J134" s="13">
        <f t="shared" si="4"/>
        <v>1</v>
      </c>
      <c r="K134" s="13" t="str">
        <f>Arpan!A134</f>
        <v>Yes</v>
      </c>
      <c r="L134" s="13" t="str">
        <f>Arpan!B134</f>
        <v>Yes</v>
      </c>
      <c r="M134" s="13" t="str">
        <f t="shared" si="5"/>
        <v>Yes</v>
      </c>
      <c r="N134" s="13" t="str">
        <f>Arpan!D134</f>
        <v/>
      </c>
      <c r="O134" s="13">
        <f t="shared" si="6"/>
        <v>1</v>
      </c>
      <c r="P134" s="13" t="str">
        <f>Sahil!A134</f>
        <v>Yes</v>
      </c>
      <c r="Q134" s="13" t="str">
        <f>Sahil!B134</f>
        <v>Yes</v>
      </c>
      <c r="R134" s="13" t="str">
        <f t="shared" si="7"/>
        <v>Yes</v>
      </c>
      <c r="S134" s="13" t="str">
        <f>Sahil!D134</f>
        <v/>
      </c>
      <c r="T134" s="13" t="str">
        <f t="shared" si="25"/>
        <v>Yes</v>
      </c>
      <c r="U134" s="13">
        <f t="shared" si="9"/>
        <v>1</v>
      </c>
      <c r="V134" s="21" t="s">
        <v>809</v>
      </c>
      <c r="W134" s="21" t="s">
        <v>810</v>
      </c>
      <c r="X134" s="22" t="s">
        <v>811</v>
      </c>
      <c r="Y134" s="21" t="s">
        <v>812</v>
      </c>
    </row>
    <row r="135">
      <c r="A135" s="10" t="s">
        <v>813</v>
      </c>
      <c r="B135" s="11" t="s">
        <v>814</v>
      </c>
      <c r="C135" s="12" t="str">
        <f t="shared" si="1"/>
        <v>2024</v>
      </c>
      <c r="D135" s="11" t="s">
        <v>27</v>
      </c>
      <c r="E135" s="11" t="str">
        <f t="shared" si="2"/>
        <v>Agreement</v>
      </c>
      <c r="F135" s="13" t="str">
        <f>Dan!A135</f>
        <v>No</v>
      </c>
      <c r="G135" s="13" t="str">
        <f>Dan!B135</f>
        <v>No</v>
      </c>
      <c r="H135" s="11" t="str">
        <f t="shared" si="3"/>
        <v>No</v>
      </c>
      <c r="I135" s="11" t="str">
        <f>Dan!D135</f>
        <v/>
      </c>
      <c r="J135" s="13">
        <f t="shared" si="4"/>
        <v>1</v>
      </c>
      <c r="K135" s="13" t="str">
        <f>Arpan!A135</f>
        <v>No</v>
      </c>
      <c r="L135" s="13" t="str">
        <f>Arpan!B135</f>
        <v>No</v>
      </c>
      <c r="M135" s="13" t="str">
        <f t="shared" si="5"/>
        <v>No</v>
      </c>
      <c r="N135" s="13" t="str">
        <f>Arpan!D135</f>
        <v>Could be accidental overdose rather than suicide attempt</v>
      </c>
      <c r="O135" s="13">
        <f t="shared" si="6"/>
        <v>1</v>
      </c>
      <c r="P135" s="13" t="str">
        <f>Sahil!A135</f>
        <v>No</v>
      </c>
      <c r="Q135" s="13" t="str">
        <f>Sahil!B135</f>
        <v>No</v>
      </c>
      <c r="R135" s="13" t="str">
        <f t="shared" si="7"/>
        <v>No</v>
      </c>
      <c r="S135" s="13" t="str">
        <f>Sahil!D135</f>
        <v/>
      </c>
      <c r="T135" s="13" t="str">
        <f t="shared" si="25"/>
        <v>No</v>
      </c>
      <c r="U135" s="13">
        <f t="shared" si="9"/>
        <v>1</v>
      </c>
      <c r="V135" s="11" t="s">
        <v>815</v>
      </c>
      <c r="W135" s="11" t="s">
        <v>816</v>
      </c>
      <c r="X135" s="14" t="s">
        <v>817</v>
      </c>
      <c r="Y135" s="11" t="s">
        <v>818</v>
      </c>
    </row>
    <row r="136">
      <c r="A136" s="20" t="s">
        <v>819</v>
      </c>
      <c r="B136" s="21" t="s">
        <v>820</v>
      </c>
      <c r="C136" s="12" t="str">
        <f t="shared" si="1"/>
        <v>2021</v>
      </c>
      <c r="D136" s="21" t="s">
        <v>39</v>
      </c>
      <c r="E136" s="11" t="str">
        <f t="shared" si="2"/>
        <v>Agreement</v>
      </c>
      <c r="F136" s="13" t="str">
        <f>Dan!A136</f>
        <v>No</v>
      </c>
      <c r="G136" s="13" t="str">
        <f>Dan!B136</f>
        <v>Yes</v>
      </c>
      <c r="H136" s="11" t="str">
        <f t="shared" si="3"/>
        <v>No</v>
      </c>
      <c r="I136" s="11" t="str">
        <f>Dan!D136</f>
        <v>Missing any information about age directly / indirectly</v>
      </c>
      <c r="J136" s="13">
        <f t="shared" si="4"/>
        <v>0</v>
      </c>
      <c r="K136" s="13" t="str">
        <f>Arpan!A136</f>
        <v>No</v>
      </c>
      <c r="L136" s="13" t="str">
        <f>Arpan!B136</f>
        <v>No</v>
      </c>
      <c r="M136" s="13" t="str">
        <f t="shared" si="5"/>
        <v>No</v>
      </c>
      <c r="N136" s="13" t="str">
        <f>Arpan!D136</f>
        <v>Suicidal intent some days prior but on the day it is not clear</v>
      </c>
      <c r="O136" s="13">
        <f t="shared" si="6"/>
        <v>0</v>
      </c>
      <c r="P136" s="13" t="str">
        <f>Sahil!A136</f>
        <v>No</v>
      </c>
      <c r="Q136" s="13" t="str">
        <f>Sahil!B136</f>
        <v>Yes</v>
      </c>
      <c r="R136" s="13" t="str">
        <f t="shared" si="7"/>
        <v>No</v>
      </c>
      <c r="S136" s="13" t="str">
        <f>Sahil!D136</f>
        <v/>
      </c>
      <c r="T136" s="13" t="str">
        <f t="shared" si="25"/>
        <v>No</v>
      </c>
      <c r="U136" s="13">
        <f t="shared" si="9"/>
        <v>0</v>
      </c>
      <c r="V136" s="21" t="s">
        <v>821</v>
      </c>
      <c r="W136" s="21" t="s">
        <v>822</v>
      </c>
      <c r="X136" s="22" t="s">
        <v>823</v>
      </c>
      <c r="Y136" s="21" t="s">
        <v>824</v>
      </c>
    </row>
    <row r="137">
      <c r="A137" s="10" t="s">
        <v>825</v>
      </c>
      <c r="B137" s="11" t="s">
        <v>826</v>
      </c>
      <c r="C137" s="12" t="str">
        <f t="shared" si="1"/>
        <v>2024</v>
      </c>
      <c r="D137" s="11" t="s">
        <v>27</v>
      </c>
      <c r="E137" s="11" t="str">
        <f t="shared" si="2"/>
        <v>Agreement</v>
      </c>
      <c r="F137" s="13" t="str">
        <f>Dan!A137</f>
        <v>No</v>
      </c>
      <c r="G137" s="13" t="str">
        <f>Dan!B137</f>
        <v>Yes</v>
      </c>
      <c r="H137" s="11" t="str">
        <f t="shared" si="3"/>
        <v>No</v>
      </c>
      <c r="I137" s="11" t="str">
        <f>Dan!D137</f>
        <v/>
      </c>
      <c r="J137" s="13">
        <f t="shared" si="4"/>
        <v>1</v>
      </c>
      <c r="K137" s="13" t="str">
        <f>Arpan!A137</f>
        <v>No</v>
      </c>
      <c r="L137" s="13" t="str">
        <f>Arpan!B137</f>
        <v>Yes</v>
      </c>
      <c r="M137" s="13" t="str">
        <f t="shared" si="5"/>
        <v>No</v>
      </c>
      <c r="N137" s="13" t="str">
        <f>Arpan!D137</f>
        <v/>
      </c>
      <c r="O137" s="13">
        <f t="shared" si="6"/>
        <v>1</v>
      </c>
      <c r="P137" s="13" t="str">
        <f>Sahil!A137</f>
        <v>No</v>
      </c>
      <c r="Q137" s="13" t="str">
        <f>Sahil!B137</f>
        <v>Yes</v>
      </c>
      <c r="R137" s="13" t="str">
        <f t="shared" si="7"/>
        <v>No</v>
      </c>
      <c r="S137" s="13" t="str">
        <f>Sahil!D137</f>
        <v/>
      </c>
      <c r="T137" s="13" t="str">
        <f t="shared" si="25"/>
        <v>No</v>
      </c>
      <c r="U137" s="13">
        <f t="shared" si="9"/>
        <v>1</v>
      </c>
      <c r="V137" s="11" t="s">
        <v>827</v>
      </c>
      <c r="W137" s="11" t="s">
        <v>828</v>
      </c>
      <c r="X137" s="14" t="s">
        <v>829</v>
      </c>
      <c r="Y137" s="11" t="s">
        <v>830</v>
      </c>
    </row>
    <row r="138">
      <c r="A138" s="10" t="s">
        <v>831</v>
      </c>
      <c r="B138" s="11" t="s">
        <v>832</v>
      </c>
      <c r="C138" s="12" t="str">
        <f t="shared" si="1"/>
        <v>2024</v>
      </c>
      <c r="D138" s="11" t="s">
        <v>27</v>
      </c>
      <c r="E138" s="11" t="str">
        <f t="shared" si="2"/>
        <v>Agreement</v>
      </c>
      <c r="F138" s="13" t="str">
        <f>Dan!A138</f>
        <v>No</v>
      </c>
      <c r="G138" s="13" t="str">
        <f>Dan!B138</f>
        <v>No</v>
      </c>
      <c r="H138" s="11" t="str">
        <f t="shared" si="3"/>
        <v>No</v>
      </c>
      <c r="I138" s="11" t="str">
        <f>Dan!D138</f>
        <v/>
      </c>
      <c r="J138" s="13">
        <f t="shared" si="4"/>
        <v>1</v>
      </c>
      <c r="K138" s="13" t="str">
        <f>Arpan!A138</f>
        <v>No</v>
      </c>
      <c r="L138" s="13" t="str">
        <f>Arpan!B138</f>
        <v>No</v>
      </c>
      <c r="M138" s="13" t="str">
        <f t="shared" si="5"/>
        <v>No</v>
      </c>
      <c r="N138" s="13" t="str">
        <f>Arpan!D138</f>
        <v/>
      </c>
      <c r="O138" s="13">
        <f t="shared" si="6"/>
        <v>1</v>
      </c>
      <c r="P138" s="13" t="str">
        <f>Sahil!A138</f>
        <v>No</v>
      </c>
      <c r="Q138" s="13" t="str">
        <f>Sahil!B138</f>
        <v>No</v>
      </c>
      <c r="R138" s="13" t="str">
        <f t="shared" si="7"/>
        <v>No</v>
      </c>
      <c r="S138" s="13" t="str">
        <f>Sahil!D138</f>
        <v/>
      </c>
      <c r="T138" s="13" t="str">
        <f t="shared" si="25"/>
        <v>No</v>
      </c>
      <c r="U138" s="13">
        <f t="shared" si="9"/>
        <v>1</v>
      </c>
      <c r="V138" s="11" t="s">
        <v>833</v>
      </c>
      <c r="W138" s="11" t="s">
        <v>834</v>
      </c>
      <c r="X138" s="14" t="s">
        <v>835</v>
      </c>
      <c r="Y138" s="11" t="s">
        <v>836</v>
      </c>
    </row>
    <row r="139">
      <c r="A139" s="15" t="s">
        <v>837</v>
      </c>
      <c r="B139" s="16" t="s">
        <v>838</v>
      </c>
      <c r="C139" s="12" t="str">
        <f t="shared" si="1"/>
        <v>2017</v>
      </c>
      <c r="D139" s="16" t="s">
        <v>39</v>
      </c>
      <c r="E139" s="17" t="str">
        <f t="shared" si="2"/>
        <v>Disagreement</v>
      </c>
      <c r="F139" s="18" t="str">
        <f>Dan!A139</f>
        <v>Yes</v>
      </c>
      <c r="G139" s="18" t="str">
        <f>Dan!B139</f>
        <v>Yes</v>
      </c>
      <c r="H139" s="17" t="str">
        <f t="shared" si="3"/>
        <v>Yes</v>
      </c>
      <c r="I139" s="17" t="str">
        <f>Dan!D139</f>
        <v/>
      </c>
      <c r="J139" s="18">
        <f t="shared" si="4"/>
        <v>1</v>
      </c>
      <c r="K139" s="18" t="str">
        <f>Arpan!A139</f>
        <v>No</v>
      </c>
      <c r="L139" s="18" t="str">
        <f>Arpan!B139</f>
        <v>Yes</v>
      </c>
      <c r="M139" s="18" t="str">
        <f t="shared" si="5"/>
        <v>No</v>
      </c>
      <c r="N139" s="18" t="str">
        <f>Arpan!D139</f>
        <v/>
      </c>
      <c r="O139" s="18">
        <f t="shared" si="6"/>
        <v>0</v>
      </c>
      <c r="P139" s="18" t="str">
        <f>Sahil!A139</f>
        <v>Yes</v>
      </c>
      <c r="Q139" s="18" t="str">
        <f>Sahil!B139</f>
        <v>Yes</v>
      </c>
      <c r="R139" s="18" t="str">
        <f t="shared" si="7"/>
        <v>Yes</v>
      </c>
      <c r="S139" s="18" t="str">
        <f>Sahil!D139</f>
        <v>Possible marignal case. I think the date of birth of the deceaes here is wrong and should be 1998. I've used information in the rest of the sections to make this judgement (such as related to dates given for the end of foster care in circumstances of death section)</v>
      </c>
      <c r="T139" s="17" t="s">
        <v>39</v>
      </c>
      <c r="U139" s="18">
        <f t="shared" si="9"/>
        <v>1</v>
      </c>
      <c r="V139" s="16" t="s">
        <v>839</v>
      </c>
      <c r="W139" s="16" t="s">
        <v>840</v>
      </c>
      <c r="X139" s="19" t="s">
        <v>841</v>
      </c>
      <c r="Y139" s="16" t="s">
        <v>842</v>
      </c>
    </row>
    <row r="140">
      <c r="A140" s="20" t="s">
        <v>843</v>
      </c>
      <c r="B140" s="21" t="s">
        <v>844</v>
      </c>
      <c r="C140" s="12" t="str">
        <f t="shared" si="1"/>
        <v>2017</v>
      </c>
      <c r="D140" s="21" t="s">
        <v>39</v>
      </c>
      <c r="E140" s="11" t="str">
        <f t="shared" si="2"/>
        <v>Agreement</v>
      </c>
      <c r="F140" s="13" t="str">
        <f>Dan!A140</f>
        <v>Yes</v>
      </c>
      <c r="G140" s="13" t="str">
        <f>Dan!B140</f>
        <v>Yes</v>
      </c>
      <c r="H140" s="11" t="str">
        <f t="shared" si="3"/>
        <v>Yes</v>
      </c>
      <c r="I140" s="11" t="str">
        <f>Dan!D140</f>
        <v/>
      </c>
      <c r="J140" s="13">
        <f t="shared" si="4"/>
        <v>1</v>
      </c>
      <c r="K140" s="13" t="str">
        <f>Arpan!A140</f>
        <v>Yes</v>
      </c>
      <c r="L140" s="13" t="str">
        <f>Arpan!B140</f>
        <v>Yes</v>
      </c>
      <c r="M140" s="13" t="str">
        <f t="shared" si="5"/>
        <v>Yes</v>
      </c>
      <c r="N140" s="13" t="str">
        <f>Arpan!D140</f>
        <v/>
      </c>
      <c r="O140" s="13">
        <f t="shared" si="6"/>
        <v>1</v>
      </c>
      <c r="P140" s="13" t="str">
        <f>Sahil!A140</f>
        <v>Yes</v>
      </c>
      <c r="Q140" s="13" t="str">
        <f>Sahil!B140</f>
        <v>Yes</v>
      </c>
      <c r="R140" s="13" t="str">
        <f t="shared" si="7"/>
        <v>Yes</v>
      </c>
      <c r="S140" s="13" t="str">
        <f>Sahil!D140</f>
        <v/>
      </c>
      <c r="T140" s="13" t="str">
        <f t="shared" ref="T140:T143" si="26">IF(E140="Agreement", H140, "")</f>
        <v>Yes</v>
      </c>
      <c r="U140" s="13">
        <f t="shared" si="9"/>
        <v>1</v>
      </c>
      <c r="V140" s="21" t="s">
        <v>845</v>
      </c>
      <c r="W140" s="21" t="s">
        <v>846</v>
      </c>
      <c r="X140" s="22" t="s">
        <v>847</v>
      </c>
      <c r="Y140" s="21" t="s">
        <v>848</v>
      </c>
    </row>
    <row r="141">
      <c r="A141" s="10" t="s">
        <v>849</v>
      </c>
      <c r="B141" s="11" t="s">
        <v>850</v>
      </c>
      <c r="C141" s="12" t="str">
        <f t="shared" si="1"/>
        <v>2024</v>
      </c>
      <c r="D141" s="11" t="s">
        <v>27</v>
      </c>
      <c r="E141" s="11" t="str">
        <f t="shared" si="2"/>
        <v>Agreement</v>
      </c>
      <c r="F141" s="13" t="str">
        <f>Dan!A141</f>
        <v>No</v>
      </c>
      <c r="G141" s="13" t="str">
        <f>Dan!B141</f>
        <v>No</v>
      </c>
      <c r="H141" s="11" t="str">
        <f t="shared" si="3"/>
        <v>No</v>
      </c>
      <c r="I141" s="11" t="str">
        <f>Dan!D141</f>
        <v/>
      </c>
      <c r="J141" s="13">
        <f t="shared" si="4"/>
        <v>1</v>
      </c>
      <c r="K141" s="13" t="str">
        <f>Arpan!A141</f>
        <v>No</v>
      </c>
      <c r="L141" s="13" t="str">
        <f>Arpan!B141</f>
        <v>No</v>
      </c>
      <c r="M141" s="13" t="str">
        <f t="shared" si="5"/>
        <v>No</v>
      </c>
      <c r="N141" s="13" t="str">
        <f>Arpan!D141</f>
        <v/>
      </c>
      <c r="O141" s="13">
        <f t="shared" si="6"/>
        <v>1</v>
      </c>
      <c r="P141" s="13" t="str">
        <f>Sahil!A141</f>
        <v>No</v>
      </c>
      <c r="Q141" s="13" t="str">
        <f>Sahil!B141</f>
        <v>Yes</v>
      </c>
      <c r="R141" s="13" t="str">
        <f t="shared" si="7"/>
        <v>No</v>
      </c>
      <c r="S141" s="13" t="str">
        <f>Sahil!D141</f>
        <v/>
      </c>
      <c r="T141" s="13" t="str">
        <f t="shared" si="26"/>
        <v>No</v>
      </c>
      <c r="U141" s="13">
        <f t="shared" si="9"/>
        <v>1</v>
      </c>
      <c r="V141" s="11" t="s">
        <v>851</v>
      </c>
      <c r="W141" s="11" t="s">
        <v>852</v>
      </c>
      <c r="X141" s="14" t="s">
        <v>853</v>
      </c>
      <c r="Y141" s="11" t="s">
        <v>854</v>
      </c>
    </row>
    <row r="142">
      <c r="A142" s="10" t="s">
        <v>855</v>
      </c>
      <c r="B142" s="11" t="s">
        <v>856</v>
      </c>
      <c r="C142" s="12" t="str">
        <f t="shared" si="1"/>
        <v>2024</v>
      </c>
      <c r="D142" s="11" t="s">
        <v>27</v>
      </c>
      <c r="E142" s="11" t="str">
        <f t="shared" si="2"/>
        <v>Agreement</v>
      </c>
      <c r="F142" s="13" t="str">
        <f>Dan!A142</f>
        <v>No</v>
      </c>
      <c r="G142" s="13" t="str">
        <f>Dan!B142</f>
        <v>No</v>
      </c>
      <c r="H142" s="11" t="str">
        <f t="shared" si="3"/>
        <v>No</v>
      </c>
      <c r="I142" s="11" t="str">
        <f>Dan!D142</f>
        <v/>
      </c>
      <c r="J142" s="13">
        <f t="shared" si="4"/>
        <v>1</v>
      </c>
      <c r="K142" s="13" t="str">
        <f>Arpan!A142</f>
        <v>No</v>
      </c>
      <c r="L142" s="13" t="str">
        <f>Arpan!B142</f>
        <v>No</v>
      </c>
      <c r="M142" s="13" t="str">
        <f t="shared" si="5"/>
        <v>No</v>
      </c>
      <c r="N142" s="13" t="str">
        <f>Arpan!D142</f>
        <v/>
      </c>
      <c r="O142" s="13">
        <f t="shared" si="6"/>
        <v>1</v>
      </c>
      <c r="P142" s="13" t="str">
        <f>Sahil!A142</f>
        <v>No</v>
      </c>
      <c r="Q142" s="13" t="str">
        <f>Sahil!B142</f>
        <v>No</v>
      </c>
      <c r="R142" s="13" t="str">
        <f t="shared" si="7"/>
        <v>No</v>
      </c>
      <c r="S142" s="13" t="str">
        <f>Sahil!D142</f>
        <v/>
      </c>
      <c r="T142" s="13" t="str">
        <f t="shared" si="26"/>
        <v>No</v>
      </c>
      <c r="U142" s="13">
        <f t="shared" si="9"/>
        <v>1</v>
      </c>
      <c r="V142" s="11" t="s">
        <v>857</v>
      </c>
      <c r="W142" s="11" t="s">
        <v>858</v>
      </c>
      <c r="X142" s="14" t="s">
        <v>859</v>
      </c>
      <c r="Y142" s="13"/>
    </row>
    <row r="143">
      <c r="A143" s="10" t="s">
        <v>860</v>
      </c>
      <c r="B143" s="11" t="s">
        <v>861</v>
      </c>
      <c r="C143" s="12" t="str">
        <f t="shared" si="1"/>
        <v>2024</v>
      </c>
      <c r="D143" s="11" t="s">
        <v>27</v>
      </c>
      <c r="E143" s="11" t="str">
        <f t="shared" si="2"/>
        <v>Agreement</v>
      </c>
      <c r="F143" s="13" t="str">
        <f>Dan!A143</f>
        <v>Yes</v>
      </c>
      <c r="G143" s="13" t="str">
        <f>Dan!B143</f>
        <v>No</v>
      </c>
      <c r="H143" s="11" t="str">
        <f t="shared" si="3"/>
        <v>No</v>
      </c>
      <c r="I143" s="11" t="str">
        <f>Dan!D143</f>
        <v/>
      </c>
      <c r="J143" s="13">
        <f t="shared" si="4"/>
        <v>1</v>
      </c>
      <c r="K143" s="13" t="str">
        <f>Arpan!A143</f>
        <v>Yes</v>
      </c>
      <c r="L143" s="13" t="str">
        <f>Arpan!B143</f>
        <v>No</v>
      </c>
      <c r="M143" s="13" t="str">
        <f t="shared" si="5"/>
        <v>No</v>
      </c>
      <c r="N143" s="13" t="str">
        <f>Arpan!D143</f>
        <v>In full time education assumed under 18.</v>
      </c>
      <c r="O143" s="13">
        <f t="shared" si="6"/>
        <v>1</v>
      </c>
      <c r="P143" s="13" t="str">
        <f>Sahil!A143</f>
        <v>Yes</v>
      </c>
      <c r="Q143" s="13" t="str">
        <f>Sahil!B143</f>
        <v>No</v>
      </c>
      <c r="R143" s="13" t="str">
        <f t="shared" si="7"/>
        <v>No</v>
      </c>
      <c r="S143" s="13" t="str">
        <f>Sahil!D143</f>
        <v/>
      </c>
      <c r="T143" s="13" t="str">
        <f t="shared" si="26"/>
        <v>No</v>
      </c>
      <c r="U143" s="13">
        <f t="shared" si="9"/>
        <v>1</v>
      </c>
      <c r="V143" s="11" t="s">
        <v>862</v>
      </c>
      <c r="W143" s="11" t="s">
        <v>863</v>
      </c>
      <c r="X143" s="14" t="s">
        <v>864</v>
      </c>
      <c r="Y143" s="11" t="s">
        <v>865</v>
      </c>
    </row>
    <row r="144">
      <c r="A144" s="15" t="s">
        <v>866</v>
      </c>
      <c r="B144" s="16" t="s">
        <v>867</v>
      </c>
      <c r="C144" s="12" t="str">
        <f t="shared" si="1"/>
        <v>2019</v>
      </c>
      <c r="D144" s="16" t="s">
        <v>39</v>
      </c>
      <c r="E144" s="17" t="str">
        <f t="shared" si="2"/>
        <v>Disagreement</v>
      </c>
      <c r="F144" s="18" t="str">
        <f>Dan!A144</f>
        <v>Yes</v>
      </c>
      <c r="G144" s="18" t="str">
        <f>Dan!B144</f>
        <v>Yes</v>
      </c>
      <c r="H144" s="17" t="str">
        <f t="shared" si="3"/>
        <v>Yes</v>
      </c>
      <c r="I144" s="17" t="str">
        <f>Dan!D144</f>
        <v/>
      </c>
      <c r="J144" s="18">
        <f t="shared" si="4"/>
        <v>1</v>
      </c>
      <c r="K144" s="18" t="str">
        <f>Arpan!A144</f>
        <v>Yes</v>
      </c>
      <c r="L144" s="18" t="str">
        <f>Arpan!B144</f>
        <v>Yes</v>
      </c>
      <c r="M144" s="18" t="str">
        <f t="shared" si="5"/>
        <v>Yes</v>
      </c>
      <c r="N144" s="18" t="str">
        <f>Arpan!D144</f>
        <v>Suicidal intent unclear</v>
      </c>
      <c r="O144" s="18">
        <f t="shared" si="6"/>
        <v>1</v>
      </c>
      <c r="P144" s="18" t="str">
        <f>Sahil!A144</f>
        <v>Yes</v>
      </c>
      <c r="Q144" s="18" t="str">
        <f>Sahil!B144</f>
        <v>No</v>
      </c>
      <c r="R144" s="18" t="str">
        <f t="shared" si="7"/>
        <v>No</v>
      </c>
      <c r="S144" s="18" t="str">
        <f>Sahil!D144</f>
        <v>Investigation section makes a statement that intent is not sufficiently evidenced</v>
      </c>
      <c r="T144" s="17" t="s">
        <v>27</v>
      </c>
      <c r="U144" s="18">
        <f t="shared" si="9"/>
        <v>0</v>
      </c>
      <c r="V144" s="16" t="s">
        <v>868</v>
      </c>
      <c r="W144" s="16" t="s">
        <v>869</v>
      </c>
      <c r="X144" s="19" t="s">
        <v>870</v>
      </c>
      <c r="Y144" s="16" t="s">
        <v>871</v>
      </c>
    </row>
    <row r="145">
      <c r="A145" s="10" t="s">
        <v>872</v>
      </c>
      <c r="B145" s="11" t="s">
        <v>873</v>
      </c>
      <c r="C145" s="12" t="str">
        <f t="shared" si="1"/>
        <v>2024</v>
      </c>
      <c r="D145" s="11" t="s">
        <v>27</v>
      </c>
      <c r="E145" s="11" t="str">
        <f t="shared" si="2"/>
        <v>Agreement</v>
      </c>
      <c r="F145" s="13" t="str">
        <f>Dan!A145</f>
        <v>No</v>
      </c>
      <c r="G145" s="13" t="str">
        <f>Dan!B145</f>
        <v>No</v>
      </c>
      <c r="H145" s="11" t="str">
        <f t="shared" si="3"/>
        <v>No</v>
      </c>
      <c r="I145" s="11" t="str">
        <f>Dan!D145</f>
        <v/>
      </c>
      <c r="J145" s="13">
        <f t="shared" si="4"/>
        <v>1</v>
      </c>
      <c r="K145" s="13" t="str">
        <f>Arpan!A145</f>
        <v>No</v>
      </c>
      <c r="L145" s="13" t="str">
        <f>Arpan!B145</f>
        <v>No</v>
      </c>
      <c r="M145" s="13" t="str">
        <f t="shared" si="5"/>
        <v>No</v>
      </c>
      <c r="N145" s="13" t="str">
        <f>Arpan!D145</f>
        <v/>
      </c>
      <c r="O145" s="13">
        <f t="shared" si="6"/>
        <v>1</v>
      </c>
      <c r="P145" s="13" t="str">
        <f>Sahil!A145</f>
        <v>No</v>
      </c>
      <c r="Q145" s="13" t="str">
        <f>Sahil!B145</f>
        <v>No</v>
      </c>
      <c r="R145" s="13" t="str">
        <f t="shared" si="7"/>
        <v>No</v>
      </c>
      <c r="S145" s="13" t="str">
        <f>Sahil!D145</f>
        <v/>
      </c>
      <c r="T145" s="13" t="str">
        <f>IF(E145="Agreement", H145, "")</f>
        <v>No</v>
      </c>
      <c r="U145" s="13">
        <f t="shared" si="9"/>
        <v>1</v>
      </c>
      <c r="V145" s="11" t="s">
        <v>874</v>
      </c>
      <c r="W145" s="11" t="s">
        <v>875</v>
      </c>
      <c r="X145" s="14" t="s">
        <v>876</v>
      </c>
      <c r="Y145" s="11" t="s">
        <v>877</v>
      </c>
    </row>
    <row r="146">
      <c r="A146" s="13"/>
      <c r="B146" s="13"/>
      <c r="C146" s="25"/>
      <c r="D146" s="13"/>
      <c r="E146" s="13"/>
      <c r="F146" s="13"/>
      <c r="G146" s="13"/>
      <c r="H146" s="13"/>
      <c r="I146" s="11" t="str">
        <f>Dan!D146</f>
        <v/>
      </c>
      <c r="J146" s="13"/>
      <c r="K146" s="13"/>
      <c r="L146" s="13"/>
      <c r="M146" s="13"/>
      <c r="N146" s="13"/>
      <c r="O146" s="13"/>
      <c r="P146" s="13"/>
      <c r="Q146" s="13"/>
      <c r="R146" s="13"/>
      <c r="S146" s="13" t="str">
        <f>Sahil!D146</f>
        <v/>
      </c>
      <c r="T146" s="18"/>
      <c r="U146" s="13"/>
      <c r="V146" s="13"/>
      <c r="W146" s="13"/>
      <c r="X146" s="24"/>
      <c r="Y146" s="13"/>
    </row>
    <row r="147">
      <c r="A147" s="13"/>
      <c r="B147" s="13"/>
      <c r="C147" s="25"/>
      <c r="D147" s="13"/>
      <c r="E147" s="13"/>
      <c r="F147" s="13"/>
      <c r="G147" s="13"/>
      <c r="H147" s="13"/>
      <c r="I147" s="11" t="str">
        <f>Dan!D147</f>
        <v/>
      </c>
      <c r="J147" s="13"/>
      <c r="K147" s="13"/>
      <c r="L147" s="13"/>
      <c r="M147" s="13"/>
      <c r="N147" s="13"/>
      <c r="O147" s="13"/>
      <c r="P147" s="13"/>
      <c r="Q147" s="13"/>
      <c r="R147" s="13"/>
      <c r="S147" s="13" t="str">
        <f>Sahil!D147</f>
        <v/>
      </c>
      <c r="T147" s="18"/>
      <c r="U147" s="13"/>
      <c r="V147" s="13"/>
      <c r="W147" s="13"/>
      <c r="X147" s="24"/>
      <c r="Y147" s="13"/>
    </row>
    <row r="148">
      <c r="A148" s="13"/>
      <c r="B148" s="13"/>
      <c r="C148" s="25"/>
      <c r="D148" s="13"/>
      <c r="E148" s="13"/>
      <c r="F148" s="13"/>
      <c r="G148" s="13"/>
      <c r="H148" s="13"/>
      <c r="I148" s="11" t="str">
        <f>Dan!D148</f>
        <v/>
      </c>
      <c r="J148" s="13"/>
      <c r="K148" s="13"/>
      <c r="L148" s="13"/>
      <c r="M148" s="13"/>
      <c r="N148" s="13"/>
      <c r="O148" s="13"/>
      <c r="P148" s="13"/>
      <c r="Q148" s="13"/>
      <c r="R148" s="13"/>
      <c r="S148" s="13" t="str">
        <f>Sahil!D148</f>
        <v/>
      </c>
      <c r="T148" s="18"/>
      <c r="U148" s="13"/>
      <c r="V148" s="13"/>
      <c r="W148" s="13"/>
      <c r="X148" s="24"/>
      <c r="Y148" s="13"/>
    </row>
    <row r="149">
      <c r="A149" s="13"/>
      <c r="B149" s="13"/>
      <c r="C149" s="25"/>
      <c r="D149" s="13"/>
      <c r="E149" s="13"/>
      <c r="F149" s="13"/>
      <c r="G149" s="13"/>
      <c r="H149" s="13"/>
      <c r="I149" s="11" t="str">
        <f>Dan!D149</f>
        <v/>
      </c>
      <c r="J149" s="13"/>
      <c r="K149" s="13"/>
      <c r="L149" s="13"/>
      <c r="M149" s="13"/>
      <c r="N149" s="13"/>
      <c r="O149" s="13"/>
      <c r="P149" s="13"/>
      <c r="Q149" s="13"/>
      <c r="R149" s="13"/>
      <c r="S149" s="13" t="str">
        <f>Sahil!D149</f>
        <v/>
      </c>
      <c r="T149" s="13"/>
      <c r="U149" s="13"/>
      <c r="V149" s="13"/>
      <c r="W149" s="13"/>
      <c r="X149" s="24"/>
      <c r="Y149" s="13"/>
    </row>
    <row r="150">
      <c r="A150" s="13"/>
      <c r="B150" s="13"/>
      <c r="C150" s="25"/>
      <c r="D150" s="13"/>
      <c r="E150" s="13"/>
      <c r="F150" s="13"/>
      <c r="G150" s="13"/>
      <c r="H150" s="13"/>
      <c r="I150" s="11" t="str">
        <f>Dan!D150</f>
        <v/>
      </c>
      <c r="J150" s="13"/>
      <c r="K150" s="13"/>
      <c r="L150" s="13"/>
      <c r="M150" s="13"/>
      <c r="N150" s="13"/>
      <c r="O150" s="13"/>
      <c r="P150" s="13"/>
      <c r="Q150" s="13"/>
      <c r="R150" s="13"/>
      <c r="S150" s="13" t="str">
        <f>Sahil!D150</f>
        <v/>
      </c>
      <c r="T150" s="13"/>
      <c r="U150" s="13"/>
      <c r="V150" s="13"/>
      <c r="W150" s="13"/>
      <c r="X150" s="24"/>
      <c r="Y150" s="13"/>
    </row>
    <row r="151">
      <c r="A151" s="13"/>
      <c r="B151" s="13"/>
      <c r="C151" s="25"/>
      <c r="D151" s="13"/>
      <c r="E151" s="13"/>
      <c r="F151" s="13"/>
      <c r="G151" s="13"/>
      <c r="H151" s="13"/>
      <c r="I151" s="11" t="str">
        <f>Dan!D151</f>
        <v/>
      </c>
      <c r="J151" s="13"/>
      <c r="K151" s="13"/>
      <c r="L151" s="13"/>
      <c r="M151" s="13"/>
      <c r="N151" s="13"/>
      <c r="O151" s="13"/>
      <c r="P151" s="13"/>
      <c r="Q151" s="13"/>
      <c r="R151" s="13"/>
      <c r="S151" s="13" t="str">
        <f>Sahil!D151</f>
        <v/>
      </c>
      <c r="T151" s="13"/>
      <c r="U151" s="13"/>
      <c r="V151" s="13"/>
      <c r="W151" s="13"/>
      <c r="X151" s="24"/>
      <c r="Y151" s="13"/>
    </row>
    <row r="152">
      <c r="A152" s="13"/>
      <c r="B152" s="13"/>
      <c r="C152" s="25"/>
      <c r="D152" s="13"/>
      <c r="E152" s="13"/>
      <c r="F152" s="13"/>
      <c r="G152" s="13"/>
      <c r="H152" s="13"/>
      <c r="I152" s="11" t="str">
        <f>Dan!D152</f>
        <v/>
      </c>
      <c r="J152" s="13"/>
      <c r="K152" s="13"/>
      <c r="L152" s="13"/>
      <c r="M152" s="13"/>
      <c r="N152" s="13"/>
      <c r="O152" s="13"/>
      <c r="P152" s="13"/>
      <c r="Q152" s="13"/>
      <c r="R152" s="13"/>
      <c r="S152" s="13" t="str">
        <f>Sahil!D152</f>
        <v/>
      </c>
      <c r="T152" s="13"/>
      <c r="U152" s="13"/>
      <c r="V152" s="13"/>
      <c r="W152" s="13"/>
      <c r="X152" s="24"/>
      <c r="Y152" s="13"/>
    </row>
    <row r="153">
      <c r="A153" s="13"/>
      <c r="B153" s="13"/>
      <c r="C153" s="25"/>
      <c r="D153" s="13"/>
      <c r="E153" s="13"/>
      <c r="F153" s="13"/>
      <c r="G153" s="13"/>
      <c r="H153" s="13"/>
      <c r="I153" s="11" t="str">
        <f>Dan!D153</f>
        <v/>
      </c>
      <c r="J153" s="13"/>
      <c r="K153" s="13"/>
      <c r="L153" s="13"/>
      <c r="M153" s="13"/>
      <c r="N153" s="13"/>
      <c r="O153" s="13"/>
      <c r="P153" s="13"/>
      <c r="Q153" s="13"/>
      <c r="R153" s="13"/>
      <c r="S153" s="13" t="str">
        <f>Sahil!D153</f>
        <v/>
      </c>
      <c r="T153" s="13"/>
      <c r="U153" s="13"/>
      <c r="V153" s="13"/>
      <c r="W153" s="13"/>
      <c r="X153" s="24"/>
      <c r="Y153" s="13"/>
    </row>
    <row r="154">
      <c r="A154" s="13"/>
      <c r="B154" s="13"/>
      <c r="C154" s="25"/>
      <c r="D154" s="13"/>
      <c r="E154" s="13"/>
      <c r="F154" s="13"/>
      <c r="G154" s="13"/>
      <c r="H154" s="13"/>
      <c r="I154" s="11" t="str">
        <f>Dan!D154</f>
        <v/>
      </c>
      <c r="J154" s="13"/>
      <c r="K154" s="13"/>
      <c r="L154" s="13"/>
      <c r="M154" s="13"/>
      <c r="N154" s="13"/>
      <c r="O154" s="13"/>
      <c r="P154" s="13"/>
      <c r="Q154" s="13"/>
      <c r="R154" s="13"/>
      <c r="S154" s="13" t="str">
        <f>Sahil!D154</f>
        <v/>
      </c>
      <c r="T154" s="13"/>
      <c r="U154" s="13"/>
      <c r="V154" s="13"/>
      <c r="W154" s="13"/>
      <c r="X154" s="24"/>
      <c r="Y154" s="13"/>
    </row>
    <row r="155">
      <c r="A155" s="13"/>
      <c r="B155" s="13"/>
      <c r="C155" s="25"/>
      <c r="D155" s="13"/>
      <c r="E155" s="13"/>
      <c r="F155" s="13"/>
      <c r="G155" s="13"/>
      <c r="H155" s="13"/>
      <c r="I155" s="11" t="str">
        <f>Dan!D155</f>
        <v/>
      </c>
      <c r="J155" s="13"/>
      <c r="K155" s="13"/>
      <c r="L155" s="13"/>
      <c r="M155" s="13"/>
      <c r="N155" s="13"/>
      <c r="O155" s="13"/>
      <c r="P155" s="13"/>
      <c r="Q155" s="13"/>
      <c r="R155" s="13"/>
      <c r="S155" s="13" t="str">
        <f>Sahil!D155</f>
        <v/>
      </c>
      <c r="T155" s="13"/>
      <c r="U155" s="13"/>
      <c r="V155" s="13"/>
      <c r="W155" s="13"/>
      <c r="X155" s="24"/>
      <c r="Y155" s="13"/>
    </row>
    <row r="156">
      <c r="A156" s="13"/>
      <c r="B156" s="13"/>
      <c r="C156" s="25"/>
      <c r="D156" s="13"/>
      <c r="E156" s="13"/>
      <c r="F156" s="13"/>
      <c r="G156" s="13"/>
      <c r="H156" s="13"/>
      <c r="I156" s="11" t="str">
        <f>Dan!D156</f>
        <v/>
      </c>
      <c r="J156" s="13"/>
      <c r="K156" s="13"/>
      <c r="L156" s="13"/>
      <c r="M156" s="13"/>
      <c r="N156" s="13"/>
      <c r="O156" s="13"/>
      <c r="P156" s="13"/>
      <c r="Q156" s="13"/>
      <c r="R156" s="13"/>
      <c r="S156" s="13" t="str">
        <f>Sahil!D156</f>
        <v/>
      </c>
      <c r="T156" s="13"/>
      <c r="U156" s="13"/>
      <c r="V156" s="13"/>
      <c r="W156" s="13"/>
      <c r="X156" s="24"/>
      <c r="Y156" s="13"/>
    </row>
    <row r="157">
      <c r="A157" s="13"/>
      <c r="B157" s="13"/>
      <c r="C157" s="25"/>
      <c r="D157" s="13"/>
      <c r="E157" s="13"/>
      <c r="F157" s="13"/>
      <c r="G157" s="13"/>
      <c r="H157" s="13"/>
      <c r="I157" s="11" t="str">
        <f>Dan!D157</f>
        <v/>
      </c>
      <c r="J157" s="13"/>
      <c r="K157" s="13"/>
      <c r="L157" s="13"/>
      <c r="M157" s="13"/>
      <c r="N157" s="13"/>
      <c r="O157" s="13"/>
      <c r="P157" s="13"/>
      <c r="Q157" s="13"/>
      <c r="R157" s="13"/>
      <c r="S157" s="13" t="str">
        <f>Sahil!D157</f>
        <v/>
      </c>
      <c r="T157" s="13"/>
      <c r="U157" s="13"/>
      <c r="V157" s="13"/>
      <c r="W157" s="13"/>
      <c r="X157" s="24"/>
      <c r="Y157" s="13"/>
    </row>
    <row r="158">
      <c r="A158" s="13"/>
      <c r="B158" s="13"/>
      <c r="C158" s="25"/>
      <c r="D158" s="13"/>
      <c r="E158" s="13"/>
      <c r="F158" s="13"/>
      <c r="G158" s="13"/>
      <c r="H158" s="13"/>
      <c r="I158" s="11" t="str">
        <f>Dan!D158</f>
        <v/>
      </c>
      <c r="J158" s="13"/>
      <c r="K158" s="13"/>
      <c r="L158" s="13"/>
      <c r="M158" s="13"/>
      <c r="N158" s="13"/>
      <c r="O158" s="13"/>
      <c r="P158" s="13"/>
      <c r="Q158" s="13"/>
      <c r="R158" s="13"/>
      <c r="S158" s="13" t="str">
        <f>Sahil!D158</f>
        <v/>
      </c>
      <c r="T158" s="13"/>
      <c r="U158" s="13"/>
      <c r="V158" s="13"/>
      <c r="W158" s="13"/>
      <c r="X158" s="24"/>
      <c r="Y158" s="13"/>
    </row>
    <row r="159">
      <c r="A159" s="13"/>
      <c r="B159" s="13"/>
      <c r="C159" s="25"/>
      <c r="D159" s="13"/>
      <c r="E159" s="13"/>
      <c r="F159" s="13"/>
      <c r="G159" s="13"/>
      <c r="H159" s="13"/>
      <c r="I159" s="11" t="str">
        <f>Dan!D159</f>
        <v/>
      </c>
      <c r="J159" s="13"/>
      <c r="K159" s="13"/>
      <c r="L159" s="13"/>
      <c r="M159" s="13"/>
      <c r="N159" s="13"/>
      <c r="O159" s="13"/>
      <c r="P159" s="13"/>
      <c r="Q159" s="13"/>
      <c r="R159" s="13"/>
      <c r="S159" s="13" t="str">
        <f>Sahil!D159</f>
        <v/>
      </c>
      <c r="T159" s="13"/>
      <c r="U159" s="13"/>
      <c r="V159" s="13"/>
      <c r="W159" s="13"/>
      <c r="X159" s="24"/>
      <c r="Y159" s="13"/>
    </row>
    <row r="160">
      <c r="A160" s="13"/>
      <c r="B160" s="13"/>
      <c r="C160" s="25"/>
      <c r="D160" s="13"/>
      <c r="E160" s="13"/>
      <c r="F160" s="13"/>
      <c r="G160" s="13"/>
      <c r="H160" s="13"/>
      <c r="I160" s="11" t="str">
        <f>Dan!D160</f>
        <v/>
      </c>
      <c r="J160" s="13"/>
      <c r="K160" s="13"/>
      <c r="L160" s="13"/>
      <c r="M160" s="13"/>
      <c r="N160" s="13"/>
      <c r="O160" s="13"/>
      <c r="P160" s="13"/>
      <c r="Q160" s="13"/>
      <c r="R160" s="13"/>
      <c r="S160" s="13" t="str">
        <f>Sahil!D160</f>
        <v/>
      </c>
      <c r="T160" s="13"/>
      <c r="U160" s="13"/>
      <c r="V160" s="13"/>
      <c r="W160" s="13"/>
      <c r="X160" s="24"/>
      <c r="Y160" s="13"/>
    </row>
    <row r="161">
      <c r="A161" s="13"/>
      <c r="B161" s="13"/>
      <c r="C161" s="25"/>
      <c r="D161" s="13"/>
      <c r="E161" s="13"/>
      <c r="F161" s="13"/>
      <c r="G161" s="13"/>
      <c r="H161" s="13"/>
      <c r="I161" s="11" t="str">
        <f>Dan!D161</f>
        <v/>
      </c>
      <c r="J161" s="13"/>
      <c r="K161" s="13"/>
      <c r="L161" s="13"/>
      <c r="M161" s="13"/>
      <c r="N161" s="13"/>
      <c r="O161" s="13"/>
      <c r="P161" s="13"/>
      <c r="Q161" s="13"/>
      <c r="R161" s="13"/>
      <c r="S161" s="13"/>
      <c r="T161" s="13"/>
      <c r="U161" s="13"/>
      <c r="V161" s="13"/>
      <c r="W161" s="13"/>
      <c r="X161" s="24"/>
      <c r="Y161" s="13"/>
    </row>
    <row r="162">
      <c r="A162" s="13"/>
      <c r="B162" s="13"/>
      <c r="C162" s="25"/>
      <c r="D162" s="13"/>
      <c r="E162" s="13"/>
      <c r="F162" s="13"/>
      <c r="G162" s="13"/>
      <c r="H162" s="13"/>
      <c r="I162" s="11" t="str">
        <f>Dan!D162</f>
        <v/>
      </c>
      <c r="J162" s="13"/>
      <c r="K162" s="13"/>
      <c r="L162" s="13"/>
      <c r="M162" s="13"/>
      <c r="N162" s="13"/>
      <c r="O162" s="13"/>
      <c r="P162" s="13"/>
      <c r="Q162" s="13"/>
      <c r="R162" s="13"/>
      <c r="S162" s="13"/>
      <c r="T162" s="13"/>
      <c r="U162" s="13"/>
      <c r="V162" s="13"/>
      <c r="W162" s="13"/>
      <c r="X162" s="24"/>
      <c r="Y162" s="13"/>
    </row>
    <row r="163">
      <c r="A163" s="13"/>
      <c r="B163" s="13"/>
      <c r="C163" s="25"/>
      <c r="D163" s="13"/>
      <c r="E163" s="13"/>
      <c r="F163" s="13"/>
      <c r="G163" s="13"/>
      <c r="H163" s="13"/>
      <c r="I163" s="11" t="str">
        <f>Dan!D163</f>
        <v/>
      </c>
      <c r="J163" s="13"/>
      <c r="K163" s="13"/>
      <c r="L163" s="13"/>
      <c r="M163" s="13"/>
      <c r="N163" s="13"/>
      <c r="O163" s="13"/>
      <c r="P163" s="13"/>
      <c r="Q163" s="13"/>
      <c r="R163" s="13"/>
      <c r="S163" s="13"/>
      <c r="T163" s="13"/>
      <c r="U163" s="13"/>
      <c r="V163" s="13"/>
      <c r="W163" s="13"/>
      <c r="X163" s="24"/>
      <c r="Y163" s="13"/>
    </row>
    <row r="164">
      <c r="A164" s="13"/>
      <c r="B164" s="13"/>
      <c r="C164" s="25"/>
      <c r="D164" s="13"/>
      <c r="E164" s="13"/>
      <c r="F164" s="13"/>
      <c r="G164" s="13"/>
      <c r="H164" s="13"/>
      <c r="I164" s="11" t="str">
        <f>Dan!D164</f>
        <v/>
      </c>
      <c r="J164" s="13"/>
      <c r="K164" s="13"/>
      <c r="L164" s="13"/>
      <c r="M164" s="13"/>
      <c r="N164" s="13"/>
      <c r="O164" s="13"/>
      <c r="P164" s="13"/>
      <c r="Q164" s="13"/>
      <c r="R164" s="13"/>
      <c r="S164" s="13"/>
      <c r="T164" s="13"/>
      <c r="U164" s="13"/>
      <c r="V164" s="13"/>
      <c r="W164" s="13"/>
      <c r="X164" s="24"/>
      <c r="Y164" s="13"/>
    </row>
    <row r="165">
      <c r="A165" s="13"/>
      <c r="B165" s="13"/>
      <c r="C165" s="25"/>
      <c r="D165" s="13"/>
      <c r="E165" s="13"/>
      <c r="F165" s="13"/>
      <c r="G165" s="13"/>
      <c r="H165" s="13"/>
      <c r="I165" s="11" t="str">
        <f>Dan!D165</f>
        <v/>
      </c>
      <c r="J165" s="13"/>
      <c r="K165" s="13"/>
      <c r="L165" s="13"/>
      <c r="M165" s="13"/>
      <c r="N165" s="13"/>
      <c r="O165" s="13"/>
      <c r="P165" s="13"/>
      <c r="Q165" s="13"/>
      <c r="R165" s="13"/>
      <c r="S165" s="13"/>
      <c r="T165" s="13"/>
      <c r="U165" s="13"/>
      <c r="V165" s="13"/>
      <c r="W165" s="13"/>
      <c r="X165" s="24"/>
      <c r="Y165" s="13"/>
    </row>
    <row r="166">
      <c r="A166" s="13"/>
      <c r="B166" s="13"/>
      <c r="C166" s="25"/>
      <c r="D166" s="13"/>
      <c r="E166" s="13"/>
      <c r="F166" s="13"/>
      <c r="G166" s="13"/>
      <c r="H166" s="13"/>
      <c r="I166" s="11" t="str">
        <f>Dan!D166</f>
        <v/>
      </c>
      <c r="J166" s="13"/>
      <c r="K166" s="13"/>
      <c r="L166" s="13"/>
      <c r="M166" s="13"/>
      <c r="N166" s="13"/>
      <c r="O166" s="13"/>
      <c r="P166" s="13"/>
      <c r="Q166" s="13"/>
      <c r="R166" s="13"/>
      <c r="S166" s="13"/>
      <c r="T166" s="13"/>
      <c r="U166" s="13"/>
      <c r="V166" s="13"/>
      <c r="W166" s="13"/>
      <c r="X166" s="24"/>
      <c r="Y166" s="13"/>
    </row>
    <row r="167">
      <c r="A167" s="13"/>
      <c r="B167" s="13"/>
      <c r="C167" s="25"/>
      <c r="D167" s="13"/>
      <c r="E167" s="13"/>
      <c r="F167" s="13"/>
      <c r="G167" s="13"/>
      <c r="H167" s="13"/>
      <c r="I167" s="11" t="str">
        <f>Dan!D167</f>
        <v/>
      </c>
      <c r="J167" s="13"/>
      <c r="K167" s="13"/>
      <c r="L167" s="13"/>
      <c r="M167" s="13"/>
      <c r="N167" s="13"/>
      <c r="O167" s="13"/>
      <c r="P167" s="13"/>
      <c r="Q167" s="13"/>
      <c r="R167" s="13"/>
      <c r="S167" s="13"/>
      <c r="T167" s="13"/>
      <c r="U167" s="13"/>
      <c r="V167" s="13"/>
      <c r="W167" s="13"/>
      <c r="X167" s="24"/>
      <c r="Y167" s="13"/>
    </row>
    <row r="168">
      <c r="A168" s="13"/>
      <c r="B168" s="13"/>
      <c r="C168" s="25"/>
      <c r="D168" s="13"/>
      <c r="E168" s="13"/>
      <c r="F168" s="13"/>
      <c r="G168" s="13"/>
      <c r="H168" s="13"/>
      <c r="I168" s="11" t="str">
        <f>Dan!D168</f>
        <v/>
      </c>
      <c r="J168" s="13"/>
      <c r="K168" s="13"/>
      <c r="L168" s="13"/>
      <c r="M168" s="13"/>
      <c r="N168" s="13"/>
      <c r="O168" s="13"/>
      <c r="P168" s="13"/>
      <c r="Q168" s="13"/>
      <c r="R168" s="13"/>
      <c r="S168" s="13"/>
      <c r="T168" s="13"/>
      <c r="U168" s="13"/>
      <c r="V168" s="13"/>
      <c r="W168" s="13"/>
      <c r="X168" s="24"/>
      <c r="Y168" s="13"/>
    </row>
    <row r="169">
      <c r="A169" s="13"/>
      <c r="B169" s="13"/>
      <c r="C169" s="25"/>
      <c r="D169" s="13"/>
      <c r="E169" s="13"/>
      <c r="F169" s="13"/>
      <c r="G169" s="13"/>
      <c r="H169" s="13"/>
      <c r="I169" s="11" t="str">
        <f>Dan!D169</f>
        <v/>
      </c>
      <c r="J169" s="13"/>
      <c r="K169" s="13"/>
      <c r="L169" s="13"/>
      <c r="M169" s="13"/>
      <c r="N169" s="13"/>
      <c r="O169" s="13"/>
      <c r="P169" s="13"/>
      <c r="Q169" s="13"/>
      <c r="R169" s="13"/>
      <c r="S169" s="13"/>
      <c r="T169" s="13"/>
      <c r="U169" s="13"/>
      <c r="V169" s="13"/>
      <c r="W169" s="13"/>
      <c r="X169" s="24"/>
      <c r="Y169" s="13"/>
    </row>
    <row r="170">
      <c r="A170" s="13"/>
      <c r="B170" s="13"/>
      <c r="C170" s="25"/>
      <c r="D170" s="13"/>
      <c r="E170" s="13"/>
      <c r="F170" s="13"/>
      <c r="G170" s="13"/>
      <c r="H170" s="13"/>
      <c r="I170" s="11" t="str">
        <f>Dan!D170</f>
        <v/>
      </c>
      <c r="J170" s="13"/>
      <c r="K170" s="13"/>
      <c r="L170" s="13"/>
      <c r="M170" s="13"/>
      <c r="N170" s="13"/>
      <c r="O170" s="13"/>
      <c r="P170" s="13"/>
      <c r="Q170" s="13"/>
      <c r="R170" s="13"/>
      <c r="S170" s="13"/>
      <c r="T170" s="13"/>
      <c r="U170" s="13"/>
      <c r="V170" s="13"/>
      <c r="W170" s="13"/>
      <c r="X170" s="24"/>
      <c r="Y170" s="13"/>
    </row>
    <row r="171">
      <c r="A171" s="13"/>
      <c r="B171" s="13"/>
      <c r="C171" s="25"/>
      <c r="D171" s="13"/>
      <c r="E171" s="13"/>
      <c r="F171" s="13"/>
      <c r="G171" s="13"/>
      <c r="H171" s="13"/>
      <c r="I171" s="11" t="str">
        <f>Dan!D171</f>
        <v/>
      </c>
      <c r="J171" s="13"/>
      <c r="K171" s="13"/>
      <c r="L171" s="13"/>
      <c r="M171" s="13"/>
      <c r="N171" s="13"/>
      <c r="O171" s="13"/>
      <c r="P171" s="13"/>
      <c r="Q171" s="13"/>
      <c r="R171" s="13"/>
      <c r="S171" s="13"/>
      <c r="T171" s="13"/>
      <c r="U171" s="13"/>
      <c r="V171" s="13"/>
      <c r="W171" s="13"/>
      <c r="X171" s="24"/>
      <c r="Y171" s="13"/>
    </row>
    <row r="172">
      <c r="A172" s="13"/>
      <c r="B172" s="13"/>
      <c r="C172" s="25"/>
      <c r="D172" s="13"/>
      <c r="E172" s="13"/>
      <c r="F172" s="13"/>
      <c r="G172" s="13"/>
      <c r="H172" s="13"/>
      <c r="I172" s="11" t="str">
        <f>Dan!D172</f>
        <v/>
      </c>
      <c r="J172" s="13"/>
      <c r="K172" s="13"/>
      <c r="L172" s="13"/>
      <c r="M172" s="13"/>
      <c r="N172" s="13"/>
      <c r="O172" s="13"/>
      <c r="P172" s="13"/>
      <c r="Q172" s="13"/>
      <c r="R172" s="13"/>
      <c r="S172" s="13"/>
      <c r="T172" s="13"/>
      <c r="U172" s="13"/>
      <c r="V172" s="13"/>
      <c r="W172" s="13"/>
      <c r="X172" s="24"/>
      <c r="Y172" s="13"/>
    </row>
    <row r="173">
      <c r="A173" s="13"/>
      <c r="B173" s="13"/>
      <c r="C173" s="25"/>
      <c r="D173" s="13"/>
      <c r="E173" s="13"/>
      <c r="F173" s="13"/>
      <c r="G173" s="13"/>
      <c r="H173" s="13"/>
      <c r="I173" s="11" t="str">
        <f>Dan!D173</f>
        <v/>
      </c>
      <c r="J173" s="13"/>
      <c r="K173" s="13"/>
      <c r="L173" s="13"/>
      <c r="M173" s="13"/>
      <c r="N173" s="13"/>
      <c r="O173" s="13"/>
      <c r="P173" s="13"/>
      <c r="Q173" s="13"/>
      <c r="R173" s="13"/>
      <c r="S173" s="13"/>
      <c r="T173" s="13"/>
      <c r="U173" s="13"/>
      <c r="V173" s="13"/>
      <c r="W173" s="13"/>
      <c r="X173" s="24"/>
      <c r="Y173" s="13"/>
    </row>
    <row r="174">
      <c r="A174" s="13"/>
      <c r="B174" s="13"/>
      <c r="C174" s="25"/>
      <c r="D174" s="13"/>
      <c r="E174" s="13"/>
      <c r="F174" s="13"/>
      <c r="G174" s="13"/>
      <c r="H174" s="13"/>
      <c r="I174" s="13"/>
      <c r="J174" s="13"/>
      <c r="K174" s="13"/>
      <c r="L174" s="13"/>
      <c r="M174" s="13"/>
      <c r="N174" s="13"/>
      <c r="O174" s="13"/>
      <c r="P174" s="13"/>
      <c r="Q174" s="13"/>
      <c r="R174" s="13"/>
      <c r="S174" s="13"/>
      <c r="T174" s="13"/>
      <c r="U174" s="13"/>
      <c r="V174" s="13"/>
      <c r="W174" s="13"/>
      <c r="X174" s="24"/>
      <c r="Y174" s="13"/>
    </row>
    <row r="175">
      <c r="A175" s="13"/>
      <c r="B175" s="13"/>
      <c r="C175" s="25"/>
      <c r="D175" s="13"/>
      <c r="E175" s="13"/>
      <c r="F175" s="13"/>
      <c r="G175" s="13"/>
      <c r="H175" s="13"/>
      <c r="I175" s="13"/>
      <c r="J175" s="13"/>
      <c r="K175" s="13"/>
      <c r="L175" s="13"/>
      <c r="M175" s="13"/>
      <c r="N175" s="13"/>
      <c r="O175" s="13"/>
      <c r="P175" s="13"/>
      <c r="Q175" s="13"/>
      <c r="R175" s="13"/>
      <c r="S175" s="13"/>
      <c r="T175" s="13"/>
      <c r="U175" s="13"/>
      <c r="V175" s="13"/>
      <c r="W175" s="13"/>
      <c r="X175" s="24"/>
      <c r="Y175" s="13"/>
    </row>
    <row r="176">
      <c r="A176" s="13"/>
      <c r="B176" s="13"/>
      <c r="C176" s="25"/>
      <c r="D176" s="13"/>
      <c r="E176" s="13"/>
      <c r="F176" s="13"/>
      <c r="G176" s="13"/>
      <c r="H176" s="13"/>
      <c r="I176" s="13"/>
      <c r="J176" s="13"/>
      <c r="K176" s="13"/>
      <c r="L176" s="13"/>
      <c r="M176" s="13"/>
      <c r="N176" s="13"/>
      <c r="O176" s="13"/>
      <c r="P176" s="13"/>
      <c r="Q176" s="13"/>
      <c r="R176" s="13"/>
      <c r="S176" s="13"/>
      <c r="T176" s="13"/>
      <c r="U176" s="13"/>
      <c r="V176" s="13"/>
      <c r="W176" s="13"/>
      <c r="X176" s="24"/>
      <c r="Y176" s="13"/>
    </row>
    <row r="177">
      <c r="A177" s="13"/>
      <c r="B177" s="13"/>
      <c r="C177" s="25"/>
      <c r="D177" s="13"/>
      <c r="E177" s="13"/>
      <c r="F177" s="13"/>
      <c r="G177" s="13"/>
      <c r="H177" s="13"/>
      <c r="I177" s="13"/>
      <c r="J177" s="13"/>
      <c r="K177" s="13"/>
      <c r="L177" s="13"/>
      <c r="M177" s="13"/>
      <c r="N177" s="13"/>
      <c r="O177" s="13"/>
      <c r="P177" s="13"/>
      <c r="Q177" s="13"/>
      <c r="R177" s="13"/>
      <c r="S177" s="13"/>
      <c r="T177" s="13"/>
      <c r="U177" s="13"/>
      <c r="V177" s="13"/>
      <c r="W177" s="13"/>
      <c r="X177" s="24"/>
      <c r="Y177" s="13"/>
    </row>
    <row r="178">
      <c r="A178" s="13"/>
      <c r="B178" s="13"/>
      <c r="C178" s="25"/>
      <c r="D178" s="13"/>
      <c r="E178" s="13"/>
      <c r="F178" s="13"/>
      <c r="G178" s="13"/>
      <c r="H178" s="13"/>
      <c r="I178" s="13"/>
      <c r="J178" s="13"/>
      <c r="K178" s="13"/>
      <c r="L178" s="13"/>
      <c r="M178" s="13"/>
      <c r="N178" s="13"/>
      <c r="O178" s="13"/>
      <c r="P178" s="13"/>
      <c r="Q178" s="13"/>
      <c r="R178" s="13"/>
      <c r="S178" s="13"/>
      <c r="T178" s="13"/>
      <c r="U178" s="13"/>
      <c r="V178" s="13"/>
      <c r="W178" s="13"/>
      <c r="X178" s="24"/>
      <c r="Y178" s="13"/>
    </row>
    <row r="179">
      <c r="A179" s="13"/>
      <c r="B179" s="13"/>
      <c r="C179" s="25"/>
      <c r="D179" s="13"/>
      <c r="E179" s="13"/>
      <c r="F179" s="13"/>
      <c r="G179" s="13"/>
      <c r="H179" s="13"/>
      <c r="I179" s="13"/>
      <c r="J179" s="13"/>
      <c r="K179" s="13"/>
      <c r="L179" s="13"/>
      <c r="M179" s="13"/>
      <c r="N179" s="13"/>
      <c r="O179" s="13"/>
      <c r="P179" s="13"/>
      <c r="Q179" s="13"/>
      <c r="R179" s="13"/>
      <c r="S179" s="13"/>
      <c r="T179" s="13"/>
      <c r="U179" s="13"/>
      <c r="V179" s="13"/>
      <c r="W179" s="13"/>
      <c r="X179" s="24"/>
      <c r="Y179" s="13"/>
    </row>
    <row r="180">
      <c r="A180" s="13"/>
      <c r="B180" s="13"/>
      <c r="C180" s="25"/>
      <c r="D180" s="13"/>
      <c r="E180" s="13"/>
      <c r="F180" s="13"/>
      <c r="G180" s="13"/>
      <c r="H180" s="13"/>
      <c r="I180" s="13"/>
      <c r="J180" s="13"/>
      <c r="K180" s="13"/>
      <c r="L180" s="13"/>
      <c r="M180" s="13"/>
      <c r="N180" s="13"/>
      <c r="O180" s="13"/>
      <c r="P180" s="13"/>
      <c r="Q180" s="13"/>
      <c r="R180" s="13"/>
      <c r="S180" s="13"/>
      <c r="T180" s="13"/>
      <c r="U180" s="13"/>
      <c r="V180" s="13"/>
      <c r="W180" s="13"/>
      <c r="X180" s="24"/>
      <c r="Y180" s="13"/>
    </row>
    <row r="181">
      <c r="A181" s="13"/>
      <c r="B181" s="13"/>
      <c r="C181" s="25"/>
      <c r="D181" s="13"/>
      <c r="E181" s="13"/>
      <c r="F181" s="13"/>
      <c r="G181" s="13"/>
      <c r="H181" s="13"/>
      <c r="I181" s="13"/>
      <c r="J181" s="13"/>
      <c r="K181" s="13"/>
      <c r="L181" s="13"/>
      <c r="M181" s="13"/>
      <c r="N181" s="13"/>
      <c r="O181" s="13"/>
      <c r="P181" s="13"/>
      <c r="Q181" s="13"/>
      <c r="R181" s="13"/>
      <c r="S181" s="13"/>
      <c r="T181" s="13"/>
      <c r="U181" s="13"/>
      <c r="V181" s="13"/>
      <c r="W181" s="13"/>
      <c r="X181" s="24"/>
      <c r="Y181" s="13"/>
    </row>
    <row r="182">
      <c r="A182" s="13"/>
      <c r="B182" s="13"/>
      <c r="C182" s="25"/>
      <c r="D182" s="13"/>
      <c r="E182" s="13"/>
      <c r="F182" s="13"/>
      <c r="G182" s="13"/>
      <c r="H182" s="13"/>
      <c r="I182" s="13"/>
      <c r="J182" s="13"/>
      <c r="K182" s="13"/>
      <c r="L182" s="13"/>
      <c r="M182" s="13"/>
      <c r="N182" s="13"/>
      <c r="O182" s="13"/>
      <c r="P182" s="13"/>
      <c r="Q182" s="13"/>
      <c r="R182" s="13"/>
      <c r="S182" s="13"/>
      <c r="T182" s="13"/>
      <c r="U182" s="13"/>
      <c r="V182" s="13"/>
      <c r="W182" s="13"/>
      <c r="X182" s="24"/>
      <c r="Y182" s="13"/>
    </row>
    <row r="183">
      <c r="A183" s="13"/>
      <c r="B183" s="13"/>
      <c r="C183" s="25"/>
      <c r="D183" s="13"/>
      <c r="E183" s="13"/>
      <c r="F183" s="13"/>
      <c r="G183" s="13"/>
      <c r="H183" s="13"/>
      <c r="I183" s="13"/>
      <c r="J183" s="13"/>
      <c r="K183" s="13"/>
      <c r="L183" s="13"/>
      <c r="M183" s="13"/>
      <c r="N183" s="13"/>
      <c r="O183" s="13"/>
      <c r="P183" s="13"/>
      <c r="Q183" s="13"/>
      <c r="R183" s="13"/>
      <c r="S183" s="13"/>
      <c r="T183" s="13"/>
      <c r="U183" s="13"/>
      <c r="V183" s="13"/>
      <c r="W183" s="13"/>
      <c r="X183" s="24"/>
      <c r="Y183" s="13"/>
    </row>
    <row r="184">
      <c r="A184" s="13"/>
      <c r="B184" s="13"/>
      <c r="C184" s="25"/>
      <c r="D184" s="13"/>
      <c r="E184" s="13"/>
      <c r="F184" s="13"/>
      <c r="G184" s="13"/>
      <c r="H184" s="13"/>
      <c r="I184" s="13"/>
      <c r="J184" s="13"/>
      <c r="K184" s="13"/>
      <c r="L184" s="13"/>
      <c r="M184" s="13"/>
      <c r="N184" s="13"/>
      <c r="O184" s="13"/>
      <c r="P184" s="13"/>
      <c r="Q184" s="13"/>
      <c r="R184" s="13"/>
      <c r="S184" s="13"/>
      <c r="T184" s="13"/>
      <c r="U184" s="13"/>
      <c r="V184" s="13"/>
      <c r="W184" s="13"/>
      <c r="X184" s="24"/>
      <c r="Y184" s="13"/>
    </row>
    <row r="185">
      <c r="A185" s="13"/>
      <c r="B185" s="13"/>
      <c r="C185" s="25"/>
      <c r="D185" s="13"/>
      <c r="E185" s="13"/>
      <c r="F185" s="13"/>
      <c r="G185" s="13"/>
      <c r="H185" s="13"/>
      <c r="I185" s="13"/>
      <c r="J185" s="13"/>
      <c r="K185" s="13"/>
      <c r="L185" s="13"/>
      <c r="M185" s="13"/>
      <c r="N185" s="13"/>
      <c r="O185" s="13"/>
      <c r="P185" s="13"/>
      <c r="Q185" s="13"/>
      <c r="R185" s="13"/>
      <c r="S185" s="13"/>
      <c r="T185" s="13"/>
      <c r="U185" s="13"/>
      <c r="V185" s="13"/>
      <c r="W185" s="13"/>
      <c r="X185" s="24"/>
      <c r="Y185" s="13"/>
    </row>
    <row r="186">
      <c r="A186" s="13"/>
      <c r="B186" s="13"/>
      <c r="C186" s="25"/>
      <c r="D186" s="13"/>
      <c r="E186" s="13"/>
      <c r="F186" s="13"/>
      <c r="G186" s="13"/>
      <c r="H186" s="13"/>
      <c r="I186" s="13"/>
      <c r="J186" s="13"/>
      <c r="K186" s="13"/>
      <c r="L186" s="13"/>
      <c r="M186" s="13"/>
      <c r="N186" s="13"/>
      <c r="O186" s="13"/>
      <c r="P186" s="13"/>
      <c r="Q186" s="13"/>
      <c r="R186" s="13"/>
      <c r="S186" s="13"/>
      <c r="T186" s="13"/>
      <c r="U186" s="13"/>
      <c r="V186" s="13"/>
      <c r="W186" s="13"/>
      <c r="X186" s="24"/>
      <c r="Y186" s="13"/>
    </row>
    <row r="187">
      <c r="A187" s="13"/>
      <c r="B187" s="13"/>
      <c r="C187" s="25"/>
      <c r="D187" s="13"/>
      <c r="E187" s="13"/>
      <c r="F187" s="13"/>
      <c r="G187" s="13"/>
      <c r="H187" s="13"/>
      <c r="I187" s="13"/>
      <c r="J187" s="13"/>
      <c r="K187" s="13"/>
      <c r="L187" s="13"/>
      <c r="M187" s="13"/>
      <c r="N187" s="13"/>
      <c r="O187" s="13"/>
      <c r="P187" s="13"/>
      <c r="Q187" s="13"/>
      <c r="R187" s="13"/>
      <c r="S187" s="13"/>
      <c r="T187" s="13"/>
      <c r="U187" s="13"/>
      <c r="V187" s="13"/>
      <c r="W187" s="13"/>
      <c r="X187" s="24"/>
      <c r="Y187" s="13"/>
    </row>
    <row r="188">
      <c r="A188" s="13"/>
      <c r="B188" s="13"/>
      <c r="C188" s="25"/>
      <c r="D188" s="13"/>
      <c r="E188" s="13"/>
      <c r="F188" s="13"/>
      <c r="G188" s="13"/>
      <c r="H188" s="13"/>
      <c r="I188" s="13"/>
      <c r="J188" s="13"/>
      <c r="K188" s="13"/>
      <c r="L188" s="13"/>
      <c r="M188" s="13"/>
      <c r="N188" s="13"/>
      <c r="O188" s="13"/>
      <c r="P188" s="13"/>
      <c r="Q188" s="13"/>
      <c r="R188" s="13"/>
      <c r="S188" s="13"/>
      <c r="T188" s="13"/>
      <c r="U188" s="13"/>
      <c r="V188" s="13"/>
      <c r="W188" s="13"/>
      <c r="X188" s="24"/>
      <c r="Y188" s="13"/>
    </row>
    <row r="189">
      <c r="A189" s="13"/>
      <c r="B189" s="13"/>
      <c r="C189" s="25"/>
      <c r="D189" s="13"/>
      <c r="E189" s="13"/>
      <c r="F189" s="13"/>
      <c r="G189" s="13"/>
      <c r="H189" s="13"/>
      <c r="I189" s="13"/>
      <c r="J189" s="13"/>
      <c r="K189" s="13"/>
      <c r="L189" s="13"/>
      <c r="M189" s="13"/>
      <c r="N189" s="13"/>
      <c r="O189" s="13"/>
      <c r="P189" s="13"/>
      <c r="Q189" s="13"/>
      <c r="R189" s="13"/>
      <c r="S189" s="13"/>
      <c r="T189" s="13"/>
      <c r="U189" s="13"/>
      <c r="V189" s="13"/>
      <c r="W189" s="13"/>
      <c r="X189" s="24"/>
      <c r="Y189" s="13"/>
    </row>
    <row r="190">
      <c r="A190" s="13"/>
      <c r="B190" s="13"/>
      <c r="C190" s="25"/>
      <c r="D190" s="13"/>
      <c r="E190" s="13"/>
      <c r="F190" s="13"/>
      <c r="G190" s="13"/>
      <c r="H190" s="13"/>
      <c r="I190" s="13"/>
      <c r="J190" s="13"/>
      <c r="K190" s="13"/>
      <c r="L190" s="13"/>
      <c r="M190" s="13"/>
      <c r="N190" s="13"/>
      <c r="O190" s="13"/>
      <c r="P190" s="13"/>
      <c r="Q190" s="13"/>
      <c r="R190" s="13"/>
      <c r="S190" s="13"/>
      <c r="T190" s="13"/>
      <c r="U190" s="13"/>
      <c r="V190" s="13"/>
      <c r="W190" s="13"/>
      <c r="X190" s="24"/>
      <c r="Y190" s="13"/>
    </row>
    <row r="191">
      <c r="A191" s="13"/>
      <c r="B191" s="13"/>
      <c r="C191" s="25"/>
      <c r="D191" s="13"/>
      <c r="E191" s="13"/>
      <c r="F191" s="13"/>
      <c r="G191" s="13"/>
      <c r="H191" s="13"/>
      <c r="I191" s="13"/>
      <c r="J191" s="13"/>
      <c r="K191" s="13"/>
      <c r="L191" s="13"/>
      <c r="M191" s="13"/>
      <c r="N191" s="13"/>
      <c r="O191" s="13"/>
      <c r="P191" s="13"/>
      <c r="Q191" s="13"/>
      <c r="R191" s="13"/>
      <c r="S191" s="13"/>
      <c r="T191" s="13"/>
      <c r="U191" s="13"/>
      <c r="V191" s="13"/>
      <c r="W191" s="13"/>
      <c r="X191" s="24"/>
      <c r="Y191" s="13"/>
    </row>
    <row r="192">
      <c r="A192" s="13"/>
      <c r="B192" s="13"/>
      <c r="C192" s="25"/>
      <c r="D192" s="13"/>
      <c r="E192" s="13"/>
      <c r="F192" s="13"/>
      <c r="G192" s="13"/>
      <c r="H192" s="13"/>
      <c r="I192" s="13"/>
      <c r="J192" s="13"/>
      <c r="K192" s="13"/>
      <c r="L192" s="13"/>
      <c r="M192" s="13"/>
      <c r="N192" s="13"/>
      <c r="O192" s="13"/>
      <c r="P192" s="13"/>
      <c r="Q192" s="13"/>
      <c r="R192" s="13"/>
      <c r="S192" s="13"/>
      <c r="T192" s="13"/>
      <c r="U192" s="13"/>
      <c r="V192" s="13"/>
      <c r="W192" s="13"/>
      <c r="X192" s="24"/>
      <c r="Y192" s="13"/>
    </row>
    <row r="193">
      <c r="A193" s="13"/>
      <c r="B193" s="13"/>
      <c r="C193" s="25"/>
      <c r="D193" s="13"/>
      <c r="E193" s="13"/>
      <c r="F193" s="13"/>
      <c r="G193" s="13"/>
      <c r="H193" s="13"/>
      <c r="I193" s="13"/>
      <c r="J193" s="13"/>
      <c r="K193" s="13"/>
      <c r="L193" s="13"/>
      <c r="M193" s="13"/>
      <c r="N193" s="13"/>
      <c r="O193" s="13"/>
      <c r="P193" s="13"/>
      <c r="Q193" s="13"/>
      <c r="R193" s="13"/>
      <c r="S193" s="13"/>
      <c r="T193" s="13"/>
      <c r="U193" s="13"/>
      <c r="V193" s="13"/>
      <c r="W193" s="13"/>
      <c r="X193" s="24"/>
      <c r="Y193" s="13"/>
    </row>
    <row r="194">
      <c r="A194" s="13"/>
      <c r="B194" s="13"/>
      <c r="C194" s="25"/>
      <c r="D194" s="13"/>
      <c r="E194" s="13"/>
      <c r="F194" s="13"/>
      <c r="G194" s="13"/>
      <c r="H194" s="13"/>
      <c r="I194" s="13"/>
      <c r="J194" s="13"/>
      <c r="K194" s="13"/>
      <c r="L194" s="13"/>
      <c r="M194" s="13"/>
      <c r="N194" s="13"/>
      <c r="O194" s="13"/>
      <c r="P194" s="13"/>
      <c r="Q194" s="13"/>
      <c r="R194" s="13"/>
      <c r="S194" s="13"/>
      <c r="T194" s="13"/>
      <c r="U194" s="13"/>
      <c r="V194" s="13"/>
      <c r="W194" s="13"/>
      <c r="X194" s="24"/>
      <c r="Y194" s="13"/>
    </row>
    <row r="195">
      <c r="A195" s="13"/>
      <c r="B195" s="13"/>
      <c r="C195" s="25"/>
      <c r="D195" s="13"/>
      <c r="E195" s="13"/>
      <c r="F195" s="13"/>
      <c r="G195" s="13"/>
      <c r="H195" s="13"/>
      <c r="I195" s="13"/>
      <c r="J195" s="13"/>
      <c r="K195" s="13"/>
      <c r="L195" s="13"/>
      <c r="M195" s="13"/>
      <c r="N195" s="13"/>
      <c r="O195" s="13"/>
      <c r="P195" s="13"/>
      <c r="Q195" s="13"/>
      <c r="R195" s="13"/>
      <c r="S195" s="13"/>
      <c r="T195" s="13"/>
      <c r="U195" s="13"/>
      <c r="V195" s="13"/>
      <c r="W195" s="13"/>
      <c r="X195" s="24"/>
      <c r="Y195" s="13"/>
    </row>
    <row r="196">
      <c r="A196" s="13"/>
      <c r="B196" s="13"/>
      <c r="C196" s="25"/>
      <c r="D196" s="13"/>
      <c r="E196" s="13"/>
      <c r="F196" s="13"/>
      <c r="G196" s="13"/>
      <c r="H196" s="13"/>
      <c r="I196" s="13"/>
      <c r="J196" s="13"/>
      <c r="K196" s="13"/>
      <c r="L196" s="13"/>
      <c r="M196" s="13"/>
      <c r="N196" s="13"/>
      <c r="O196" s="13"/>
      <c r="P196" s="13"/>
      <c r="Q196" s="13"/>
      <c r="R196" s="13"/>
      <c r="S196" s="13"/>
      <c r="T196" s="13"/>
      <c r="U196" s="13"/>
      <c r="V196" s="13"/>
      <c r="W196" s="13"/>
      <c r="X196" s="24"/>
      <c r="Y196" s="13"/>
    </row>
    <row r="197">
      <c r="A197" s="13"/>
      <c r="B197" s="13"/>
      <c r="C197" s="25"/>
      <c r="D197" s="13"/>
      <c r="E197" s="13"/>
      <c r="F197" s="13"/>
      <c r="G197" s="13"/>
      <c r="H197" s="13"/>
      <c r="I197" s="13"/>
      <c r="J197" s="13"/>
      <c r="K197" s="13"/>
      <c r="L197" s="13"/>
      <c r="M197" s="13"/>
      <c r="N197" s="13"/>
      <c r="O197" s="13"/>
      <c r="P197" s="13"/>
      <c r="Q197" s="13"/>
      <c r="R197" s="13"/>
      <c r="S197" s="13"/>
      <c r="T197" s="13"/>
      <c r="U197" s="13"/>
      <c r="V197" s="13"/>
      <c r="W197" s="13"/>
      <c r="X197" s="24"/>
      <c r="Y197" s="13"/>
    </row>
    <row r="198">
      <c r="A198" s="13"/>
      <c r="B198" s="13"/>
      <c r="C198" s="25"/>
      <c r="D198" s="13"/>
      <c r="E198" s="13"/>
      <c r="F198" s="13"/>
      <c r="G198" s="13"/>
      <c r="H198" s="13"/>
      <c r="I198" s="13"/>
      <c r="J198" s="13"/>
      <c r="K198" s="13"/>
      <c r="L198" s="13"/>
      <c r="M198" s="13"/>
      <c r="N198" s="13"/>
      <c r="O198" s="13"/>
      <c r="P198" s="13"/>
      <c r="Q198" s="13"/>
      <c r="R198" s="13"/>
      <c r="S198" s="13"/>
      <c r="T198" s="13"/>
      <c r="U198" s="13"/>
      <c r="V198" s="13"/>
      <c r="W198" s="13"/>
      <c r="X198" s="24"/>
      <c r="Y198" s="13"/>
    </row>
    <row r="199">
      <c r="A199" s="13"/>
      <c r="B199" s="13"/>
      <c r="C199" s="25"/>
      <c r="D199" s="13"/>
      <c r="E199" s="13"/>
      <c r="F199" s="13"/>
      <c r="G199" s="13"/>
      <c r="H199" s="13"/>
      <c r="I199" s="13"/>
      <c r="J199" s="13"/>
      <c r="K199" s="13"/>
      <c r="L199" s="13"/>
      <c r="M199" s="13"/>
      <c r="N199" s="13"/>
      <c r="O199" s="13"/>
      <c r="P199" s="13"/>
      <c r="Q199" s="13"/>
      <c r="R199" s="13"/>
      <c r="S199" s="13"/>
      <c r="T199" s="13"/>
      <c r="U199" s="13"/>
      <c r="V199" s="13"/>
      <c r="W199" s="13"/>
      <c r="X199" s="24"/>
      <c r="Y199" s="13"/>
    </row>
    <row r="200">
      <c r="A200" s="13"/>
      <c r="B200" s="13"/>
      <c r="C200" s="25"/>
      <c r="D200" s="13"/>
      <c r="E200" s="13"/>
      <c r="F200" s="13"/>
      <c r="G200" s="13"/>
      <c r="H200" s="13"/>
      <c r="I200" s="13"/>
      <c r="J200" s="13"/>
      <c r="K200" s="13"/>
      <c r="L200" s="13"/>
      <c r="M200" s="13"/>
      <c r="N200" s="13"/>
      <c r="O200" s="13"/>
      <c r="P200" s="13"/>
      <c r="Q200" s="13"/>
      <c r="R200" s="13"/>
      <c r="S200" s="13"/>
      <c r="T200" s="13"/>
      <c r="U200" s="13"/>
      <c r="V200" s="13"/>
      <c r="W200" s="13"/>
      <c r="X200" s="24"/>
      <c r="Y200" s="13"/>
    </row>
    <row r="201">
      <c r="A201" s="13"/>
      <c r="B201" s="13"/>
      <c r="C201" s="25"/>
      <c r="D201" s="13"/>
      <c r="E201" s="13"/>
      <c r="F201" s="13"/>
      <c r="G201" s="13"/>
      <c r="H201" s="13"/>
      <c r="I201" s="13"/>
      <c r="J201" s="13"/>
      <c r="K201" s="13"/>
      <c r="L201" s="13"/>
      <c r="M201" s="13"/>
      <c r="N201" s="13"/>
      <c r="O201" s="13"/>
      <c r="P201" s="13"/>
      <c r="Q201" s="13"/>
      <c r="R201" s="13"/>
      <c r="S201" s="13"/>
      <c r="T201" s="13"/>
      <c r="U201" s="13"/>
      <c r="V201" s="13"/>
      <c r="W201" s="13"/>
      <c r="X201" s="24"/>
      <c r="Y201" s="13"/>
    </row>
    <row r="202">
      <c r="A202" s="13"/>
      <c r="B202" s="13"/>
      <c r="C202" s="25"/>
      <c r="D202" s="13"/>
      <c r="E202" s="13"/>
      <c r="F202" s="13"/>
      <c r="G202" s="13"/>
      <c r="H202" s="13"/>
      <c r="I202" s="13"/>
      <c r="J202" s="13"/>
      <c r="K202" s="13"/>
      <c r="L202" s="13"/>
      <c r="M202" s="13"/>
      <c r="N202" s="13"/>
      <c r="O202" s="13"/>
      <c r="P202" s="13"/>
      <c r="Q202" s="13"/>
      <c r="R202" s="13"/>
      <c r="S202" s="13"/>
      <c r="T202" s="13"/>
      <c r="U202" s="13"/>
      <c r="V202" s="13"/>
      <c r="W202" s="13"/>
      <c r="X202" s="24"/>
      <c r="Y202" s="13"/>
    </row>
    <row r="203">
      <c r="A203" s="13"/>
      <c r="B203" s="13"/>
      <c r="C203" s="25"/>
      <c r="D203" s="13"/>
      <c r="E203" s="13"/>
      <c r="F203" s="13"/>
      <c r="G203" s="13"/>
      <c r="H203" s="13"/>
      <c r="I203" s="13"/>
      <c r="J203" s="13"/>
      <c r="K203" s="13"/>
      <c r="L203" s="13"/>
      <c r="M203" s="13"/>
      <c r="N203" s="13"/>
      <c r="O203" s="13"/>
      <c r="P203" s="13"/>
      <c r="Q203" s="13"/>
      <c r="R203" s="13"/>
      <c r="S203" s="13"/>
      <c r="T203" s="13"/>
      <c r="U203" s="13"/>
      <c r="V203" s="13"/>
      <c r="W203" s="13"/>
      <c r="X203" s="24"/>
      <c r="Y203" s="13"/>
    </row>
    <row r="204">
      <c r="A204" s="13"/>
      <c r="B204" s="13"/>
      <c r="C204" s="25"/>
      <c r="D204" s="13"/>
      <c r="E204" s="13"/>
      <c r="F204" s="13"/>
      <c r="G204" s="13"/>
      <c r="H204" s="13"/>
      <c r="I204" s="13"/>
      <c r="J204" s="13"/>
      <c r="K204" s="13"/>
      <c r="L204" s="13"/>
      <c r="M204" s="13"/>
      <c r="N204" s="13"/>
      <c r="O204" s="13"/>
      <c r="P204" s="13"/>
      <c r="Q204" s="13"/>
      <c r="R204" s="13"/>
      <c r="S204" s="13"/>
      <c r="T204" s="13"/>
      <c r="U204" s="13"/>
      <c r="V204" s="13"/>
      <c r="W204" s="13"/>
      <c r="X204" s="24"/>
      <c r="Y204" s="13"/>
    </row>
    <row r="205">
      <c r="A205" s="13"/>
      <c r="B205" s="13"/>
      <c r="C205" s="25"/>
      <c r="D205" s="13"/>
      <c r="E205" s="13"/>
      <c r="F205" s="13"/>
      <c r="G205" s="13"/>
      <c r="H205" s="13"/>
      <c r="I205" s="13"/>
      <c r="J205" s="13"/>
      <c r="K205" s="13"/>
      <c r="L205" s="13"/>
      <c r="M205" s="13"/>
      <c r="N205" s="13"/>
      <c r="O205" s="13"/>
      <c r="P205" s="13"/>
      <c r="Q205" s="13"/>
      <c r="R205" s="13"/>
      <c r="S205" s="13"/>
      <c r="T205" s="13"/>
      <c r="U205" s="13"/>
      <c r="V205" s="13"/>
      <c r="W205" s="13"/>
      <c r="X205" s="24"/>
      <c r="Y205" s="13"/>
    </row>
    <row r="206">
      <c r="A206" s="13"/>
      <c r="B206" s="13"/>
      <c r="C206" s="25"/>
      <c r="D206" s="13"/>
      <c r="E206" s="13"/>
      <c r="F206" s="13"/>
      <c r="G206" s="13"/>
      <c r="H206" s="13"/>
      <c r="I206" s="13"/>
      <c r="J206" s="13"/>
      <c r="K206" s="13"/>
      <c r="L206" s="13"/>
      <c r="M206" s="13"/>
      <c r="N206" s="13"/>
      <c r="O206" s="13"/>
      <c r="P206" s="13"/>
      <c r="Q206" s="13"/>
      <c r="R206" s="13"/>
      <c r="S206" s="13"/>
      <c r="T206" s="13"/>
      <c r="U206" s="13"/>
      <c r="V206" s="13"/>
      <c r="W206" s="13"/>
      <c r="X206" s="24"/>
      <c r="Y206" s="13"/>
    </row>
    <row r="207">
      <c r="A207" s="13"/>
      <c r="B207" s="13"/>
      <c r="C207" s="25"/>
      <c r="D207" s="13"/>
      <c r="E207" s="13"/>
      <c r="F207" s="13"/>
      <c r="G207" s="13"/>
      <c r="H207" s="13"/>
      <c r="I207" s="13"/>
      <c r="J207" s="13"/>
      <c r="K207" s="13"/>
      <c r="L207" s="13"/>
      <c r="M207" s="13"/>
      <c r="N207" s="13"/>
      <c r="O207" s="13"/>
      <c r="P207" s="13"/>
      <c r="Q207" s="13"/>
      <c r="R207" s="13"/>
      <c r="S207" s="13"/>
      <c r="T207" s="13"/>
      <c r="U207" s="13"/>
      <c r="V207" s="13"/>
      <c r="W207" s="13"/>
      <c r="X207" s="24"/>
      <c r="Y207" s="13"/>
    </row>
    <row r="208">
      <c r="A208" s="13"/>
      <c r="B208" s="13"/>
      <c r="C208" s="25"/>
      <c r="D208" s="13"/>
      <c r="E208" s="13"/>
      <c r="F208" s="13"/>
      <c r="G208" s="13"/>
      <c r="H208" s="13"/>
      <c r="I208" s="13"/>
      <c r="J208" s="13"/>
      <c r="K208" s="13"/>
      <c r="L208" s="13"/>
      <c r="M208" s="13"/>
      <c r="N208" s="13"/>
      <c r="O208" s="13"/>
      <c r="P208" s="13"/>
      <c r="Q208" s="13"/>
      <c r="R208" s="13"/>
      <c r="S208" s="13"/>
      <c r="T208" s="13"/>
      <c r="U208" s="13"/>
      <c r="V208" s="13"/>
      <c r="W208" s="13"/>
      <c r="X208" s="24"/>
      <c r="Y208" s="13"/>
    </row>
    <row r="209">
      <c r="A209" s="13"/>
      <c r="B209" s="13"/>
      <c r="C209" s="25"/>
      <c r="D209" s="13"/>
      <c r="E209" s="13"/>
      <c r="F209" s="13"/>
      <c r="G209" s="13"/>
      <c r="H209" s="13"/>
      <c r="I209" s="13"/>
      <c r="J209" s="13"/>
      <c r="K209" s="13"/>
      <c r="L209" s="13"/>
      <c r="M209" s="13"/>
      <c r="N209" s="13"/>
      <c r="O209" s="13"/>
      <c r="P209" s="13"/>
      <c r="Q209" s="13"/>
      <c r="R209" s="13"/>
      <c r="S209" s="13"/>
      <c r="T209" s="13"/>
      <c r="U209" s="13"/>
      <c r="V209" s="13"/>
      <c r="W209" s="13"/>
      <c r="X209" s="24"/>
      <c r="Y209" s="13"/>
    </row>
    <row r="210">
      <c r="A210" s="13"/>
      <c r="B210" s="13"/>
      <c r="C210" s="25"/>
      <c r="D210" s="13"/>
      <c r="E210" s="13"/>
      <c r="F210" s="13"/>
      <c r="G210" s="13"/>
      <c r="H210" s="13"/>
      <c r="I210" s="13"/>
      <c r="J210" s="13"/>
      <c r="K210" s="13"/>
      <c r="L210" s="13"/>
      <c r="M210" s="13"/>
      <c r="N210" s="13"/>
      <c r="O210" s="13"/>
      <c r="P210" s="13"/>
      <c r="Q210" s="13"/>
      <c r="R210" s="13"/>
      <c r="S210" s="13"/>
      <c r="T210" s="13"/>
      <c r="U210" s="13"/>
      <c r="V210" s="13"/>
      <c r="W210" s="13"/>
      <c r="X210" s="24"/>
      <c r="Y210" s="13"/>
    </row>
    <row r="211">
      <c r="A211" s="13"/>
      <c r="B211" s="13"/>
      <c r="C211" s="25"/>
      <c r="D211" s="13"/>
      <c r="E211" s="13"/>
      <c r="F211" s="13"/>
      <c r="G211" s="13"/>
      <c r="H211" s="13"/>
      <c r="I211" s="13"/>
      <c r="J211" s="13"/>
      <c r="K211" s="13"/>
      <c r="L211" s="13"/>
      <c r="M211" s="13"/>
      <c r="N211" s="13"/>
      <c r="O211" s="13"/>
      <c r="P211" s="13"/>
      <c r="Q211" s="13"/>
      <c r="R211" s="13"/>
      <c r="S211" s="13"/>
      <c r="T211" s="13"/>
      <c r="U211" s="13"/>
      <c r="V211" s="13"/>
      <c r="W211" s="13"/>
      <c r="X211" s="24"/>
      <c r="Y211" s="13"/>
    </row>
    <row r="212">
      <c r="A212" s="13"/>
      <c r="B212" s="13"/>
      <c r="C212" s="25"/>
      <c r="D212" s="13"/>
      <c r="E212" s="13"/>
      <c r="F212" s="13"/>
      <c r="G212" s="13"/>
      <c r="H212" s="13"/>
      <c r="I212" s="13"/>
      <c r="J212" s="13"/>
      <c r="K212" s="13"/>
      <c r="L212" s="13"/>
      <c r="M212" s="13"/>
      <c r="N212" s="13"/>
      <c r="O212" s="13"/>
      <c r="P212" s="13"/>
      <c r="Q212" s="13"/>
      <c r="R212" s="13"/>
      <c r="S212" s="13"/>
      <c r="T212" s="13"/>
      <c r="U212" s="13"/>
      <c r="V212" s="13"/>
      <c r="W212" s="13"/>
      <c r="X212" s="24"/>
      <c r="Y212" s="13"/>
    </row>
    <row r="213">
      <c r="A213" s="13"/>
      <c r="B213" s="13"/>
      <c r="C213" s="25"/>
      <c r="D213" s="13"/>
      <c r="E213" s="13"/>
      <c r="F213" s="13"/>
      <c r="G213" s="13"/>
      <c r="H213" s="13"/>
      <c r="I213" s="13"/>
      <c r="J213" s="13"/>
      <c r="K213" s="13"/>
      <c r="L213" s="13"/>
      <c r="M213" s="13"/>
      <c r="N213" s="13"/>
      <c r="O213" s="13"/>
      <c r="P213" s="13"/>
      <c r="Q213" s="13"/>
      <c r="R213" s="13"/>
      <c r="S213" s="13"/>
      <c r="T213" s="13"/>
      <c r="U213" s="13"/>
      <c r="V213" s="13"/>
      <c r="W213" s="13"/>
      <c r="X213" s="24"/>
      <c r="Y213" s="13"/>
    </row>
    <row r="214">
      <c r="A214" s="13"/>
      <c r="B214" s="13"/>
      <c r="C214" s="25"/>
      <c r="D214" s="13"/>
      <c r="E214" s="13"/>
      <c r="F214" s="13"/>
      <c r="G214" s="13"/>
      <c r="H214" s="13"/>
      <c r="I214" s="13"/>
      <c r="J214" s="13"/>
      <c r="K214" s="13"/>
      <c r="L214" s="13"/>
      <c r="M214" s="13"/>
      <c r="N214" s="13"/>
      <c r="O214" s="13"/>
      <c r="P214" s="13"/>
      <c r="Q214" s="13"/>
      <c r="R214" s="13"/>
      <c r="S214" s="13"/>
      <c r="T214" s="13"/>
      <c r="U214" s="13"/>
      <c r="V214" s="13"/>
      <c r="W214" s="13"/>
      <c r="X214" s="24"/>
      <c r="Y214" s="13"/>
    </row>
    <row r="215">
      <c r="A215" s="13"/>
      <c r="B215" s="13"/>
      <c r="C215" s="25"/>
      <c r="D215" s="13"/>
      <c r="E215" s="13"/>
      <c r="F215" s="13"/>
      <c r="G215" s="13"/>
      <c r="H215" s="13"/>
      <c r="I215" s="13"/>
      <c r="J215" s="13"/>
      <c r="K215" s="13"/>
      <c r="L215" s="13"/>
      <c r="M215" s="13"/>
      <c r="N215" s="13"/>
      <c r="O215" s="13"/>
      <c r="P215" s="13"/>
      <c r="Q215" s="13"/>
      <c r="R215" s="13"/>
      <c r="S215" s="13"/>
      <c r="T215" s="13"/>
      <c r="U215" s="13"/>
      <c r="V215" s="13"/>
      <c r="W215" s="13"/>
      <c r="X215" s="24"/>
      <c r="Y215" s="13"/>
    </row>
    <row r="216">
      <c r="A216" s="13"/>
      <c r="B216" s="13"/>
      <c r="C216" s="25"/>
      <c r="D216" s="13"/>
      <c r="E216" s="13"/>
      <c r="F216" s="13"/>
      <c r="G216" s="13"/>
      <c r="H216" s="13"/>
      <c r="I216" s="13"/>
      <c r="J216" s="13"/>
      <c r="K216" s="13"/>
      <c r="L216" s="13"/>
      <c r="M216" s="13"/>
      <c r="N216" s="13"/>
      <c r="O216" s="13"/>
      <c r="P216" s="13"/>
      <c r="Q216" s="13"/>
      <c r="R216" s="13"/>
      <c r="S216" s="13"/>
      <c r="T216" s="13"/>
      <c r="U216" s="13"/>
      <c r="V216" s="13"/>
      <c r="W216" s="13"/>
      <c r="X216" s="24"/>
      <c r="Y216" s="13"/>
    </row>
    <row r="217">
      <c r="A217" s="13"/>
      <c r="B217" s="13"/>
      <c r="C217" s="25"/>
      <c r="D217" s="13"/>
      <c r="E217" s="13"/>
      <c r="F217" s="13"/>
      <c r="G217" s="13"/>
      <c r="H217" s="13"/>
      <c r="I217" s="13"/>
      <c r="J217" s="13"/>
      <c r="K217" s="13"/>
      <c r="L217" s="13"/>
      <c r="M217" s="13"/>
      <c r="N217" s="13"/>
      <c r="O217" s="13"/>
      <c r="P217" s="13"/>
      <c r="Q217" s="13"/>
      <c r="R217" s="13"/>
      <c r="S217" s="13"/>
      <c r="T217" s="13"/>
      <c r="U217" s="13"/>
      <c r="V217" s="13"/>
      <c r="W217" s="13"/>
      <c r="X217" s="24"/>
      <c r="Y217" s="13"/>
    </row>
    <row r="218">
      <c r="A218" s="13"/>
      <c r="B218" s="13"/>
      <c r="C218" s="25"/>
      <c r="D218" s="13"/>
      <c r="E218" s="13"/>
      <c r="F218" s="13"/>
      <c r="G218" s="13"/>
      <c r="H218" s="13"/>
      <c r="I218" s="13"/>
      <c r="J218" s="13"/>
      <c r="K218" s="13"/>
      <c r="L218" s="13"/>
      <c r="M218" s="13"/>
      <c r="N218" s="13"/>
      <c r="O218" s="13"/>
      <c r="P218" s="13"/>
      <c r="Q218" s="13"/>
      <c r="R218" s="13"/>
      <c r="S218" s="13"/>
      <c r="T218" s="13"/>
      <c r="U218" s="13"/>
      <c r="V218" s="13"/>
      <c r="W218" s="13"/>
      <c r="X218" s="24"/>
      <c r="Y218" s="13"/>
    </row>
    <row r="219">
      <c r="A219" s="13"/>
      <c r="B219" s="13"/>
      <c r="C219" s="25"/>
      <c r="D219" s="13"/>
      <c r="E219" s="13"/>
      <c r="F219" s="13"/>
      <c r="G219" s="13"/>
      <c r="H219" s="13"/>
      <c r="I219" s="13"/>
      <c r="J219" s="13"/>
      <c r="K219" s="13"/>
      <c r="L219" s="13"/>
      <c r="M219" s="13"/>
      <c r="N219" s="13"/>
      <c r="O219" s="13"/>
      <c r="P219" s="13"/>
      <c r="Q219" s="13"/>
      <c r="R219" s="13"/>
      <c r="S219" s="13"/>
      <c r="T219" s="13"/>
      <c r="U219" s="13"/>
      <c r="V219" s="13"/>
      <c r="W219" s="13"/>
      <c r="X219" s="24"/>
      <c r="Y219" s="13"/>
    </row>
    <row r="220">
      <c r="A220" s="13"/>
      <c r="B220" s="13"/>
      <c r="C220" s="25"/>
      <c r="D220" s="13"/>
      <c r="E220" s="13"/>
      <c r="F220" s="13"/>
      <c r="G220" s="13"/>
      <c r="H220" s="13"/>
      <c r="I220" s="13"/>
      <c r="J220" s="13"/>
      <c r="K220" s="13"/>
      <c r="L220" s="13"/>
      <c r="M220" s="13"/>
      <c r="N220" s="13"/>
      <c r="O220" s="13"/>
      <c r="P220" s="13"/>
      <c r="Q220" s="13"/>
      <c r="R220" s="13"/>
      <c r="S220" s="13"/>
      <c r="T220" s="13"/>
      <c r="U220" s="13"/>
      <c r="V220" s="13"/>
      <c r="W220" s="13"/>
      <c r="X220" s="24"/>
      <c r="Y220" s="13"/>
    </row>
    <row r="221">
      <c r="A221" s="13"/>
      <c r="B221" s="13"/>
      <c r="C221" s="25"/>
      <c r="D221" s="13"/>
      <c r="E221" s="13"/>
      <c r="F221" s="13"/>
      <c r="G221" s="13"/>
      <c r="H221" s="13"/>
      <c r="I221" s="13"/>
      <c r="J221" s="13"/>
      <c r="K221" s="13"/>
      <c r="L221" s="13"/>
      <c r="M221" s="13"/>
      <c r="N221" s="13"/>
      <c r="O221" s="13"/>
      <c r="P221" s="13"/>
      <c r="Q221" s="13"/>
      <c r="R221" s="13"/>
      <c r="S221" s="13"/>
      <c r="T221" s="13"/>
      <c r="U221" s="13"/>
      <c r="V221" s="13"/>
      <c r="W221" s="13"/>
      <c r="X221" s="24"/>
      <c r="Y221" s="13"/>
    </row>
    <row r="222">
      <c r="A222" s="13"/>
      <c r="B222" s="13"/>
      <c r="C222" s="25"/>
      <c r="D222" s="13"/>
      <c r="E222" s="13"/>
      <c r="F222" s="13"/>
      <c r="G222" s="13"/>
      <c r="H222" s="13"/>
      <c r="I222" s="13"/>
      <c r="J222" s="13"/>
      <c r="K222" s="13"/>
      <c r="L222" s="13"/>
      <c r="M222" s="13"/>
      <c r="N222" s="13"/>
      <c r="O222" s="13"/>
      <c r="P222" s="13"/>
      <c r="Q222" s="13"/>
      <c r="R222" s="13"/>
      <c r="S222" s="13"/>
      <c r="T222" s="13"/>
      <c r="U222" s="13"/>
      <c r="V222" s="13"/>
      <c r="W222" s="13"/>
      <c r="X222" s="24"/>
      <c r="Y222" s="13"/>
    </row>
    <row r="223">
      <c r="A223" s="13"/>
      <c r="B223" s="13"/>
      <c r="C223" s="25"/>
      <c r="D223" s="13"/>
      <c r="E223" s="13"/>
      <c r="F223" s="13"/>
      <c r="G223" s="13"/>
      <c r="H223" s="13"/>
      <c r="I223" s="13"/>
      <c r="J223" s="13"/>
      <c r="K223" s="13"/>
      <c r="L223" s="13"/>
      <c r="M223" s="13"/>
      <c r="N223" s="13"/>
      <c r="O223" s="13"/>
      <c r="P223" s="13"/>
      <c r="Q223" s="13"/>
      <c r="R223" s="13"/>
      <c r="S223" s="13"/>
      <c r="T223" s="13"/>
      <c r="U223" s="13"/>
      <c r="V223" s="13"/>
      <c r="W223" s="13"/>
      <c r="X223" s="24"/>
      <c r="Y223" s="13"/>
    </row>
    <row r="224">
      <c r="A224" s="13"/>
      <c r="B224" s="13"/>
      <c r="C224" s="25"/>
      <c r="D224" s="13"/>
      <c r="E224" s="13"/>
      <c r="F224" s="13"/>
      <c r="G224" s="13"/>
      <c r="H224" s="13"/>
      <c r="I224" s="13"/>
      <c r="J224" s="13"/>
      <c r="K224" s="13"/>
      <c r="L224" s="13"/>
      <c r="M224" s="13"/>
      <c r="N224" s="13"/>
      <c r="O224" s="13"/>
      <c r="P224" s="13"/>
      <c r="Q224" s="13"/>
      <c r="R224" s="13"/>
      <c r="S224" s="13"/>
      <c r="T224" s="13"/>
      <c r="U224" s="13"/>
      <c r="V224" s="13"/>
      <c r="W224" s="13"/>
      <c r="X224" s="24"/>
      <c r="Y224" s="13"/>
    </row>
    <row r="225">
      <c r="A225" s="13"/>
      <c r="B225" s="13"/>
      <c r="C225" s="25"/>
      <c r="D225" s="13"/>
      <c r="E225" s="13"/>
      <c r="F225" s="13"/>
      <c r="G225" s="13"/>
      <c r="H225" s="13"/>
      <c r="I225" s="13"/>
      <c r="J225" s="13"/>
      <c r="K225" s="13"/>
      <c r="L225" s="13"/>
      <c r="M225" s="13"/>
      <c r="N225" s="13"/>
      <c r="O225" s="13"/>
      <c r="P225" s="13"/>
      <c r="Q225" s="13"/>
      <c r="R225" s="13"/>
      <c r="S225" s="13"/>
      <c r="T225" s="13"/>
      <c r="U225" s="13"/>
      <c r="V225" s="13"/>
      <c r="W225" s="13"/>
      <c r="X225" s="24"/>
      <c r="Y225" s="13"/>
    </row>
    <row r="226">
      <c r="A226" s="13"/>
      <c r="B226" s="13"/>
      <c r="C226" s="25"/>
      <c r="D226" s="13"/>
      <c r="E226" s="13"/>
      <c r="F226" s="13"/>
      <c r="G226" s="13"/>
      <c r="H226" s="13"/>
      <c r="I226" s="13"/>
      <c r="J226" s="13"/>
      <c r="K226" s="13"/>
      <c r="L226" s="13"/>
      <c r="M226" s="13"/>
      <c r="N226" s="13"/>
      <c r="O226" s="13"/>
      <c r="P226" s="13"/>
      <c r="Q226" s="13"/>
      <c r="R226" s="13"/>
      <c r="S226" s="13"/>
      <c r="T226" s="13"/>
      <c r="U226" s="13"/>
      <c r="V226" s="13"/>
      <c r="W226" s="13"/>
      <c r="X226" s="24"/>
      <c r="Y226" s="13"/>
    </row>
    <row r="227">
      <c r="A227" s="13"/>
      <c r="B227" s="13"/>
      <c r="C227" s="25"/>
      <c r="D227" s="13"/>
      <c r="E227" s="13"/>
      <c r="F227" s="13"/>
      <c r="G227" s="13"/>
      <c r="H227" s="13"/>
      <c r="I227" s="13"/>
      <c r="J227" s="13"/>
      <c r="K227" s="13"/>
      <c r="L227" s="13"/>
      <c r="M227" s="13"/>
      <c r="N227" s="13"/>
      <c r="O227" s="13"/>
      <c r="P227" s="13"/>
      <c r="Q227" s="13"/>
      <c r="R227" s="13"/>
      <c r="S227" s="13"/>
      <c r="T227" s="13"/>
      <c r="U227" s="13"/>
      <c r="V227" s="13"/>
      <c r="W227" s="13"/>
      <c r="X227" s="24"/>
      <c r="Y227" s="13"/>
    </row>
    <row r="228">
      <c r="A228" s="13"/>
      <c r="B228" s="13"/>
      <c r="C228" s="25"/>
      <c r="D228" s="13"/>
      <c r="E228" s="13"/>
      <c r="F228" s="13"/>
      <c r="G228" s="13"/>
      <c r="H228" s="13"/>
      <c r="I228" s="13"/>
      <c r="J228" s="13"/>
      <c r="K228" s="13"/>
      <c r="L228" s="13"/>
      <c r="M228" s="13"/>
      <c r="N228" s="13"/>
      <c r="O228" s="13"/>
      <c r="P228" s="13"/>
      <c r="Q228" s="13"/>
      <c r="R228" s="13"/>
      <c r="S228" s="13"/>
      <c r="T228" s="13"/>
      <c r="U228" s="13"/>
      <c r="V228" s="13"/>
      <c r="W228" s="13"/>
      <c r="X228" s="24"/>
      <c r="Y228" s="13"/>
    </row>
    <row r="229">
      <c r="A229" s="13"/>
      <c r="B229" s="13"/>
      <c r="C229" s="25"/>
      <c r="D229" s="13"/>
      <c r="E229" s="13"/>
      <c r="F229" s="13"/>
      <c r="G229" s="13"/>
      <c r="H229" s="13"/>
      <c r="I229" s="13"/>
      <c r="J229" s="13"/>
      <c r="K229" s="13"/>
      <c r="L229" s="13"/>
      <c r="M229" s="13"/>
      <c r="N229" s="13"/>
      <c r="O229" s="13"/>
      <c r="P229" s="13"/>
      <c r="Q229" s="13"/>
      <c r="R229" s="13"/>
      <c r="S229" s="13"/>
      <c r="T229" s="13"/>
      <c r="U229" s="13"/>
      <c r="V229" s="13"/>
      <c r="W229" s="13"/>
      <c r="X229" s="24"/>
      <c r="Y229" s="13"/>
    </row>
    <row r="230">
      <c r="A230" s="13"/>
      <c r="B230" s="13"/>
      <c r="C230" s="25"/>
      <c r="D230" s="13"/>
      <c r="E230" s="13"/>
      <c r="F230" s="13"/>
      <c r="G230" s="13"/>
      <c r="H230" s="13"/>
      <c r="I230" s="13"/>
      <c r="J230" s="13"/>
      <c r="K230" s="13"/>
      <c r="L230" s="13"/>
      <c r="M230" s="13"/>
      <c r="N230" s="13"/>
      <c r="O230" s="13"/>
      <c r="P230" s="13"/>
      <c r="Q230" s="13"/>
      <c r="R230" s="13"/>
      <c r="S230" s="13"/>
      <c r="T230" s="13"/>
      <c r="U230" s="13"/>
      <c r="V230" s="13"/>
      <c r="W230" s="13"/>
      <c r="X230" s="24"/>
      <c r="Y230" s="13"/>
    </row>
    <row r="231">
      <c r="A231" s="13"/>
      <c r="B231" s="13"/>
      <c r="C231" s="25"/>
      <c r="D231" s="13"/>
      <c r="E231" s="13"/>
      <c r="F231" s="13"/>
      <c r="G231" s="13"/>
      <c r="H231" s="13"/>
      <c r="I231" s="13"/>
      <c r="J231" s="13"/>
      <c r="K231" s="13"/>
      <c r="L231" s="13"/>
      <c r="M231" s="13"/>
      <c r="N231" s="13"/>
      <c r="O231" s="13"/>
      <c r="P231" s="13"/>
      <c r="Q231" s="13"/>
      <c r="R231" s="13"/>
      <c r="S231" s="13"/>
      <c r="T231" s="13"/>
      <c r="U231" s="13"/>
      <c r="V231" s="13"/>
      <c r="W231" s="13"/>
      <c r="X231" s="24"/>
      <c r="Y231" s="13"/>
    </row>
    <row r="232">
      <c r="A232" s="13"/>
      <c r="B232" s="13"/>
      <c r="C232" s="25"/>
      <c r="D232" s="13"/>
      <c r="E232" s="13"/>
      <c r="F232" s="13"/>
      <c r="G232" s="13"/>
      <c r="H232" s="13"/>
      <c r="I232" s="13"/>
      <c r="J232" s="13"/>
      <c r="K232" s="13"/>
      <c r="L232" s="13"/>
      <c r="M232" s="13"/>
      <c r="N232" s="13"/>
      <c r="O232" s="13"/>
      <c r="P232" s="13"/>
      <c r="Q232" s="13"/>
      <c r="R232" s="13"/>
      <c r="S232" s="13"/>
      <c r="T232" s="13"/>
      <c r="U232" s="13"/>
      <c r="V232" s="13"/>
      <c r="W232" s="13"/>
      <c r="X232" s="24"/>
      <c r="Y232" s="13"/>
    </row>
    <row r="233">
      <c r="A233" s="13"/>
      <c r="B233" s="13"/>
      <c r="C233" s="25"/>
      <c r="D233" s="13"/>
      <c r="E233" s="13"/>
      <c r="F233" s="13"/>
      <c r="G233" s="13"/>
      <c r="H233" s="13"/>
      <c r="I233" s="13"/>
      <c r="J233" s="13"/>
      <c r="K233" s="13"/>
      <c r="L233" s="13"/>
      <c r="M233" s="13"/>
      <c r="N233" s="13"/>
      <c r="O233" s="13"/>
      <c r="P233" s="13"/>
      <c r="Q233" s="13"/>
      <c r="R233" s="13"/>
      <c r="S233" s="13"/>
      <c r="T233" s="13"/>
      <c r="U233" s="13"/>
      <c r="V233" s="13"/>
      <c r="W233" s="13"/>
      <c r="X233" s="24"/>
      <c r="Y233" s="13"/>
    </row>
    <row r="234">
      <c r="A234" s="13"/>
      <c r="B234" s="13"/>
      <c r="C234" s="25"/>
      <c r="D234" s="13"/>
      <c r="E234" s="13"/>
      <c r="F234" s="13"/>
      <c r="G234" s="13"/>
      <c r="H234" s="13"/>
      <c r="I234" s="13"/>
      <c r="J234" s="13"/>
      <c r="K234" s="13"/>
      <c r="L234" s="13"/>
      <c r="M234" s="13"/>
      <c r="N234" s="13"/>
      <c r="O234" s="13"/>
      <c r="P234" s="13"/>
      <c r="Q234" s="13"/>
      <c r="R234" s="13"/>
      <c r="S234" s="13"/>
      <c r="T234" s="13"/>
      <c r="U234" s="13"/>
      <c r="V234" s="13"/>
      <c r="W234" s="13"/>
      <c r="X234" s="24"/>
      <c r="Y234" s="13"/>
    </row>
    <row r="235">
      <c r="A235" s="13"/>
      <c r="B235" s="13"/>
      <c r="C235" s="25"/>
      <c r="D235" s="13"/>
      <c r="E235" s="13"/>
      <c r="F235" s="13"/>
      <c r="G235" s="13"/>
      <c r="H235" s="13"/>
      <c r="I235" s="13"/>
      <c r="J235" s="13"/>
      <c r="K235" s="13"/>
      <c r="L235" s="13"/>
      <c r="M235" s="13"/>
      <c r="N235" s="13"/>
      <c r="O235" s="13"/>
      <c r="P235" s="13"/>
      <c r="Q235" s="13"/>
      <c r="R235" s="13"/>
      <c r="S235" s="13"/>
      <c r="T235" s="13"/>
      <c r="U235" s="13"/>
      <c r="V235" s="13"/>
      <c r="W235" s="13"/>
      <c r="X235" s="24"/>
      <c r="Y235" s="13"/>
    </row>
    <row r="236">
      <c r="A236" s="13"/>
      <c r="B236" s="13"/>
      <c r="C236" s="25"/>
      <c r="D236" s="13"/>
      <c r="E236" s="13"/>
      <c r="F236" s="13"/>
      <c r="G236" s="13"/>
      <c r="H236" s="13"/>
      <c r="I236" s="13"/>
      <c r="J236" s="13"/>
      <c r="K236" s="13"/>
      <c r="L236" s="13"/>
      <c r="M236" s="13"/>
      <c r="N236" s="13"/>
      <c r="O236" s="13"/>
      <c r="P236" s="13"/>
      <c r="Q236" s="13"/>
      <c r="R236" s="13"/>
      <c r="S236" s="13"/>
      <c r="T236" s="13"/>
      <c r="U236" s="13"/>
      <c r="V236" s="13"/>
      <c r="W236" s="13"/>
      <c r="X236" s="24"/>
      <c r="Y236" s="13"/>
    </row>
    <row r="237">
      <c r="A237" s="13"/>
      <c r="B237" s="13"/>
      <c r="C237" s="25"/>
      <c r="D237" s="13"/>
      <c r="E237" s="13"/>
      <c r="F237" s="13"/>
      <c r="G237" s="13"/>
      <c r="H237" s="13"/>
      <c r="I237" s="13"/>
      <c r="J237" s="13"/>
      <c r="K237" s="13"/>
      <c r="L237" s="13"/>
      <c r="M237" s="13"/>
      <c r="N237" s="13"/>
      <c r="O237" s="13"/>
      <c r="P237" s="13"/>
      <c r="Q237" s="13"/>
      <c r="R237" s="13"/>
      <c r="S237" s="13"/>
      <c r="T237" s="13"/>
      <c r="U237" s="13"/>
      <c r="V237" s="13"/>
      <c r="W237" s="13"/>
      <c r="X237" s="24"/>
      <c r="Y237" s="13"/>
    </row>
    <row r="238">
      <c r="A238" s="13"/>
      <c r="B238" s="13"/>
      <c r="C238" s="25"/>
      <c r="D238" s="13"/>
      <c r="E238" s="13"/>
      <c r="F238" s="13"/>
      <c r="G238" s="13"/>
      <c r="H238" s="13"/>
      <c r="I238" s="13"/>
      <c r="J238" s="13"/>
      <c r="K238" s="13"/>
      <c r="L238" s="13"/>
      <c r="M238" s="13"/>
      <c r="N238" s="13"/>
      <c r="O238" s="13"/>
      <c r="P238" s="13"/>
      <c r="Q238" s="13"/>
      <c r="R238" s="13"/>
      <c r="S238" s="13"/>
      <c r="T238" s="13"/>
      <c r="U238" s="13"/>
      <c r="V238" s="13"/>
      <c r="W238" s="13"/>
      <c r="X238" s="24"/>
      <c r="Y238" s="13"/>
    </row>
    <row r="239">
      <c r="A239" s="13"/>
      <c r="B239" s="13"/>
      <c r="C239" s="25"/>
      <c r="D239" s="13"/>
      <c r="E239" s="13"/>
      <c r="F239" s="13"/>
      <c r="G239" s="13"/>
      <c r="H239" s="13"/>
      <c r="I239" s="13"/>
      <c r="J239" s="13"/>
      <c r="K239" s="13"/>
      <c r="L239" s="13"/>
      <c r="M239" s="13"/>
      <c r="N239" s="13"/>
      <c r="O239" s="13"/>
      <c r="P239" s="13"/>
      <c r="Q239" s="13"/>
      <c r="R239" s="13"/>
      <c r="S239" s="13"/>
      <c r="T239" s="13"/>
      <c r="U239" s="13"/>
      <c r="V239" s="13"/>
      <c r="W239" s="13"/>
      <c r="X239" s="24"/>
      <c r="Y239" s="13"/>
    </row>
    <row r="240">
      <c r="A240" s="13"/>
      <c r="B240" s="13"/>
      <c r="C240" s="25"/>
      <c r="D240" s="13"/>
      <c r="E240" s="13"/>
      <c r="F240" s="13"/>
      <c r="G240" s="13"/>
      <c r="H240" s="13"/>
      <c r="I240" s="13"/>
      <c r="J240" s="13"/>
      <c r="K240" s="13"/>
      <c r="L240" s="13"/>
      <c r="M240" s="13"/>
      <c r="N240" s="13"/>
      <c r="O240" s="13"/>
      <c r="P240" s="13"/>
      <c r="Q240" s="13"/>
      <c r="R240" s="13"/>
      <c r="S240" s="13"/>
      <c r="T240" s="13"/>
      <c r="U240" s="13"/>
      <c r="V240" s="13"/>
      <c r="W240" s="13"/>
      <c r="X240" s="24"/>
      <c r="Y240" s="13"/>
    </row>
    <row r="241">
      <c r="A241" s="13"/>
      <c r="B241" s="13"/>
      <c r="C241" s="25"/>
      <c r="D241" s="13"/>
      <c r="E241" s="13"/>
      <c r="F241" s="13"/>
      <c r="G241" s="13"/>
      <c r="H241" s="13"/>
      <c r="I241" s="13"/>
      <c r="J241" s="13"/>
      <c r="K241" s="13"/>
      <c r="L241" s="13"/>
      <c r="M241" s="13"/>
      <c r="N241" s="13"/>
      <c r="O241" s="13"/>
      <c r="P241" s="13"/>
      <c r="Q241" s="13"/>
      <c r="R241" s="13"/>
      <c r="S241" s="13"/>
      <c r="T241" s="13"/>
      <c r="U241" s="13"/>
      <c r="V241" s="13"/>
      <c r="W241" s="13"/>
      <c r="X241" s="24"/>
      <c r="Y241" s="13"/>
    </row>
    <row r="242">
      <c r="A242" s="13"/>
      <c r="B242" s="13"/>
      <c r="C242" s="25"/>
      <c r="D242" s="13"/>
      <c r="E242" s="13"/>
      <c r="F242" s="13"/>
      <c r="G242" s="13"/>
      <c r="H242" s="13"/>
      <c r="I242" s="13"/>
      <c r="J242" s="13"/>
      <c r="K242" s="13"/>
      <c r="L242" s="13"/>
      <c r="M242" s="13"/>
      <c r="N242" s="13"/>
      <c r="O242" s="13"/>
      <c r="P242" s="13"/>
      <c r="Q242" s="13"/>
      <c r="R242" s="13"/>
      <c r="S242" s="13"/>
      <c r="T242" s="13"/>
      <c r="U242" s="13"/>
      <c r="V242" s="13"/>
      <c r="W242" s="13"/>
      <c r="X242" s="24"/>
      <c r="Y242" s="13"/>
    </row>
    <row r="243">
      <c r="A243" s="13"/>
      <c r="B243" s="13"/>
      <c r="C243" s="25"/>
      <c r="D243" s="13"/>
      <c r="E243" s="13"/>
      <c r="F243" s="13"/>
      <c r="G243" s="13"/>
      <c r="H243" s="13"/>
      <c r="I243" s="13"/>
      <c r="J243" s="13"/>
      <c r="K243" s="13"/>
      <c r="L243" s="13"/>
      <c r="M243" s="13"/>
      <c r="N243" s="13"/>
      <c r="O243" s="13"/>
      <c r="P243" s="13"/>
      <c r="Q243" s="13"/>
      <c r="R243" s="13"/>
      <c r="S243" s="13"/>
      <c r="T243" s="13"/>
      <c r="U243" s="13"/>
      <c r="V243" s="13"/>
      <c r="W243" s="13"/>
      <c r="X243" s="24"/>
      <c r="Y243" s="13"/>
    </row>
    <row r="244">
      <c r="A244" s="13"/>
      <c r="B244" s="13"/>
      <c r="C244" s="25"/>
      <c r="D244" s="13"/>
      <c r="E244" s="13"/>
      <c r="F244" s="13"/>
      <c r="G244" s="13"/>
      <c r="H244" s="13"/>
      <c r="I244" s="13"/>
      <c r="J244" s="13"/>
      <c r="K244" s="13"/>
      <c r="L244" s="13"/>
      <c r="M244" s="13"/>
      <c r="N244" s="13"/>
      <c r="O244" s="13"/>
      <c r="P244" s="13"/>
      <c r="Q244" s="13"/>
      <c r="R244" s="13"/>
      <c r="S244" s="13"/>
      <c r="T244" s="13"/>
      <c r="U244" s="13"/>
      <c r="V244" s="13"/>
      <c r="W244" s="13"/>
      <c r="X244" s="24"/>
      <c r="Y244" s="13"/>
    </row>
    <row r="245">
      <c r="A245" s="13"/>
      <c r="B245" s="13"/>
      <c r="C245" s="25"/>
      <c r="D245" s="13"/>
      <c r="E245" s="13"/>
      <c r="F245" s="13"/>
      <c r="G245" s="13"/>
      <c r="H245" s="13"/>
      <c r="I245" s="13"/>
      <c r="J245" s="13"/>
      <c r="K245" s="13"/>
      <c r="L245" s="13"/>
      <c r="M245" s="13"/>
      <c r="N245" s="13"/>
      <c r="O245" s="13"/>
      <c r="P245" s="13"/>
      <c r="Q245" s="13"/>
      <c r="R245" s="13"/>
      <c r="S245" s="13"/>
      <c r="T245" s="13"/>
      <c r="U245" s="13"/>
      <c r="V245" s="13"/>
      <c r="W245" s="13"/>
      <c r="X245" s="24"/>
      <c r="Y245" s="13"/>
    </row>
    <row r="246">
      <c r="A246" s="13"/>
      <c r="B246" s="13"/>
      <c r="C246" s="25"/>
      <c r="D246" s="13"/>
      <c r="E246" s="13"/>
      <c r="F246" s="13"/>
      <c r="G246" s="13"/>
      <c r="H246" s="13"/>
      <c r="I246" s="13"/>
      <c r="J246" s="13"/>
      <c r="K246" s="13"/>
      <c r="L246" s="13"/>
      <c r="M246" s="13"/>
      <c r="N246" s="13"/>
      <c r="O246" s="13"/>
      <c r="P246" s="13"/>
      <c r="Q246" s="13"/>
      <c r="R246" s="13"/>
      <c r="S246" s="13"/>
      <c r="T246" s="13"/>
      <c r="U246" s="13"/>
      <c r="V246" s="13"/>
      <c r="W246" s="13"/>
      <c r="X246" s="24"/>
      <c r="Y246" s="13"/>
    </row>
    <row r="247">
      <c r="A247" s="13"/>
      <c r="B247" s="13"/>
      <c r="C247" s="25"/>
      <c r="D247" s="13"/>
      <c r="E247" s="13"/>
      <c r="F247" s="13"/>
      <c r="G247" s="13"/>
      <c r="H247" s="13"/>
      <c r="I247" s="13"/>
      <c r="J247" s="13"/>
      <c r="K247" s="13"/>
      <c r="L247" s="13"/>
      <c r="M247" s="13"/>
      <c r="N247" s="13"/>
      <c r="O247" s="13"/>
      <c r="P247" s="13"/>
      <c r="Q247" s="13"/>
      <c r="R247" s="13"/>
      <c r="S247" s="13"/>
      <c r="T247" s="13"/>
      <c r="U247" s="13"/>
      <c r="V247" s="13"/>
      <c r="W247" s="13"/>
      <c r="X247" s="24"/>
      <c r="Y247" s="13"/>
    </row>
    <row r="248">
      <c r="A248" s="13"/>
      <c r="B248" s="13"/>
      <c r="C248" s="25"/>
      <c r="D248" s="13"/>
      <c r="E248" s="13"/>
      <c r="F248" s="13"/>
      <c r="G248" s="13"/>
      <c r="H248" s="13"/>
      <c r="I248" s="13"/>
      <c r="J248" s="13"/>
      <c r="K248" s="13"/>
      <c r="L248" s="13"/>
      <c r="M248" s="13"/>
      <c r="N248" s="13"/>
      <c r="O248" s="13"/>
      <c r="P248" s="13"/>
      <c r="Q248" s="13"/>
      <c r="R248" s="13"/>
      <c r="S248" s="13"/>
      <c r="T248" s="13"/>
      <c r="U248" s="13"/>
      <c r="V248" s="13"/>
      <c r="W248" s="13"/>
      <c r="X248" s="24"/>
      <c r="Y248" s="13"/>
    </row>
    <row r="249">
      <c r="A249" s="13"/>
      <c r="B249" s="13"/>
      <c r="C249" s="25"/>
      <c r="D249" s="13"/>
      <c r="E249" s="13"/>
      <c r="F249" s="13"/>
      <c r="G249" s="13"/>
      <c r="H249" s="13"/>
      <c r="I249" s="13"/>
      <c r="J249" s="13"/>
      <c r="K249" s="13"/>
      <c r="L249" s="13"/>
      <c r="M249" s="13"/>
      <c r="N249" s="13"/>
      <c r="O249" s="13"/>
      <c r="P249" s="13"/>
      <c r="Q249" s="13"/>
      <c r="R249" s="13"/>
      <c r="S249" s="13"/>
      <c r="T249" s="13"/>
      <c r="U249" s="13"/>
      <c r="V249" s="13"/>
      <c r="W249" s="13"/>
      <c r="X249" s="24"/>
      <c r="Y249" s="13"/>
    </row>
    <row r="250">
      <c r="A250" s="13"/>
      <c r="B250" s="13"/>
      <c r="C250" s="25"/>
      <c r="D250" s="13"/>
      <c r="E250" s="13"/>
      <c r="F250" s="13"/>
      <c r="G250" s="13"/>
      <c r="H250" s="13"/>
      <c r="I250" s="13"/>
      <c r="J250" s="13"/>
      <c r="K250" s="13"/>
      <c r="L250" s="13"/>
      <c r="M250" s="13"/>
      <c r="N250" s="13"/>
      <c r="O250" s="13"/>
      <c r="P250" s="13"/>
      <c r="Q250" s="13"/>
      <c r="R250" s="13"/>
      <c r="S250" s="13"/>
      <c r="T250" s="13"/>
      <c r="U250" s="13"/>
      <c r="V250" s="13"/>
      <c r="W250" s="13"/>
      <c r="X250" s="24"/>
      <c r="Y250" s="13"/>
    </row>
    <row r="251">
      <c r="A251" s="13"/>
      <c r="B251" s="13"/>
      <c r="C251" s="25"/>
      <c r="D251" s="13"/>
      <c r="E251" s="13"/>
      <c r="F251" s="13"/>
      <c r="G251" s="13"/>
      <c r="H251" s="13"/>
      <c r="I251" s="13"/>
      <c r="J251" s="13"/>
      <c r="K251" s="13"/>
      <c r="L251" s="13"/>
      <c r="M251" s="13"/>
      <c r="N251" s="13"/>
      <c r="O251" s="13"/>
      <c r="P251" s="13"/>
      <c r="Q251" s="13"/>
      <c r="R251" s="13"/>
      <c r="S251" s="13"/>
      <c r="T251" s="13"/>
      <c r="U251" s="13"/>
      <c r="V251" s="13"/>
      <c r="W251" s="13"/>
      <c r="X251" s="24"/>
      <c r="Y251" s="13"/>
    </row>
    <row r="252">
      <c r="A252" s="13"/>
      <c r="B252" s="13"/>
      <c r="C252" s="25"/>
      <c r="D252" s="13"/>
      <c r="E252" s="13"/>
      <c r="F252" s="13"/>
      <c r="G252" s="13"/>
      <c r="H252" s="13"/>
      <c r="I252" s="13"/>
      <c r="J252" s="13"/>
      <c r="K252" s="13"/>
      <c r="L252" s="13"/>
      <c r="M252" s="13"/>
      <c r="N252" s="13"/>
      <c r="O252" s="13"/>
      <c r="P252" s="13"/>
      <c r="Q252" s="13"/>
      <c r="R252" s="13"/>
      <c r="S252" s="13"/>
      <c r="T252" s="13"/>
      <c r="U252" s="13"/>
      <c r="V252" s="13"/>
      <c r="W252" s="13"/>
      <c r="X252" s="24"/>
      <c r="Y252" s="13"/>
    </row>
    <row r="253">
      <c r="A253" s="13"/>
      <c r="B253" s="13"/>
      <c r="C253" s="25"/>
      <c r="D253" s="13"/>
      <c r="E253" s="13"/>
      <c r="F253" s="13"/>
      <c r="G253" s="13"/>
      <c r="H253" s="13"/>
      <c r="I253" s="13"/>
      <c r="J253" s="13"/>
      <c r="K253" s="13"/>
      <c r="L253" s="13"/>
      <c r="M253" s="13"/>
      <c r="N253" s="13"/>
      <c r="O253" s="13"/>
      <c r="P253" s="13"/>
      <c r="Q253" s="13"/>
      <c r="R253" s="13"/>
      <c r="S253" s="13"/>
      <c r="T253" s="13"/>
      <c r="U253" s="13"/>
      <c r="V253" s="13"/>
      <c r="W253" s="13"/>
      <c r="X253" s="24"/>
      <c r="Y253" s="13"/>
    </row>
    <row r="254">
      <c r="A254" s="13"/>
      <c r="B254" s="13"/>
      <c r="C254" s="25"/>
      <c r="D254" s="13"/>
      <c r="E254" s="13"/>
      <c r="F254" s="13"/>
      <c r="G254" s="13"/>
      <c r="H254" s="13"/>
      <c r="I254" s="13"/>
      <c r="J254" s="13"/>
      <c r="K254" s="13"/>
      <c r="L254" s="13"/>
      <c r="M254" s="13"/>
      <c r="N254" s="13"/>
      <c r="O254" s="13"/>
      <c r="P254" s="13"/>
      <c r="Q254" s="13"/>
      <c r="R254" s="13"/>
      <c r="S254" s="13"/>
      <c r="T254" s="13"/>
      <c r="U254" s="13"/>
      <c r="V254" s="13"/>
      <c r="W254" s="13"/>
      <c r="X254" s="24"/>
      <c r="Y254" s="13"/>
    </row>
    <row r="255">
      <c r="A255" s="13"/>
      <c r="B255" s="13"/>
      <c r="C255" s="25"/>
      <c r="D255" s="13"/>
      <c r="E255" s="13"/>
      <c r="F255" s="13"/>
      <c r="G255" s="13"/>
      <c r="H255" s="13"/>
      <c r="I255" s="13"/>
      <c r="J255" s="13"/>
      <c r="K255" s="13"/>
      <c r="L255" s="13"/>
      <c r="M255" s="13"/>
      <c r="N255" s="13"/>
      <c r="O255" s="13"/>
      <c r="P255" s="13"/>
      <c r="Q255" s="13"/>
      <c r="R255" s="13"/>
      <c r="S255" s="13"/>
      <c r="T255" s="13"/>
      <c r="U255" s="13"/>
      <c r="V255" s="13"/>
      <c r="W255" s="13"/>
      <c r="X255" s="24"/>
      <c r="Y255" s="13"/>
    </row>
    <row r="256">
      <c r="A256" s="13"/>
      <c r="B256" s="13"/>
      <c r="C256" s="25"/>
      <c r="D256" s="13"/>
      <c r="E256" s="13"/>
      <c r="F256" s="13"/>
      <c r="G256" s="13"/>
      <c r="H256" s="13"/>
      <c r="I256" s="13"/>
      <c r="J256" s="13"/>
      <c r="K256" s="13"/>
      <c r="L256" s="13"/>
      <c r="M256" s="13"/>
      <c r="N256" s="13"/>
      <c r="O256" s="13"/>
      <c r="P256" s="13"/>
      <c r="Q256" s="13"/>
      <c r="R256" s="13"/>
      <c r="S256" s="13"/>
      <c r="T256" s="13"/>
      <c r="U256" s="13"/>
      <c r="V256" s="13"/>
      <c r="W256" s="13"/>
      <c r="X256" s="24"/>
      <c r="Y256" s="13"/>
    </row>
    <row r="257">
      <c r="A257" s="13"/>
      <c r="B257" s="13"/>
      <c r="C257" s="25"/>
      <c r="D257" s="13"/>
      <c r="E257" s="13"/>
      <c r="F257" s="13"/>
      <c r="G257" s="13"/>
      <c r="H257" s="13"/>
      <c r="I257" s="13"/>
      <c r="J257" s="13"/>
      <c r="K257" s="13"/>
      <c r="L257" s="13"/>
      <c r="M257" s="13"/>
      <c r="N257" s="13"/>
      <c r="O257" s="13"/>
      <c r="P257" s="13"/>
      <c r="Q257" s="13"/>
      <c r="R257" s="13"/>
      <c r="S257" s="13"/>
      <c r="T257" s="13"/>
      <c r="U257" s="13"/>
      <c r="V257" s="13"/>
      <c r="W257" s="13"/>
      <c r="X257" s="24"/>
      <c r="Y257" s="13"/>
    </row>
    <row r="258">
      <c r="A258" s="13"/>
      <c r="B258" s="13"/>
      <c r="C258" s="25"/>
      <c r="D258" s="13"/>
      <c r="E258" s="13"/>
      <c r="F258" s="13"/>
      <c r="G258" s="13"/>
      <c r="H258" s="13"/>
      <c r="I258" s="13"/>
      <c r="J258" s="13"/>
      <c r="K258" s="13"/>
      <c r="L258" s="13"/>
      <c r="M258" s="13"/>
      <c r="N258" s="13"/>
      <c r="O258" s="13"/>
      <c r="P258" s="13"/>
      <c r="Q258" s="13"/>
      <c r="R258" s="13"/>
      <c r="S258" s="13"/>
      <c r="T258" s="13"/>
      <c r="U258" s="13"/>
      <c r="V258" s="13"/>
      <c r="W258" s="13"/>
      <c r="X258" s="24"/>
      <c r="Y258" s="13"/>
    </row>
    <row r="259">
      <c r="A259" s="13"/>
      <c r="B259" s="13"/>
      <c r="C259" s="25"/>
      <c r="D259" s="13"/>
      <c r="E259" s="13"/>
      <c r="F259" s="13"/>
      <c r="G259" s="13"/>
      <c r="H259" s="13"/>
      <c r="I259" s="13"/>
      <c r="J259" s="13"/>
      <c r="K259" s="13"/>
      <c r="L259" s="13"/>
      <c r="M259" s="13"/>
      <c r="N259" s="13"/>
      <c r="O259" s="13"/>
      <c r="P259" s="13"/>
      <c r="Q259" s="13"/>
      <c r="R259" s="13"/>
      <c r="S259" s="13"/>
      <c r="T259" s="13"/>
      <c r="U259" s="13"/>
      <c r="V259" s="13"/>
      <c r="W259" s="13"/>
      <c r="X259" s="24"/>
      <c r="Y259" s="13"/>
    </row>
    <row r="260">
      <c r="A260" s="13"/>
      <c r="B260" s="13"/>
      <c r="C260" s="25"/>
      <c r="D260" s="13"/>
      <c r="E260" s="13"/>
      <c r="F260" s="13"/>
      <c r="G260" s="13"/>
      <c r="H260" s="13"/>
      <c r="I260" s="13"/>
      <c r="J260" s="13"/>
      <c r="K260" s="13"/>
      <c r="L260" s="13"/>
      <c r="M260" s="13"/>
      <c r="N260" s="13"/>
      <c r="O260" s="13"/>
      <c r="P260" s="13"/>
      <c r="Q260" s="13"/>
      <c r="R260" s="13"/>
      <c r="S260" s="13"/>
      <c r="T260" s="13"/>
      <c r="U260" s="13"/>
      <c r="V260" s="13"/>
      <c r="W260" s="13"/>
      <c r="X260" s="24"/>
      <c r="Y260" s="13"/>
    </row>
    <row r="261">
      <c r="A261" s="13"/>
      <c r="B261" s="13"/>
      <c r="C261" s="25"/>
      <c r="D261" s="13"/>
      <c r="E261" s="13"/>
      <c r="F261" s="13"/>
      <c r="G261" s="13"/>
      <c r="H261" s="13"/>
      <c r="I261" s="13"/>
      <c r="J261" s="13"/>
      <c r="K261" s="13"/>
      <c r="L261" s="13"/>
      <c r="M261" s="13"/>
      <c r="N261" s="13"/>
      <c r="O261" s="13"/>
      <c r="P261" s="13"/>
      <c r="Q261" s="13"/>
      <c r="R261" s="13"/>
      <c r="S261" s="13"/>
      <c r="T261" s="13"/>
      <c r="U261" s="13"/>
      <c r="V261" s="13"/>
      <c r="W261" s="13"/>
      <c r="X261" s="24"/>
      <c r="Y261" s="13"/>
    </row>
    <row r="262">
      <c r="A262" s="13"/>
      <c r="B262" s="13"/>
      <c r="C262" s="25"/>
      <c r="D262" s="13"/>
      <c r="E262" s="13"/>
      <c r="F262" s="13"/>
      <c r="G262" s="13"/>
      <c r="H262" s="13"/>
      <c r="I262" s="13"/>
      <c r="J262" s="13"/>
      <c r="K262" s="13"/>
      <c r="L262" s="13"/>
      <c r="M262" s="13"/>
      <c r="N262" s="13"/>
      <c r="O262" s="13"/>
      <c r="P262" s="13"/>
      <c r="Q262" s="13"/>
      <c r="R262" s="13"/>
      <c r="S262" s="13"/>
      <c r="T262" s="13"/>
      <c r="U262" s="13"/>
      <c r="V262" s="13"/>
      <c r="W262" s="13"/>
      <c r="X262" s="24"/>
      <c r="Y262" s="13"/>
    </row>
    <row r="263">
      <c r="A263" s="13"/>
      <c r="B263" s="13"/>
      <c r="C263" s="25"/>
      <c r="D263" s="13"/>
      <c r="E263" s="13"/>
      <c r="F263" s="13"/>
      <c r="G263" s="13"/>
      <c r="H263" s="13"/>
      <c r="I263" s="13"/>
      <c r="J263" s="13"/>
      <c r="K263" s="13"/>
      <c r="L263" s="13"/>
      <c r="M263" s="13"/>
      <c r="N263" s="13"/>
      <c r="O263" s="13"/>
      <c r="P263" s="13"/>
      <c r="Q263" s="13"/>
      <c r="R263" s="13"/>
      <c r="S263" s="13"/>
      <c r="T263" s="13"/>
      <c r="U263" s="13"/>
      <c r="V263" s="13"/>
      <c r="W263" s="13"/>
      <c r="X263" s="24"/>
      <c r="Y263" s="13"/>
    </row>
    <row r="264">
      <c r="A264" s="13"/>
      <c r="B264" s="13"/>
      <c r="C264" s="25"/>
      <c r="D264" s="13"/>
      <c r="E264" s="13"/>
      <c r="F264" s="13"/>
      <c r="G264" s="13"/>
      <c r="H264" s="13"/>
      <c r="I264" s="13"/>
      <c r="J264" s="13"/>
      <c r="K264" s="13"/>
      <c r="L264" s="13"/>
      <c r="M264" s="13"/>
      <c r="N264" s="13"/>
      <c r="O264" s="13"/>
      <c r="P264" s="13"/>
      <c r="Q264" s="13"/>
      <c r="R264" s="13"/>
      <c r="S264" s="13"/>
      <c r="T264" s="13"/>
      <c r="U264" s="13"/>
      <c r="V264" s="13"/>
      <c r="W264" s="13"/>
      <c r="X264" s="24"/>
      <c r="Y264" s="13"/>
    </row>
    <row r="265">
      <c r="A265" s="13"/>
      <c r="B265" s="13"/>
      <c r="C265" s="25"/>
      <c r="D265" s="13"/>
      <c r="E265" s="13"/>
      <c r="F265" s="13"/>
      <c r="G265" s="13"/>
      <c r="H265" s="13"/>
      <c r="I265" s="13"/>
      <c r="J265" s="13"/>
      <c r="K265" s="13"/>
      <c r="L265" s="13"/>
      <c r="M265" s="13"/>
      <c r="N265" s="13"/>
      <c r="O265" s="13"/>
      <c r="P265" s="13"/>
      <c r="Q265" s="13"/>
      <c r="R265" s="13"/>
      <c r="S265" s="13"/>
      <c r="T265" s="13"/>
      <c r="U265" s="13"/>
      <c r="V265" s="13"/>
      <c r="W265" s="13"/>
      <c r="X265" s="24"/>
      <c r="Y265" s="13"/>
    </row>
    <row r="266">
      <c r="A266" s="13"/>
      <c r="B266" s="13"/>
      <c r="C266" s="25"/>
      <c r="D266" s="13"/>
      <c r="E266" s="13"/>
      <c r="F266" s="13"/>
      <c r="G266" s="13"/>
      <c r="H266" s="13"/>
      <c r="I266" s="13"/>
      <c r="J266" s="13"/>
      <c r="K266" s="13"/>
      <c r="L266" s="13"/>
      <c r="M266" s="13"/>
      <c r="N266" s="13"/>
      <c r="O266" s="13"/>
      <c r="P266" s="13"/>
      <c r="Q266" s="13"/>
      <c r="R266" s="13"/>
      <c r="S266" s="13"/>
      <c r="T266" s="13"/>
      <c r="U266" s="13"/>
      <c r="V266" s="13"/>
      <c r="W266" s="13"/>
      <c r="X266" s="24"/>
      <c r="Y266" s="13"/>
    </row>
    <row r="267">
      <c r="A267" s="13"/>
      <c r="B267" s="13"/>
      <c r="C267" s="25"/>
      <c r="D267" s="13"/>
      <c r="E267" s="13"/>
      <c r="F267" s="13"/>
      <c r="G267" s="13"/>
      <c r="H267" s="13"/>
      <c r="I267" s="13"/>
      <c r="J267" s="13"/>
      <c r="K267" s="13"/>
      <c r="L267" s="13"/>
      <c r="M267" s="13"/>
      <c r="N267" s="13"/>
      <c r="O267" s="13"/>
      <c r="P267" s="13"/>
      <c r="Q267" s="13"/>
      <c r="R267" s="13"/>
      <c r="S267" s="13"/>
      <c r="T267" s="13"/>
      <c r="U267" s="13"/>
      <c r="V267" s="13"/>
      <c r="W267" s="13"/>
      <c r="X267" s="24"/>
      <c r="Y267" s="13"/>
    </row>
    <row r="268">
      <c r="A268" s="13"/>
      <c r="B268" s="13"/>
      <c r="C268" s="25"/>
      <c r="D268" s="13"/>
      <c r="E268" s="13"/>
      <c r="F268" s="13"/>
      <c r="G268" s="13"/>
      <c r="H268" s="13"/>
      <c r="I268" s="13"/>
      <c r="J268" s="13"/>
      <c r="K268" s="13"/>
      <c r="L268" s="13"/>
      <c r="M268" s="13"/>
      <c r="N268" s="13"/>
      <c r="O268" s="13"/>
      <c r="P268" s="13"/>
      <c r="Q268" s="13"/>
      <c r="R268" s="13"/>
      <c r="S268" s="13"/>
      <c r="T268" s="13"/>
      <c r="U268" s="13"/>
      <c r="V268" s="13"/>
      <c r="W268" s="13"/>
      <c r="X268" s="24"/>
      <c r="Y268" s="13"/>
    </row>
    <row r="269">
      <c r="A269" s="13"/>
      <c r="B269" s="13"/>
      <c r="C269" s="25"/>
      <c r="D269" s="13"/>
      <c r="E269" s="13"/>
      <c r="F269" s="13"/>
      <c r="G269" s="13"/>
      <c r="H269" s="13"/>
      <c r="I269" s="13"/>
      <c r="J269" s="13"/>
      <c r="K269" s="13"/>
      <c r="L269" s="13"/>
      <c r="M269" s="13"/>
      <c r="N269" s="13"/>
      <c r="O269" s="13"/>
      <c r="P269" s="13"/>
      <c r="Q269" s="13"/>
      <c r="R269" s="13"/>
      <c r="S269" s="13"/>
      <c r="T269" s="13"/>
      <c r="U269" s="13"/>
      <c r="V269" s="13"/>
      <c r="W269" s="13"/>
      <c r="X269" s="24"/>
      <c r="Y269" s="13"/>
    </row>
    <row r="270">
      <c r="A270" s="13"/>
      <c r="B270" s="13"/>
      <c r="C270" s="25"/>
      <c r="D270" s="13"/>
      <c r="E270" s="13"/>
      <c r="F270" s="13"/>
      <c r="G270" s="13"/>
      <c r="H270" s="13"/>
      <c r="I270" s="13"/>
      <c r="J270" s="13"/>
      <c r="K270" s="13"/>
      <c r="L270" s="13"/>
      <c r="M270" s="13"/>
      <c r="N270" s="13"/>
      <c r="O270" s="13"/>
      <c r="P270" s="13"/>
      <c r="Q270" s="13"/>
      <c r="R270" s="13"/>
      <c r="S270" s="13"/>
      <c r="T270" s="13"/>
      <c r="U270" s="13"/>
      <c r="V270" s="13"/>
      <c r="W270" s="13"/>
      <c r="X270" s="24"/>
      <c r="Y270" s="13"/>
    </row>
    <row r="271">
      <c r="A271" s="13"/>
      <c r="B271" s="13"/>
      <c r="C271" s="25"/>
      <c r="D271" s="13"/>
      <c r="E271" s="13"/>
      <c r="F271" s="13"/>
      <c r="G271" s="13"/>
      <c r="H271" s="13"/>
      <c r="I271" s="13"/>
      <c r="J271" s="13"/>
      <c r="K271" s="13"/>
      <c r="L271" s="13"/>
      <c r="M271" s="13"/>
      <c r="N271" s="13"/>
      <c r="O271" s="13"/>
      <c r="P271" s="13"/>
      <c r="Q271" s="13"/>
      <c r="R271" s="13"/>
      <c r="S271" s="13"/>
      <c r="T271" s="13"/>
      <c r="U271" s="13"/>
      <c r="V271" s="13"/>
      <c r="W271" s="13"/>
      <c r="X271" s="24"/>
      <c r="Y271" s="13"/>
    </row>
    <row r="272">
      <c r="A272" s="13"/>
      <c r="B272" s="13"/>
      <c r="C272" s="25"/>
      <c r="D272" s="13"/>
      <c r="E272" s="13"/>
      <c r="F272" s="13"/>
      <c r="G272" s="13"/>
      <c r="H272" s="13"/>
      <c r="I272" s="13"/>
      <c r="J272" s="13"/>
      <c r="K272" s="13"/>
      <c r="L272" s="13"/>
      <c r="M272" s="13"/>
      <c r="N272" s="13"/>
      <c r="O272" s="13"/>
      <c r="P272" s="13"/>
      <c r="Q272" s="13"/>
      <c r="R272" s="13"/>
      <c r="S272" s="13"/>
      <c r="T272" s="13"/>
      <c r="U272" s="13"/>
      <c r="V272" s="13"/>
      <c r="W272" s="13"/>
      <c r="X272" s="24"/>
      <c r="Y272" s="13"/>
    </row>
    <row r="273">
      <c r="A273" s="13"/>
      <c r="B273" s="13"/>
      <c r="C273" s="25"/>
      <c r="D273" s="13"/>
      <c r="E273" s="13"/>
      <c r="F273" s="13"/>
      <c r="G273" s="13"/>
      <c r="H273" s="13"/>
      <c r="I273" s="13"/>
      <c r="J273" s="13"/>
      <c r="K273" s="13"/>
      <c r="L273" s="13"/>
      <c r="M273" s="13"/>
      <c r="N273" s="13"/>
      <c r="O273" s="13"/>
      <c r="P273" s="13"/>
      <c r="Q273" s="13"/>
      <c r="R273" s="13"/>
      <c r="S273" s="13"/>
      <c r="T273" s="13"/>
      <c r="U273" s="13"/>
      <c r="V273" s="13"/>
      <c r="W273" s="13"/>
      <c r="X273" s="24"/>
      <c r="Y273" s="13"/>
    </row>
    <row r="274">
      <c r="A274" s="13"/>
      <c r="B274" s="13"/>
      <c r="C274" s="25"/>
      <c r="D274" s="13"/>
      <c r="E274" s="13"/>
      <c r="F274" s="13"/>
      <c r="G274" s="13"/>
      <c r="H274" s="13"/>
      <c r="I274" s="13"/>
      <c r="J274" s="13"/>
      <c r="K274" s="13"/>
      <c r="L274" s="13"/>
      <c r="M274" s="13"/>
      <c r="N274" s="13"/>
      <c r="O274" s="13"/>
      <c r="P274" s="13"/>
      <c r="Q274" s="13"/>
      <c r="R274" s="13"/>
      <c r="S274" s="13"/>
      <c r="T274" s="13"/>
      <c r="U274" s="13"/>
      <c r="V274" s="13"/>
      <c r="W274" s="13"/>
      <c r="X274" s="24"/>
      <c r="Y274" s="13"/>
    </row>
    <row r="275">
      <c r="A275" s="13"/>
      <c r="B275" s="13"/>
      <c r="C275" s="25"/>
      <c r="D275" s="13"/>
      <c r="E275" s="13"/>
      <c r="F275" s="13"/>
      <c r="G275" s="13"/>
      <c r="H275" s="13"/>
      <c r="I275" s="13"/>
      <c r="J275" s="13"/>
      <c r="K275" s="13"/>
      <c r="L275" s="13"/>
      <c r="M275" s="13"/>
      <c r="N275" s="13"/>
      <c r="O275" s="13"/>
      <c r="P275" s="13"/>
      <c r="Q275" s="13"/>
      <c r="R275" s="13"/>
      <c r="S275" s="13"/>
      <c r="T275" s="13"/>
      <c r="U275" s="13"/>
      <c r="V275" s="13"/>
      <c r="W275" s="13"/>
      <c r="X275" s="24"/>
      <c r="Y275" s="13"/>
    </row>
    <row r="276">
      <c r="A276" s="13"/>
      <c r="B276" s="13"/>
      <c r="C276" s="25"/>
      <c r="D276" s="13"/>
      <c r="E276" s="13"/>
      <c r="F276" s="13"/>
      <c r="G276" s="13"/>
      <c r="H276" s="13"/>
      <c r="I276" s="13"/>
      <c r="J276" s="13"/>
      <c r="K276" s="13"/>
      <c r="L276" s="13"/>
      <c r="M276" s="13"/>
      <c r="N276" s="13"/>
      <c r="O276" s="13"/>
      <c r="P276" s="13"/>
      <c r="Q276" s="13"/>
      <c r="R276" s="13"/>
      <c r="S276" s="13"/>
      <c r="T276" s="13"/>
      <c r="U276" s="13"/>
      <c r="V276" s="13"/>
      <c r="W276" s="13"/>
      <c r="X276" s="24"/>
      <c r="Y276" s="13"/>
    </row>
    <row r="277">
      <c r="A277" s="13"/>
      <c r="B277" s="13"/>
      <c r="C277" s="25"/>
      <c r="D277" s="13"/>
      <c r="E277" s="13"/>
      <c r="F277" s="13"/>
      <c r="G277" s="13"/>
      <c r="H277" s="13"/>
      <c r="I277" s="13"/>
      <c r="J277" s="13"/>
      <c r="K277" s="13"/>
      <c r="L277" s="13"/>
      <c r="M277" s="13"/>
      <c r="N277" s="13"/>
      <c r="O277" s="13"/>
      <c r="P277" s="13"/>
      <c r="Q277" s="13"/>
      <c r="R277" s="13"/>
      <c r="S277" s="13"/>
      <c r="T277" s="13"/>
      <c r="U277" s="13"/>
      <c r="V277" s="13"/>
      <c r="W277" s="13"/>
      <c r="X277" s="24"/>
      <c r="Y277" s="13"/>
    </row>
    <row r="278">
      <c r="A278" s="13"/>
      <c r="B278" s="13"/>
      <c r="C278" s="25"/>
      <c r="D278" s="13"/>
      <c r="E278" s="13"/>
      <c r="F278" s="13"/>
      <c r="G278" s="13"/>
      <c r="H278" s="13"/>
      <c r="I278" s="13"/>
      <c r="J278" s="13"/>
      <c r="K278" s="13"/>
      <c r="L278" s="13"/>
      <c r="M278" s="13"/>
      <c r="N278" s="13"/>
      <c r="O278" s="13"/>
      <c r="P278" s="13"/>
      <c r="Q278" s="13"/>
      <c r="R278" s="13"/>
      <c r="S278" s="13"/>
      <c r="T278" s="13"/>
      <c r="U278" s="13"/>
      <c r="V278" s="13"/>
      <c r="W278" s="13"/>
      <c r="X278" s="24"/>
      <c r="Y278" s="13"/>
    </row>
    <row r="279">
      <c r="A279" s="13"/>
      <c r="B279" s="13"/>
      <c r="C279" s="25"/>
      <c r="D279" s="13"/>
      <c r="E279" s="13"/>
      <c r="F279" s="13"/>
      <c r="G279" s="13"/>
      <c r="H279" s="13"/>
      <c r="I279" s="13"/>
      <c r="J279" s="13"/>
      <c r="K279" s="13"/>
      <c r="L279" s="13"/>
      <c r="M279" s="13"/>
      <c r="N279" s="13"/>
      <c r="O279" s="13"/>
      <c r="P279" s="13"/>
      <c r="Q279" s="13"/>
      <c r="R279" s="13"/>
      <c r="S279" s="13"/>
      <c r="T279" s="13"/>
      <c r="U279" s="13"/>
      <c r="V279" s="13"/>
      <c r="W279" s="13"/>
      <c r="X279" s="24"/>
      <c r="Y279" s="13"/>
    </row>
    <row r="280">
      <c r="A280" s="13"/>
      <c r="B280" s="13"/>
      <c r="C280" s="25"/>
      <c r="D280" s="13"/>
      <c r="E280" s="13"/>
      <c r="F280" s="13"/>
      <c r="G280" s="13"/>
      <c r="H280" s="13"/>
      <c r="I280" s="13"/>
      <c r="J280" s="13"/>
      <c r="K280" s="13"/>
      <c r="L280" s="13"/>
      <c r="M280" s="13"/>
      <c r="N280" s="13"/>
      <c r="O280" s="13"/>
      <c r="P280" s="13"/>
      <c r="Q280" s="13"/>
      <c r="R280" s="13"/>
      <c r="S280" s="13"/>
      <c r="T280" s="13"/>
      <c r="U280" s="13"/>
      <c r="V280" s="13"/>
      <c r="W280" s="13"/>
      <c r="X280" s="24"/>
      <c r="Y280" s="13"/>
    </row>
    <row r="281">
      <c r="A281" s="13"/>
      <c r="B281" s="13"/>
      <c r="C281" s="25"/>
      <c r="D281" s="13"/>
      <c r="E281" s="13"/>
      <c r="F281" s="13"/>
      <c r="G281" s="13"/>
      <c r="H281" s="13"/>
      <c r="I281" s="13"/>
      <c r="J281" s="13"/>
      <c r="K281" s="13"/>
      <c r="L281" s="13"/>
      <c r="M281" s="13"/>
      <c r="N281" s="13"/>
      <c r="O281" s="13"/>
      <c r="P281" s="13"/>
      <c r="Q281" s="13"/>
      <c r="R281" s="13"/>
      <c r="S281" s="13"/>
      <c r="T281" s="13"/>
      <c r="U281" s="13"/>
      <c r="V281" s="13"/>
      <c r="W281" s="13"/>
      <c r="X281" s="24"/>
      <c r="Y281" s="13"/>
    </row>
    <row r="282">
      <c r="A282" s="13"/>
      <c r="B282" s="13"/>
      <c r="C282" s="25"/>
      <c r="D282" s="13"/>
      <c r="E282" s="13"/>
      <c r="F282" s="13"/>
      <c r="G282" s="13"/>
      <c r="H282" s="13"/>
      <c r="I282" s="13"/>
      <c r="J282" s="13"/>
      <c r="K282" s="13"/>
      <c r="L282" s="13"/>
      <c r="M282" s="13"/>
      <c r="N282" s="13"/>
      <c r="O282" s="13"/>
      <c r="P282" s="13"/>
      <c r="Q282" s="13"/>
      <c r="R282" s="13"/>
      <c r="S282" s="13"/>
      <c r="T282" s="13"/>
      <c r="U282" s="13"/>
      <c r="V282" s="13"/>
      <c r="W282" s="13"/>
      <c r="X282" s="24"/>
      <c r="Y282" s="13"/>
    </row>
    <row r="283">
      <c r="A283" s="13"/>
      <c r="B283" s="13"/>
      <c r="C283" s="25"/>
      <c r="D283" s="13"/>
      <c r="E283" s="13"/>
      <c r="F283" s="13"/>
      <c r="G283" s="13"/>
      <c r="H283" s="13"/>
      <c r="I283" s="13"/>
      <c r="J283" s="13"/>
      <c r="K283" s="13"/>
      <c r="L283" s="13"/>
      <c r="M283" s="13"/>
      <c r="N283" s="13"/>
      <c r="O283" s="13"/>
      <c r="P283" s="13"/>
      <c r="Q283" s="13"/>
      <c r="R283" s="13"/>
      <c r="S283" s="13"/>
      <c r="T283" s="13"/>
      <c r="U283" s="13"/>
      <c r="V283" s="13"/>
      <c r="W283" s="13"/>
      <c r="X283" s="24"/>
      <c r="Y283" s="13"/>
    </row>
    <row r="284">
      <c r="A284" s="13"/>
      <c r="B284" s="13"/>
      <c r="C284" s="25"/>
      <c r="D284" s="13"/>
      <c r="E284" s="13"/>
      <c r="F284" s="13"/>
      <c r="G284" s="13"/>
      <c r="H284" s="13"/>
      <c r="I284" s="13"/>
      <c r="J284" s="13"/>
      <c r="K284" s="13"/>
      <c r="L284" s="13"/>
      <c r="M284" s="13"/>
      <c r="N284" s="13"/>
      <c r="O284" s="13"/>
      <c r="P284" s="13"/>
      <c r="Q284" s="13"/>
      <c r="R284" s="13"/>
      <c r="S284" s="13"/>
      <c r="T284" s="13"/>
      <c r="U284" s="13"/>
      <c r="V284" s="13"/>
      <c r="W284" s="13"/>
      <c r="X284" s="24"/>
      <c r="Y284" s="13"/>
    </row>
    <row r="285">
      <c r="A285" s="13"/>
      <c r="B285" s="13"/>
      <c r="C285" s="25"/>
      <c r="D285" s="13"/>
      <c r="E285" s="13"/>
      <c r="F285" s="13"/>
      <c r="G285" s="13"/>
      <c r="H285" s="13"/>
      <c r="I285" s="13"/>
      <c r="J285" s="13"/>
      <c r="K285" s="13"/>
      <c r="L285" s="13"/>
      <c r="M285" s="13"/>
      <c r="N285" s="13"/>
      <c r="O285" s="13"/>
      <c r="P285" s="13"/>
      <c r="Q285" s="13"/>
      <c r="R285" s="13"/>
      <c r="S285" s="13"/>
      <c r="T285" s="13"/>
      <c r="U285" s="13"/>
      <c r="V285" s="13"/>
      <c r="W285" s="13"/>
      <c r="X285" s="24"/>
      <c r="Y285" s="13"/>
    </row>
    <row r="286">
      <c r="A286" s="13"/>
      <c r="B286" s="13"/>
      <c r="C286" s="25"/>
      <c r="D286" s="13"/>
      <c r="E286" s="13"/>
      <c r="F286" s="13"/>
      <c r="G286" s="13"/>
      <c r="H286" s="13"/>
      <c r="I286" s="13"/>
      <c r="J286" s="13"/>
      <c r="K286" s="13"/>
      <c r="L286" s="13"/>
      <c r="M286" s="13"/>
      <c r="N286" s="13"/>
      <c r="O286" s="13"/>
      <c r="P286" s="13"/>
      <c r="Q286" s="13"/>
      <c r="R286" s="13"/>
      <c r="S286" s="13"/>
      <c r="T286" s="13"/>
      <c r="U286" s="13"/>
      <c r="V286" s="13"/>
      <c r="W286" s="13"/>
      <c r="X286" s="24"/>
      <c r="Y286" s="13"/>
    </row>
    <row r="287">
      <c r="A287" s="13"/>
      <c r="B287" s="13"/>
      <c r="C287" s="25"/>
      <c r="D287" s="13"/>
      <c r="E287" s="13"/>
      <c r="F287" s="13"/>
      <c r="G287" s="13"/>
      <c r="H287" s="13"/>
      <c r="I287" s="13"/>
      <c r="J287" s="13"/>
      <c r="K287" s="13"/>
      <c r="L287" s="13"/>
      <c r="M287" s="13"/>
      <c r="N287" s="13"/>
      <c r="O287" s="13"/>
      <c r="P287" s="13"/>
      <c r="Q287" s="13"/>
      <c r="R287" s="13"/>
      <c r="S287" s="13"/>
      <c r="T287" s="13"/>
      <c r="U287" s="13"/>
      <c r="V287" s="13"/>
      <c r="W287" s="13"/>
      <c r="X287" s="24"/>
      <c r="Y287" s="13"/>
    </row>
    <row r="288">
      <c r="A288" s="13"/>
      <c r="B288" s="13"/>
      <c r="C288" s="25"/>
      <c r="D288" s="13"/>
      <c r="E288" s="13"/>
      <c r="F288" s="13"/>
      <c r="G288" s="13"/>
      <c r="H288" s="13"/>
      <c r="I288" s="13"/>
      <c r="J288" s="13"/>
      <c r="K288" s="13"/>
      <c r="L288" s="13"/>
      <c r="M288" s="13"/>
      <c r="N288" s="13"/>
      <c r="O288" s="13"/>
      <c r="P288" s="13"/>
      <c r="Q288" s="13"/>
      <c r="R288" s="13"/>
      <c r="S288" s="13"/>
      <c r="T288" s="13"/>
      <c r="U288" s="13"/>
      <c r="V288" s="13"/>
      <c r="W288" s="13"/>
      <c r="X288" s="24"/>
      <c r="Y288" s="13"/>
    </row>
    <row r="289">
      <c r="A289" s="13"/>
      <c r="B289" s="13"/>
      <c r="C289" s="25"/>
      <c r="D289" s="13"/>
      <c r="E289" s="13"/>
      <c r="F289" s="13"/>
      <c r="G289" s="13"/>
      <c r="H289" s="13"/>
      <c r="I289" s="13"/>
      <c r="J289" s="13"/>
      <c r="K289" s="13"/>
      <c r="L289" s="13"/>
      <c r="M289" s="13"/>
      <c r="N289" s="13"/>
      <c r="O289" s="13"/>
      <c r="P289" s="13"/>
      <c r="Q289" s="13"/>
      <c r="R289" s="13"/>
      <c r="S289" s="13"/>
      <c r="T289" s="13"/>
      <c r="U289" s="13"/>
      <c r="V289" s="13"/>
      <c r="W289" s="13"/>
      <c r="X289" s="24"/>
      <c r="Y289" s="13"/>
    </row>
    <row r="290">
      <c r="A290" s="13"/>
      <c r="B290" s="13"/>
      <c r="C290" s="25"/>
      <c r="D290" s="13"/>
      <c r="E290" s="13"/>
      <c r="F290" s="13"/>
      <c r="G290" s="13"/>
      <c r="H290" s="13"/>
      <c r="I290" s="13"/>
      <c r="J290" s="13"/>
      <c r="K290" s="13"/>
      <c r="L290" s="13"/>
      <c r="M290" s="13"/>
      <c r="N290" s="13"/>
      <c r="O290" s="13"/>
      <c r="P290" s="13"/>
      <c r="Q290" s="13"/>
      <c r="R290" s="13"/>
      <c r="S290" s="13"/>
      <c r="T290" s="13"/>
      <c r="U290" s="13"/>
      <c r="V290" s="13"/>
      <c r="W290" s="13"/>
      <c r="X290" s="24"/>
      <c r="Y290" s="13"/>
    </row>
    <row r="291">
      <c r="A291" s="13"/>
      <c r="B291" s="13"/>
      <c r="C291" s="25"/>
      <c r="D291" s="13"/>
      <c r="E291" s="13"/>
      <c r="F291" s="13"/>
      <c r="G291" s="13"/>
      <c r="H291" s="13"/>
      <c r="I291" s="13"/>
      <c r="J291" s="13"/>
      <c r="K291" s="13"/>
      <c r="L291" s="13"/>
      <c r="M291" s="13"/>
      <c r="N291" s="13"/>
      <c r="O291" s="13"/>
      <c r="P291" s="13"/>
      <c r="Q291" s="13"/>
      <c r="R291" s="13"/>
      <c r="S291" s="13"/>
      <c r="T291" s="13"/>
      <c r="U291" s="13"/>
      <c r="V291" s="13"/>
      <c r="W291" s="13"/>
      <c r="X291" s="24"/>
      <c r="Y291" s="13"/>
    </row>
    <row r="292">
      <c r="A292" s="13"/>
      <c r="B292" s="13"/>
      <c r="C292" s="25"/>
      <c r="D292" s="13"/>
      <c r="E292" s="13"/>
      <c r="F292" s="13"/>
      <c r="G292" s="13"/>
      <c r="H292" s="13"/>
      <c r="I292" s="13"/>
      <c r="J292" s="13"/>
      <c r="K292" s="13"/>
      <c r="L292" s="13"/>
      <c r="M292" s="13"/>
      <c r="N292" s="13"/>
      <c r="O292" s="13"/>
      <c r="P292" s="13"/>
      <c r="Q292" s="13"/>
      <c r="R292" s="13"/>
      <c r="S292" s="13"/>
      <c r="T292" s="13"/>
      <c r="U292" s="13"/>
      <c r="V292" s="13"/>
      <c r="W292" s="13"/>
      <c r="X292" s="24"/>
      <c r="Y292" s="13"/>
    </row>
    <row r="293">
      <c r="A293" s="13"/>
      <c r="B293" s="13"/>
      <c r="C293" s="25"/>
      <c r="D293" s="13"/>
      <c r="E293" s="13"/>
      <c r="F293" s="13"/>
      <c r="G293" s="13"/>
      <c r="H293" s="13"/>
      <c r="I293" s="13"/>
      <c r="J293" s="13"/>
      <c r="K293" s="13"/>
      <c r="L293" s="13"/>
      <c r="M293" s="13"/>
      <c r="N293" s="13"/>
      <c r="O293" s="13"/>
      <c r="P293" s="13"/>
      <c r="Q293" s="13"/>
      <c r="R293" s="13"/>
      <c r="S293" s="13"/>
      <c r="T293" s="13"/>
      <c r="U293" s="13"/>
      <c r="V293" s="13"/>
      <c r="W293" s="13"/>
      <c r="X293" s="24"/>
      <c r="Y293" s="13"/>
    </row>
    <row r="294">
      <c r="A294" s="13"/>
      <c r="B294" s="13"/>
      <c r="C294" s="25"/>
      <c r="D294" s="13"/>
      <c r="E294" s="13"/>
      <c r="F294" s="13"/>
      <c r="G294" s="13"/>
      <c r="H294" s="13"/>
      <c r="I294" s="13"/>
      <c r="J294" s="13"/>
      <c r="K294" s="13"/>
      <c r="L294" s="13"/>
      <c r="M294" s="13"/>
      <c r="N294" s="13"/>
      <c r="O294" s="13"/>
      <c r="P294" s="13"/>
      <c r="Q294" s="13"/>
      <c r="R294" s="13"/>
      <c r="S294" s="13"/>
      <c r="T294" s="13"/>
      <c r="U294" s="13"/>
      <c r="V294" s="13"/>
      <c r="W294" s="13"/>
      <c r="X294" s="24"/>
      <c r="Y294" s="13"/>
    </row>
    <row r="295">
      <c r="A295" s="13"/>
      <c r="B295" s="13"/>
      <c r="C295" s="25"/>
      <c r="D295" s="13"/>
      <c r="E295" s="13"/>
      <c r="F295" s="13"/>
      <c r="G295" s="13"/>
      <c r="H295" s="13"/>
      <c r="I295" s="13"/>
      <c r="J295" s="13"/>
      <c r="K295" s="13"/>
      <c r="L295" s="13"/>
      <c r="M295" s="13"/>
      <c r="N295" s="13"/>
      <c r="O295" s="13"/>
      <c r="P295" s="13"/>
      <c r="Q295" s="13"/>
      <c r="R295" s="13"/>
      <c r="S295" s="13"/>
      <c r="T295" s="13"/>
      <c r="U295" s="13"/>
      <c r="V295" s="13"/>
      <c r="W295" s="13"/>
      <c r="X295" s="24"/>
      <c r="Y295" s="13"/>
    </row>
    <row r="296">
      <c r="A296" s="13"/>
      <c r="B296" s="13"/>
      <c r="C296" s="25"/>
      <c r="D296" s="13"/>
      <c r="E296" s="13"/>
      <c r="F296" s="13"/>
      <c r="G296" s="13"/>
      <c r="H296" s="13"/>
      <c r="I296" s="13"/>
      <c r="J296" s="13"/>
      <c r="K296" s="13"/>
      <c r="L296" s="13"/>
      <c r="M296" s="13"/>
      <c r="N296" s="13"/>
      <c r="O296" s="13"/>
      <c r="P296" s="13"/>
      <c r="Q296" s="13"/>
      <c r="R296" s="13"/>
      <c r="S296" s="13"/>
      <c r="T296" s="13"/>
      <c r="U296" s="13"/>
      <c r="V296" s="13"/>
      <c r="W296" s="13"/>
      <c r="X296" s="24"/>
      <c r="Y296" s="13"/>
    </row>
    <row r="297">
      <c r="A297" s="13"/>
      <c r="B297" s="13"/>
      <c r="C297" s="25"/>
      <c r="D297" s="13"/>
      <c r="E297" s="13"/>
      <c r="F297" s="13"/>
      <c r="G297" s="13"/>
      <c r="H297" s="13"/>
      <c r="I297" s="13"/>
      <c r="J297" s="13"/>
      <c r="K297" s="13"/>
      <c r="L297" s="13"/>
      <c r="M297" s="13"/>
      <c r="N297" s="13"/>
      <c r="O297" s="13"/>
      <c r="P297" s="13"/>
      <c r="Q297" s="13"/>
      <c r="R297" s="13"/>
      <c r="S297" s="13"/>
      <c r="T297" s="13"/>
      <c r="U297" s="13"/>
      <c r="V297" s="13"/>
      <c r="W297" s="13"/>
      <c r="X297" s="24"/>
      <c r="Y297" s="13"/>
    </row>
    <row r="298">
      <c r="A298" s="13"/>
      <c r="B298" s="13"/>
      <c r="C298" s="25"/>
      <c r="D298" s="13"/>
      <c r="E298" s="13"/>
      <c r="F298" s="13"/>
      <c r="G298" s="13"/>
      <c r="H298" s="13"/>
      <c r="I298" s="13"/>
      <c r="J298" s="13"/>
      <c r="K298" s="13"/>
      <c r="L298" s="13"/>
      <c r="M298" s="13"/>
      <c r="N298" s="13"/>
      <c r="O298" s="13"/>
      <c r="P298" s="13"/>
      <c r="Q298" s="13"/>
      <c r="R298" s="13"/>
      <c r="S298" s="13"/>
      <c r="T298" s="13"/>
      <c r="U298" s="13"/>
      <c r="V298" s="13"/>
      <c r="W298" s="13"/>
      <c r="X298" s="24"/>
      <c r="Y298" s="13"/>
    </row>
    <row r="299">
      <c r="A299" s="13"/>
      <c r="B299" s="13"/>
      <c r="C299" s="25"/>
      <c r="D299" s="13"/>
      <c r="E299" s="13"/>
      <c r="F299" s="13"/>
      <c r="G299" s="13"/>
      <c r="H299" s="13"/>
      <c r="I299" s="13"/>
      <c r="J299" s="13"/>
      <c r="K299" s="13"/>
      <c r="L299" s="13"/>
      <c r="M299" s="13"/>
      <c r="N299" s="13"/>
      <c r="O299" s="13"/>
      <c r="P299" s="13"/>
      <c r="Q299" s="13"/>
      <c r="R299" s="13"/>
      <c r="S299" s="13"/>
      <c r="T299" s="13"/>
      <c r="U299" s="13"/>
      <c r="V299" s="13"/>
      <c r="W299" s="13"/>
      <c r="X299" s="24"/>
      <c r="Y299" s="13"/>
    </row>
    <row r="300">
      <c r="A300" s="13"/>
      <c r="B300" s="13"/>
      <c r="C300" s="25"/>
      <c r="D300" s="13"/>
      <c r="E300" s="13"/>
      <c r="F300" s="13"/>
      <c r="G300" s="13"/>
      <c r="H300" s="13"/>
      <c r="I300" s="13"/>
      <c r="J300" s="13"/>
      <c r="K300" s="13"/>
      <c r="L300" s="13"/>
      <c r="M300" s="13"/>
      <c r="N300" s="13"/>
      <c r="O300" s="13"/>
      <c r="P300" s="13"/>
      <c r="Q300" s="13"/>
      <c r="R300" s="13"/>
      <c r="S300" s="13"/>
      <c r="T300" s="13"/>
      <c r="U300" s="13"/>
      <c r="V300" s="13"/>
      <c r="W300" s="13"/>
      <c r="X300" s="24"/>
      <c r="Y300" s="13"/>
    </row>
    <row r="301">
      <c r="A301" s="13"/>
      <c r="B301" s="13"/>
      <c r="C301" s="25"/>
      <c r="D301" s="13"/>
      <c r="E301" s="13"/>
      <c r="F301" s="13"/>
      <c r="G301" s="13"/>
      <c r="H301" s="13"/>
      <c r="I301" s="13"/>
      <c r="J301" s="13"/>
      <c r="K301" s="13"/>
      <c r="L301" s="13"/>
      <c r="M301" s="13"/>
      <c r="N301" s="13"/>
      <c r="O301" s="13"/>
      <c r="P301" s="13"/>
      <c r="Q301" s="13"/>
      <c r="R301" s="13"/>
      <c r="S301" s="13"/>
      <c r="T301" s="13"/>
      <c r="U301" s="13"/>
      <c r="V301" s="13"/>
      <c r="W301" s="13"/>
      <c r="X301" s="24"/>
      <c r="Y301" s="13"/>
    </row>
    <row r="302">
      <c r="A302" s="13"/>
      <c r="B302" s="13"/>
      <c r="C302" s="25"/>
      <c r="D302" s="13"/>
      <c r="E302" s="13"/>
      <c r="F302" s="13"/>
      <c r="G302" s="13"/>
      <c r="H302" s="13"/>
      <c r="I302" s="13"/>
      <c r="J302" s="13"/>
      <c r="K302" s="13"/>
      <c r="L302" s="13"/>
      <c r="M302" s="13"/>
      <c r="N302" s="13"/>
      <c r="O302" s="13"/>
      <c r="P302" s="13"/>
      <c r="Q302" s="13"/>
      <c r="R302" s="13"/>
      <c r="S302" s="13"/>
      <c r="T302" s="13"/>
      <c r="U302" s="13"/>
      <c r="V302" s="13"/>
      <c r="W302" s="13"/>
      <c r="X302" s="24"/>
      <c r="Y302" s="13"/>
    </row>
    <row r="303">
      <c r="A303" s="13"/>
      <c r="B303" s="13"/>
      <c r="C303" s="25"/>
      <c r="D303" s="13"/>
      <c r="E303" s="13"/>
      <c r="F303" s="13"/>
      <c r="G303" s="13"/>
      <c r="H303" s="13"/>
      <c r="I303" s="13"/>
      <c r="J303" s="13"/>
      <c r="K303" s="13"/>
      <c r="L303" s="13"/>
      <c r="M303" s="13"/>
      <c r="N303" s="13"/>
      <c r="O303" s="13"/>
      <c r="P303" s="13"/>
      <c r="Q303" s="13"/>
      <c r="R303" s="13"/>
      <c r="S303" s="13"/>
      <c r="T303" s="13"/>
      <c r="U303" s="13"/>
      <c r="V303" s="13"/>
      <c r="W303" s="13"/>
      <c r="X303" s="24"/>
      <c r="Y303" s="13"/>
    </row>
    <row r="304">
      <c r="A304" s="13"/>
      <c r="B304" s="13"/>
      <c r="C304" s="25"/>
      <c r="D304" s="13"/>
      <c r="E304" s="13"/>
      <c r="F304" s="13"/>
      <c r="G304" s="13"/>
      <c r="H304" s="13"/>
      <c r="I304" s="13"/>
      <c r="J304" s="13"/>
      <c r="K304" s="13"/>
      <c r="L304" s="13"/>
      <c r="M304" s="13"/>
      <c r="N304" s="13"/>
      <c r="O304" s="13"/>
      <c r="P304" s="13"/>
      <c r="Q304" s="13"/>
      <c r="R304" s="13"/>
      <c r="S304" s="13"/>
      <c r="T304" s="13"/>
      <c r="U304" s="13"/>
      <c r="V304" s="13"/>
      <c r="W304" s="13"/>
      <c r="X304" s="24"/>
      <c r="Y304" s="13"/>
    </row>
    <row r="305">
      <c r="A305" s="13"/>
      <c r="B305" s="13"/>
      <c r="C305" s="25"/>
      <c r="D305" s="13"/>
      <c r="E305" s="13"/>
      <c r="F305" s="13"/>
      <c r="G305" s="13"/>
      <c r="H305" s="13"/>
      <c r="I305" s="13"/>
      <c r="J305" s="13"/>
      <c r="K305" s="13"/>
      <c r="L305" s="13"/>
      <c r="M305" s="13"/>
      <c r="N305" s="13"/>
      <c r="O305" s="13"/>
      <c r="P305" s="13"/>
      <c r="Q305" s="13"/>
      <c r="R305" s="13"/>
      <c r="S305" s="13"/>
      <c r="T305" s="13"/>
      <c r="U305" s="13"/>
      <c r="V305" s="13"/>
      <c r="W305" s="13"/>
      <c r="X305" s="24"/>
      <c r="Y305" s="13"/>
    </row>
    <row r="306">
      <c r="A306" s="13"/>
      <c r="B306" s="13"/>
      <c r="C306" s="25"/>
      <c r="D306" s="13"/>
      <c r="E306" s="13"/>
      <c r="F306" s="13"/>
      <c r="G306" s="13"/>
      <c r="H306" s="13"/>
      <c r="I306" s="13"/>
      <c r="J306" s="13"/>
      <c r="K306" s="13"/>
      <c r="L306" s="13"/>
      <c r="M306" s="13"/>
      <c r="N306" s="13"/>
      <c r="O306" s="13"/>
      <c r="P306" s="13"/>
      <c r="Q306" s="13"/>
      <c r="R306" s="13"/>
      <c r="S306" s="13"/>
      <c r="T306" s="13"/>
      <c r="U306" s="13"/>
      <c r="V306" s="13"/>
      <c r="W306" s="13"/>
      <c r="X306" s="24"/>
      <c r="Y306" s="13"/>
    </row>
    <row r="307">
      <c r="A307" s="13"/>
      <c r="B307" s="13"/>
      <c r="C307" s="25"/>
      <c r="D307" s="13"/>
      <c r="E307" s="13"/>
      <c r="F307" s="13"/>
      <c r="G307" s="13"/>
      <c r="H307" s="13"/>
      <c r="I307" s="13"/>
      <c r="J307" s="13"/>
      <c r="K307" s="13"/>
      <c r="L307" s="13"/>
      <c r="M307" s="13"/>
      <c r="N307" s="13"/>
      <c r="O307" s="13"/>
      <c r="P307" s="13"/>
      <c r="Q307" s="13"/>
      <c r="R307" s="13"/>
      <c r="S307" s="13"/>
      <c r="T307" s="13"/>
      <c r="U307" s="13"/>
      <c r="V307" s="13"/>
      <c r="W307" s="13"/>
      <c r="X307" s="24"/>
      <c r="Y307" s="13"/>
    </row>
    <row r="308">
      <c r="A308" s="13"/>
      <c r="B308" s="13"/>
      <c r="C308" s="25"/>
      <c r="D308" s="13"/>
      <c r="E308" s="13"/>
      <c r="F308" s="13"/>
      <c r="G308" s="13"/>
      <c r="H308" s="13"/>
      <c r="I308" s="13"/>
      <c r="J308" s="13"/>
      <c r="K308" s="13"/>
      <c r="L308" s="13"/>
      <c r="M308" s="13"/>
      <c r="N308" s="13"/>
      <c r="O308" s="13"/>
      <c r="P308" s="13"/>
      <c r="Q308" s="13"/>
      <c r="R308" s="13"/>
      <c r="S308" s="13"/>
      <c r="T308" s="13"/>
      <c r="U308" s="13"/>
      <c r="V308" s="13"/>
      <c r="W308" s="13"/>
      <c r="X308" s="24"/>
      <c r="Y308" s="13"/>
    </row>
    <row r="309">
      <c r="A309" s="13"/>
      <c r="B309" s="13"/>
      <c r="C309" s="25"/>
      <c r="D309" s="13"/>
      <c r="E309" s="13"/>
      <c r="F309" s="13"/>
      <c r="G309" s="13"/>
      <c r="H309" s="13"/>
      <c r="I309" s="13"/>
      <c r="J309" s="13"/>
      <c r="K309" s="13"/>
      <c r="L309" s="13"/>
      <c r="M309" s="13"/>
      <c r="N309" s="13"/>
      <c r="O309" s="13"/>
      <c r="P309" s="13"/>
      <c r="Q309" s="13"/>
      <c r="R309" s="13"/>
      <c r="S309" s="13"/>
      <c r="T309" s="13"/>
      <c r="U309" s="13"/>
      <c r="V309" s="13"/>
      <c r="W309" s="13"/>
      <c r="X309" s="24"/>
      <c r="Y309" s="13"/>
    </row>
    <row r="310">
      <c r="A310" s="13"/>
      <c r="B310" s="13"/>
      <c r="C310" s="25"/>
      <c r="D310" s="13"/>
      <c r="E310" s="13"/>
      <c r="F310" s="13"/>
      <c r="G310" s="13"/>
      <c r="H310" s="13"/>
      <c r="I310" s="13"/>
      <c r="J310" s="13"/>
      <c r="K310" s="13"/>
      <c r="L310" s="13"/>
      <c r="M310" s="13"/>
      <c r="N310" s="13"/>
      <c r="O310" s="13"/>
      <c r="P310" s="13"/>
      <c r="Q310" s="13"/>
      <c r="R310" s="13"/>
      <c r="S310" s="13"/>
      <c r="T310" s="13"/>
      <c r="U310" s="13"/>
      <c r="V310" s="13"/>
      <c r="W310" s="13"/>
      <c r="X310" s="24"/>
      <c r="Y310" s="13"/>
    </row>
    <row r="311">
      <c r="A311" s="13"/>
      <c r="B311" s="13"/>
      <c r="C311" s="25"/>
      <c r="D311" s="13"/>
      <c r="E311" s="13"/>
      <c r="F311" s="13"/>
      <c r="G311" s="13"/>
      <c r="H311" s="13"/>
      <c r="I311" s="13"/>
      <c r="J311" s="13"/>
      <c r="K311" s="13"/>
      <c r="L311" s="13"/>
      <c r="M311" s="13"/>
      <c r="N311" s="13"/>
      <c r="O311" s="13"/>
      <c r="P311" s="13"/>
      <c r="Q311" s="13"/>
      <c r="R311" s="13"/>
      <c r="S311" s="13"/>
      <c r="T311" s="13"/>
      <c r="U311" s="13"/>
      <c r="V311" s="13"/>
      <c r="W311" s="13"/>
      <c r="X311" s="24"/>
      <c r="Y311" s="13"/>
    </row>
    <row r="312">
      <c r="A312" s="13"/>
      <c r="B312" s="13"/>
      <c r="C312" s="25"/>
      <c r="D312" s="13"/>
      <c r="E312" s="13"/>
      <c r="F312" s="13"/>
      <c r="G312" s="13"/>
      <c r="H312" s="13"/>
      <c r="I312" s="13"/>
      <c r="J312" s="13"/>
      <c r="K312" s="13"/>
      <c r="L312" s="13"/>
      <c r="M312" s="13"/>
      <c r="N312" s="13"/>
      <c r="O312" s="13"/>
      <c r="P312" s="13"/>
      <c r="Q312" s="13"/>
      <c r="R312" s="13"/>
      <c r="S312" s="13"/>
      <c r="T312" s="13"/>
      <c r="U312" s="13"/>
      <c r="V312" s="13"/>
      <c r="W312" s="13"/>
      <c r="X312" s="24"/>
      <c r="Y312" s="13"/>
    </row>
    <row r="313">
      <c r="A313" s="13"/>
      <c r="B313" s="13"/>
      <c r="C313" s="25"/>
      <c r="D313" s="13"/>
      <c r="E313" s="13"/>
      <c r="F313" s="13"/>
      <c r="G313" s="13"/>
      <c r="H313" s="13"/>
      <c r="I313" s="13"/>
      <c r="J313" s="13"/>
      <c r="K313" s="13"/>
      <c r="L313" s="13"/>
      <c r="M313" s="13"/>
      <c r="N313" s="13"/>
      <c r="O313" s="13"/>
      <c r="P313" s="13"/>
      <c r="Q313" s="13"/>
      <c r="R313" s="13"/>
      <c r="S313" s="13"/>
      <c r="T313" s="13"/>
      <c r="U313" s="13"/>
      <c r="V313" s="13"/>
      <c r="W313" s="13"/>
      <c r="X313" s="24"/>
      <c r="Y313" s="13"/>
    </row>
    <row r="314">
      <c r="A314" s="13"/>
      <c r="B314" s="13"/>
      <c r="C314" s="25"/>
      <c r="D314" s="13"/>
      <c r="E314" s="13"/>
      <c r="F314" s="13"/>
      <c r="G314" s="13"/>
      <c r="H314" s="13"/>
      <c r="I314" s="13"/>
      <c r="J314" s="13"/>
      <c r="K314" s="13"/>
      <c r="L314" s="13"/>
      <c r="M314" s="13"/>
      <c r="N314" s="13"/>
      <c r="O314" s="13"/>
      <c r="P314" s="13"/>
      <c r="Q314" s="13"/>
      <c r="R314" s="13"/>
      <c r="S314" s="13"/>
      <c r="T314" s="13"/>
      <c r="U314" s="13"/>
      <c r="V314" s="13"/>
      <c r="W314" s="13"/>
      <c r="X314" s="24"/>
      <c r="Y314" s="13"/>
    </row>
    <row r="315">
      <c r="A315" s="13"/>
      <c r="B315" s="13"/>
      <c r="C315" s="25"/>
      <c r="D315" s="13"/>
      <c r="E315" s="13"/>
      <c r="F315" s="13"/>
      <c r="G315" s="13"/>
      <c r="H315" s="13"/>
      <c r="I315" s="13"/>
      <c r="J315" s="13"/>
      <c r="K315" s="13"/>
      <c r="L315" s="13"/>
      <c r="M315" s="13"/>
      <c r="N315" s="13"/>
      <c r="O315" s="13"/>
      <c r="P315" s="13"/>
      <c r="Q315" s="13"/>
      <c r="R315" s="13"/>
      <c r="S315" s="13"/>
      <c r="T315" s="13"/>
      <c r="U315" s="13"/>
      <c r="V315" s="13"/>
      <c r="W315" s="13"/>
      <c r="X315" s="24"/>
      <c r="Y315" s="13"/>
    </row>
    <row r="316">
      <c r="A316" s="13"/>
      <c r="B316" s="13"/>
      <c r="C316" s="25"/>
      <c r="D316" s="13"/>
      <c r="E316" s="13"/>
      <c r="F316" s="13"/>
      <c r="G316" s="13"/>
      <c r="H316" s="13"/>
      <c r="I316" s="13"/>
      <c r="J316" s="13"/>
      <c r="K316" s="13"/>
      <c r="L316" s="13"/>
      <c r="M316" s="13"/>
      <c r="N316" s="13"/>
      <c r="O316" s="13"/>
      <c r="P316" s="13"/>
      <c r="Q316" s="13"/>
      <c r="R316" s="13"/>
      <c r="S316" s="13"/>
      <c r="T316" s="13"/>
      <c r="U316" s="13"/>
      <c r="V316" s="13"/>
      <c r="W316" s="13"/>
      <c r="X316" s="24"/>
      <c r="Y316" s="13"/>
    </row>
    <row r="317">
      <c r="A317" s="13"/>
      <c r="B317" s="13"/>
      <c r="C317" s="25"/>
      <c r="D317" s="13"/>
      <c r="E317" s="13"/>
      <c r="F317" s="13"/>
      <c r="G317" s="13"/>
      <c r="H317" s="13"/>
      <c r="I317" s="13"/>
      <c r="J317" s="13"/>
      <c r="K317" s="13"/>
      <c r="L317" s="13"/>
      <c r="M317" s="13"/>
      <c r="N317" s="13"/>
      <c r="O317" s="13"/>
      <c r="P317" s="13"/>
      <c r="Q317" s="13"/>
      <c r="R317" s="13"/>
      <c r="S317" s="13"/>
      <c r="T317" s="13"/>
      <c r="U317" s="13"/>
      <c r="V317" s="13"/>
      <c r="W317" s="13"/>
      <c r="X317" s="24"/>
      <c r="Y317" s="13"/>
    </row>
    <row r="318">
      <c r="A318" s="13"/>
      <c r="B318" s="13"/>
      <c r="C318" s="25"/>
      <c r="D318" s="13"/>
      <c r="E318" s="13"/>
      <c r="F318" s="13"/>
      <c r="G318" s="13"/>
      <c r="H318" s="13"/>
      <c r="I318" s="13"/>
      <c r="J318" s="13"/>
      <c r="K318" s="13"/>
      <c r="L318" s="13"/>
      <c r="M318" s="13"/>
      <c r="N318" s="13"/>
      <c r="O318" s="13"/>
      <c r="P318" s="13"/>
      <c r="Q318" s="13"/>
      <c r="R318" s="13"/>
      <c r="S318" s="13"/>
      <c r="T318" s="13"/>
      <c r="U318" s="13"/>
      <c r="V318" s="13"/>
      <c r="W318" s="13"/>
      <c r="X318" s="24"/>
      <c r="Y318" s="13"/>
    </row>
    <row r="319">
      <c r="A319" s="13"/>
      <c r="B319" s="13"/>
      <c r="C319" s="25"/>
      <c r="D319" s="13"/>
      <c r="E319" s="13"/>
      <c r="F319" s="13"/>
      <c r="G319" s="13"/>
      <c r="H319" s="13"/>
      <c r="I319" s="13"/>
      <c r="J319" s="13"/>
      <c r="K319" s="13"/>
      <c r="L319" s="13"/>
      <c r="M319" s="13"/>
      <c r="N319" s="13"/>
      <c r="O319" s="13"/>
      <c r="P319" s="13"/>
      <c r="Q319" s="13"/>
      <c r="R319" s="13"/>
      <c r="S319" s="13"/>
      <c r="T319" s="13"/>
      <c r="U319" s="13"/>
      <c r="V319" s="13"/>
      <c r="W319" s="13"/>
      <c r="X319" s="24"/>
      <c r="Y319" s="13"/>
    </row>
    <row r="320">
      <c r="A320" s="13"/>
      <c r="B320" s="13"/>
      <c r="C320" s="25"/>
      <c r="D320" s="13"/>
      <c r="E320" s="13"/>
      <c r="F320" s="13"/>
      <c r="G320" s="13"/>
      <c r="H320" s="13"/>
      <c r="I320" s="13"/>
      <c r="J320" s="13"/>
      <c r="K320" s="13"/>
      <c r="L320" s="13"/>
      <c r="M320" s="13"/>
      <c r="N320" s="13"/>
      <c r="O320" s="13"/>
      <c r="P320" s="13"/>
      <c r="Q320" s="13"/>
      <c r="R320" s="13"/>
      <c r="S320" s="13"/>
      <c r="T320" s="13"/>
      <c r="U320" s="13"/>
      <c r="V320" s="13"/>
      <c r="W320" s="13"/>
      <c r="X320" s="24"/>
      <c r="Y320" s="13"/>
    </row>
    <row r="321">
      <c r="A321" s="13"/>
      <c r="B321" s="13"/>
      <c r="C321" s="25"/>
      <c r="D321" s="13"/>
      <c r="E321" s="13"/>
      <c r="F321" s="13"/>
      <c r="G321" s="13"/>
      <c r="H321" s="13"/>
      <c r="I321" s="13"/>
      <c r="J321" s="13"/>
      <c r="K321" s="13"/>
      <c r="L321" s="13"/>
      <c r="M321" s="13"/>
      <c r="N321" s="13"/>
      <c r="O321" s="13"/>
      <c r="P321" s="13"/>
      <c r="Q321" s="13"/>
      <c r="R321" s="13"/>
      <c r="S321" s="13"/>
      <c r="T321" s="13"/>
      <c r="U321" s="13"/>
      <c r="V321" s="13"/>
      <c r="W321" s="13"/>
      <c r="X321" s="24"/>
      <c r="Y321" s="13"/>
    </row>
    <row r="322">
      <c r="A322" s="13"/>
      <c r="B322" s="13"/>
      <c r="C322" s="25"/>
      <c r="D322" s="13"/>
      <c r="E322" s="13"/>
      <c r="F322" s="13"/>
      <c r="G322" s="13"/>
      <c r="H322" s="13"/>
      <c r="I322" s="13"/>
      <c r="J322" s="13"/>
      <c r="K322" s="13"/>
      <c r="L322" s="13"/>
      <c r="M322" s="13"/>
      <c r="N322" s="13"/>
      <c r="O322" s="13"/>
      <c r="P322" s="13"/>
      <c r="Q322" s="13"/>
      <c r="R322" s="13"/>
      <c r="S322" s="13"/>
      <c r="T322" s="13"/>
      <c r="U322" s="13"/>
      <c r="V322" s="13"/>
      <c r="W322" s="13"/>
      <c r="X322" s="24"/>
      <c r="Y322" s="13"/>
    </row>
    <row r="323">
      <c r="A323" s="13"/>
      <c r="B323" s="13"/>
      <c r="C323" s="25"/>
      <c r="D323" s="13"/>
      <c r="E323" s="13"/>
      <c r="F323" s="13"/>
      <c r="G323" s="13"/>
      <c r="H323" s="13"/>
      <c r="I323" s="13"/>
      <c r="J323" s="13"/>
      <c r="K323" s="13"/>
      <c r="L323" s="13"/>
      <c r="M323" s="13"/>
      <c r="N323" s="13"/>
      <c r="O323" s="13"/>
      <c r="P323" s="13"/>
      <c r="Q323" s="13"/>
      <c r="R323" s="13"/>
      <c r="S323" s="13"/>
      <c r="T323" s="13"/>
      <c r="U323" s="13"/>
      <c r="V323" s="13"/>
      <c r="W323" s="13"/>
      <c r="X323" s="24"/>
      <c r="Y323" s="13"/>
    </row>
    <row r="324">
      <c r="A324" s="13"/>
      <c r="B324" s="13"/>
      <c r="C324" s="25"/>
      <c r="D324" s="13"/>
      <c r="E324" s="13"/>
      <c r="F324" s="13"/>
      <c r="G324" s="13"/>
      <c r="H324" s="13"/>
      <c r="I324" s="13"/>
      <c r="J324" s="13"/>
      <c r="K324" s="13"/>
      <c r="L324" s="13"/>
      <c r="M324" s="13"/>
      <c r="N324" s="13"/>
      <c r="O324" s="13"/>
      <c r="P324" s="13"/>
      <c r="Q324" s="13"/>
      <c r="R324" s="13"/>
      <c r="S324" s="13"/>
      <c r="T324" s="13"/>
      <c r="U324" s="13"/>
      <c r="V324" s="13"/>
      <c r="W324" s="13"/>
      <c r="X324" s="24"/>
      <c r="Y324" s="13"/>
    </row>
    <row r="325">
      <c r="A325" s="13"/>
      <c r="B325" s="13"/>
      <c r="C325" s="25"/>
      <c r="D325" s="13"/>
      <c r="E325" s="13"/>
      <c r="F325" s="13"/>
      <c r="G325" s="13"/>
      <c r="H325" s="13"/>
      <c r="I325" s="13"/>
      <c r="J325" s="13"/>
      <c r="K325" s="13"/>
      <c r="L325" s="13"/>
      <c r="M325" s="13"/>
      <c r="N325" s="13"/>
      <c r="O325" s="13"/>
      <c r="P325" s="13"/>
      <c r="Q325" s="13"/>
      <c r="R325" s="13"/>
      <c r="S325" s="13"/>
      <c r="T325" s="13"/>
      <c r="U325" s="13"/>
      <c r="V325" s="13"/>
      <c r="W325" s="13"/>
      <c r="X325" s="24"/>
      <c r="Y325" s="13"/>
    </row>
    <row r="326">
      <c r="A326" s="13"/>
      <c r="B326" s="13"/>
      <c r="C326" s="25"/>
      <c r="D326" s="13"/>
      <c r="E326" s="13"/>
      <c r="F326" s="13"/>
      <c r="G326" s="13"/>
      <c r="H326" s="13"/>
      <c r="I326" s="13"/>
      <c r="J326" s="13"/>
      <c r="K326" s="13"/>
      <c r="L326" s="13"/>
      <c r="M326" s="13"/>
      <c r="N326" s="13"/>
      <c r="O326" s="13"/>
      <c r="P326" s="13"/>
      <c r="Q326" s="13"/>
      <c r="R326" s="13"/>
      <c r="S326" s="13"/>
      <c r="T326" s="13"/>
      <c r="U326" s="13"/>
      <c r="V326" s="13"/>
      <c r="W326" s="13"/>
      <c r="X326" s="24"/>
      <c r="Y326" s="13"/>
    </row>
    <row r="327">
      <c r="A327" s="13"/>
      <c r="B327" s="13"/>
      <c r="C327" s="25"/>
      <c r="D327" s="13"/>
      <c r="E327" s="13"/>
      <c r="F327" s="13"/>
      <c r="G327" s="13"/>
      <c r="H327" s="13"/>
      <c r="I327" s="13"/>
      <c r="J327" s="13"/>
      <c r="K327" s="13"/>
      <c r="L327" s="13"/>
      <c r="M327" s="13"/>
      <c r="N327" s="13"/>
      <c r="O327" s="13"/>
      <c r="P327" s="13"/>
      <c r="Q327" s="13"/>
      <c r="R327" s="13"/>
      <c r="S327" s="13"/>
      <c r="T327" s="13"/>
      <c r="U327" s="13"/>
      <c r="V327" s="13"/>
      <c r="W327" s="13"/>
      <c r="X327" s="24"/>
      <c r="Y327" s="13"/>
    </row>
    <row r="328">
      <c r="A328" s="13"/>
      <c r="B328" s="13"/>
      <c r="C328" s="25"/>
      <c r="D328" s="13"/>
      <c r="E328" s="13"/>
      <c r="F328" s="13"/>
      <c r="G328" s="13"/>
      <c r="H328" s="13"/>
      <c r="I328" s="13"/>
      <c r="J328" s="13"/>
      <c r="K328" s="13"/>
      <c r="L328" s="13"/>
      <c r="M328" s="13"/>
      <c r="N328" s="13"/>
      <c r="O328" s="13"/>
      <c r="P328" s="13"/>
      <c r="Q328" s="13"/>
      <c r="R328" s="13"/>
      <c r="S328" s="13"/>
      <c r="T328" s="13"/>
      <c r="U328" s="13"/>
      <c r="V328" s="13"/>
      <c r="W328" s="13"/>
      <c r="X328" s="24"/>
      <c r="Y328" s="13"/>
    </row>
    <row r="329">
      <c r="A329" s="13"/>
      <c r="B329" s="13"/>
      <c r="C329" s="25"/>
      <c r="D329" s="13"/>
      <c r="E329" s="13"/>
      <c r="F329" s="13"/>
      <c r="G329" s="13"/>
      <c r="H329" s="13"/>
      <c r="I329" s="13"/>
      <c r="J329" s="13"/>
      <c r="K329" s="13"/>
      <c r="L329" s="13"/>
      <c r="M329" s="13"/>
      <c r="N329" s="13"/>
      <c r="O329" s="13"/>
      <c r="P329" s="13"/>
      <c r="Q329" s="13"/>
      <c r="R329" s="13"/>
      <c r="S329" s="13"/>
      <c r="T329" s="13"/>
      <c r="U329" s="13"/>
      <c r="V329" s="13"/>
      <c r="W329" s="13"/>
      <c r="X329" s="24"/>
      <c r="Y329" s="13"/>
    </row>
    <row r="330">
      <c r="A330" s="13"/>
      <c r="B330" s="13"/>
      <c r="C330" s="25"/>
      <c r="D330" s="13"/>
      <c r="E330" s="13"/>
      <c r="F330" s="13"/>
      <c r="G330" s="13"/>
      <c r="H330" s="13"/>
      <c r="I330" s="13"/>
      <c r="J330" s="13"/>
      <c r="K330" s="13"/>
      <c r="L330" s="13"/>
      <c r="M330" s="13"/>
      <c r="N330" s="13"/>
      <c r="O330" s="13"/>
      <c r="P330" s="13"/>
      <c r="Q330" s="13"/>
      <c r="R330" s="13"/>
      <c r="S330" s="13"/>
      <c r="T330" s="13"/>
      <c r="U330" s="13"/>
      <c r="V330" s="13"/>
      <c r="W330" s="13"/>
      <c r="X330" s="24"/>
      <c r="Y330" s="13"/>
    </row>
    <row r="331">
      <c r="A331" s="13"/>
      <c r="B331" s="13"/>
      <c r="C331" s="25"/>
      <c r="D331" s="13"/>
      <c r="E331" s="13"/>
      <c r="F331" s="13"/>
      <c r="G331" s="13"/>
      <c r="H331" s="13"/>
      <c r="I331" s="13"/>
      <c r="J331" s="13"/>
      <c r="K331" s="13"/>
      <c r="L331" s="13"/>
      <c r="M331" s="13"/>
      <c r="N331" s="13"/>
      <c r="O331" s="13"/>
      <c r="P331" s="13"/>
      <c r="Q331" s="13"/>
      <c r="R331" s="13"/>
      <c r="S331" s="13"/>
      <c r="T331" s="13"/>
      <c r="U331" s="13"/>
      <c r="V331" s="13"/>
      <c r="W331" s="13"/>
      <c r="X331" s="24"/>
      <c r="Y331" s="13"/>
    </row>
    <row r="332">
      <c r="A332" s="13"/>
      <c r="B332" s="13"/>
      <c r="C332" s="25"/>
      <c r="D332" s="13"/>
      <c r="E332" s="13"/>
      <c r="F332" s="13"/>
      <c r="G332" s="13"/>
      <c r="H332" s="13"/>
      <c r="I332" s="13"/>
      <c r="J332" s="13"/>
      <c r="K332" s="13"/>
      <c r="L332" s="13"/>
      <c r="M332" s="13"/>
      <c r="N332" s="13"/>
      <c r="O332" s="13"/>
      <c r="P332" s="13"/>
      <c r="Q332" s="13"/>
      <c r="R332" s="13"/>
      <c r="S332" s="13"/>
      <c r="T332" s="13"/>
      <c r="U332" s="13"/>
      <c r="V332" s="13"/>
      <c r="W332" s="13"/>
      <c r="X332" s="24"/>
      <c r="Y332" s="13"/>
    </row>
    <row r="333">
      <c r="A333" s="13"/>
      <c r="B333" s="13"/>
      <c r="C333" s="25"/>
      <c r="D333" s="13"/>
      <c r="E333" s="13"/>
      <c r="F333" s="13"/>
      <c r="G333" s="13"/>
      <c r="H333" s="13"/>
      <c r="I333" s="13"/>
      <c r="J333" s="13"/>
      <c r="K333" s="13"/>
      <c r="L333" s="13"/>
      <c r="M333" s="13"/>
      <c r="N333" s="13"/>
      <c r="O333" s="13"/>
      <c r="P333" s="13"/>
      <c r="Q333" s="13"/>
      <c r="R333" s="13"/>
      <c r="S333" s="13"/>
      <c r="T333" s="13"/>
      <c r="U333" s="13"/>
      <c r="V333" s="13"/>
      <c r="W333" s="13"/>
      <c r="X333" s="24"/>
      <c r="Y333" s="13"/>
    </row>
    <row r="334">
      <c r="A334" s="13"/>
      <c r="B334" s="13"/>
      <c r="C334" s="25"/>
      <c r="D334" s="13"/>
      <c r="E334" s="13"/>
      <c r="F334" s="13"/>
      <c r="G334" s="13"/>
      <c r="H334" s="13"/>
      <c r="I334" s="13"/>
      <c r="J334" s="13"/>
      <c r="K334" s="13"/>
      <c r="L334" s="13"/>
      <c r="M334" s="13"/>
      <c r="N334" s="13"/>
      <c r="O334" s="13"/>
      <c r="P334" s="13"/>
      <c r="Q334" s="13"/>
      <c r="R334" s="13"/>
      <c r="S334" s="13"/>
      <c r="T334" s="13"/>
      <c r="U334" s="13"/>
      <c r="V334" s="13"/>
      <c r="W334" s="13"/>
      <c r="X334" s="24"/>
      <c r="Y334" s="13"/>
    </row>
    <row r="335">
      <c r="A335" s="13"/>
      <c r="B335" s="13"/>
      <c r="C335" s="25"/>
      <c r="D335" s="13"/>
      <c r="E335" s="13"/>
      <c r="F335" s="13"/>
      <c r="G335" s="13"/>
      <c r="H335" s="13"/>
      <c r="I335" s="13"/>
      <c r="J335" s="13"/>
      <c r="K335" s="13"/>
      <c r="L335" s="13"/>
      <c r="M335" s="13"/>
      <c r="N335" s="13"/>
      <c r="O335" s="13"/>
      <c r="P335" s="13"/>
      <c r="Q335" s="13"/>
      <c r="R335" s="13"/>
      <c r="S335" s="13"/>
      <c r="T335" s="13"/>
      <c r="U335" s="13"/>
      <c r="V335" s="13"/>
      <c r="W335" s="13"/>
      <c r="X335" s="24"/>
      <c r="Y335" s="13"/>
    </row>
    <row r="336">
      <c r="A336" s="13"/>
      <c r="B336" s="13"/>
      <c r="C336" s="25"/>
      <c r="D336" s="13"/>
      <c r="E336" s="13"/>
      <c r="F336" s="13"/>
      <c r="G336" s="13"/>
      <c r="H336" s="13"/>
      <c r="I336" s="13"/>
      <c r="J336" s="13"/>
      <c r="K336" s="13"/>
      <c r="L336" s="13"/>
      <c r="M336" s="13"/>
      <c r="N336" s="13"/>
      <c r="O336" s="13"/>
      <c r="P336" s="13"/>
      <c r="Q336" s="13"/>
      <c r="R336" s="13"/>
      <c r="S336" s="13"/>
      <c r="T336" s="13"/>
      <c r="U336" s="13"/>
      <c r="V336" s="13"/>
      <c r="W336" s="13"/>
      <c r="X336" s="24"/>
      <c r="Y336" s="13"/>
    </row>
    <row r="337">
      <c r="A337" s="13"/>
      <c r="B337" s="13"/>
      <c r="C337" s="25"/>
      <c r="D337" s="13"/>
      <c r="E337" s="13"/>
      <c r="F337" s="13"/>
      <c r="G337" s="13"/>
      <c r="H337" s="13"/>
      <c r="I337" s="13"/>
      <c r="J337" s="13"/>
      <c r="K337" s="13"/>
      <c r="L337" s="13"/>
      <c r="M337" s="13"/>
      <c r="N337" s="13"/>
      <c r="O337" s="13"/>
      <c r="P337" s="13"/>
      <c r="Q337" s="13"/>
      <c r="R337" s="13"/>
      <c r="S337" s="13"/>
      <c r="T337" s="13"/>
      <c r="U337" s="13"/>
      <c r="V337" s="13"/>
      <c r="W337" s="13"/>
      <c r="X337" s="24"/>
      <c r="Y337" s="13"/>
    </row>
    <row r="338">
      <c r="A338" s="13"/>
      <c r="B338" s="13"/>
      <c r="C338" s="25"/>
      <c r="D338" s="13"/>
      <c r="E338" s="13"/>
      <c r="F338" s="13"/>
      <c r="G338" s="13"/>
      <c r="H338" s="13"/>
      <c r="I338" s="13"/>
      <c r="J338" s="13"/>
      <c r="K338" s="13"/>
      <c r="L338" s="13"/>
      <c r="M338" s="13"/>
      <c r="N338" s="13"/>
      <c r="O338" s="13"/>
      <c r="P338" s="13"/>
      <c r="Q338" s="13"/>
      <c r="R338" s="13"/>
      <c r="S338" s="13"/>
      <c r="T338" s="13"/>
      <c r="U338" s="13"/>
      <c r="V338" s="13"/>
      <c r="W338" s="13"/>
      <c r="X338" s="24"/>
      <c r="Y338" s="13"/>
    </row>
    <row r="339">
      <c r="A339" s="13"/>
      <c r="B339" s="13"/>
      <c r="C339" s="25"/>
      <c r="D339" s="13"/>
      <c r="E339" s="13"/>
      <c r="F339" s="13"/>
      <c r="G339" s="13"/>
      <c r="H339" s="13"/>
      <c r="I339" s="13"/>
      <c r="J339" s="13"/>
      <c r="K339" s="13"/>
      <c r="L339" s="13"/>
      <c r="M339" s="13"/>
      <c r="N339" s="13"/>
      <c r="O339" s="13"/>
      <c r="P339" s="13"/>
      <c r="Q339" s="13"/>
      <c r="R339" s="13"/>
      <c r="S339" s="13"/>
      <c r="T339" s="13"/>
      <c r="U339" s="13"/>
      <c r="V339" s="13"/>
      <c r="W339" s="13"/>
      <c r="X339" s="24"/>
      <c r="Y339" s="13"/>
    </row>
    <row r="340">
      <c r="A340" s="13"/>
      <c r="B340" s="13"/>
      <c r="C340" s="25"/>
      <c r="D340" s="13"/>
      <c r="E340" s="13"/>
      <c r="F340" s="13"/>
      <c r="G340" s="13"/>
      <c r="H340" s="13"/>
      <c r="I340" s="13"/>
      <c r="J340" s="13"/>
      <c r="K340" s="13"/>
      <c r="L340" s="13"/>
      <c r="M340" s="13"/>
      <c r="N340" s="13"/>
      <c r="O340" s="13"/>
      <c r="P340" s="13"/>
      <c r="Q340" s="13"/>
      <c r="R340" s="13"/>
      <c r="S340" s="13"/>
      <c r="T340" s="13"/>
      <c r="U340" s="13"/>
      <c r="V340" s="13"/>
      <c r="W340" s="13"/>
      <c r="X340" s="24"/>
      <c r="Y340" s="13"/>
    </row>
    <row r="341">
      <c r="A341" s="13"/>
      <c r="B341" s="13"/>
      <c r="C341" s="25"/>
      <c r="D341" s="13"/>
      <c r="E341" s="13"/>
      <c r="F341" s="13"/>
      <c r="G341" s="13"/>
      <c r="H341" s="13"/>
      <c r="I341" s="13"/>
      <c r="J341" s="13"/>
      <c r="K341" s="13"/>
      <c r="L341" s="13"/>
      <c r="M341" s="13"/>
      <c r="N341" s="13"/>
      <c r="O341" s="13"/>
      <c r="P341" s="13"/>
      <c r="Q341" s="13"/>
      <c r="R341" s="13"/>
      <c r="S341" s="13"/>
      <c r="T341" s="13"/>
      <c r="U341" s="13"/>
      <c r="V341" s="13"/>
      <c r="W341" s="13"/>
      <c r="X341" s="24"/>
      <c r="Y341" s="13"/>
    </row>
    <row r="342">
      <c r="A342" s="13"/>
      <c r="B342" s="13"/>
      <c r="C342" s="25"/>
      <c r="D342" s="13"/>
      <c r="E342" s="13"/>
      <c r="F342" s="13"/>
      <c r="G342" s="13"/>
      <c r="H342" s="13"/>
      <c r="I342" s="13"/>
      <c r="J342" s="13"/>
      <c r="K342" s="13"/>
      <c r="L342" s="13"/>
      <c r="M342" s="13"/>
      <c r="N342" s="13"/>
      <c r="O342" s="13"/>
      <c r="P342" s="13"/>
      <c r="Q342" s="13"/>
      <c r="R342" s="13"/>
      <c r="S342" s="13"/>
      <c r="T342" s="13"/>
      <c r="U342" s="13"/>
      <c r="V342" s="13"/>
      <c r="W342" s="13"/>
      <c r="X342" s="24"/>
      <c r="Y342" s="13"/>
    </row>
    <row r="343">
      <c r="A343" s="13"/>
      <c r="B343" s="13"/>
      <c r="C343" s="25"/>
      <c r="D343" s="13"/>
      <c r="E343" s="13"/>
      <c r="F343" s="13"/>
      <c r="G343" s="13"/>
      <c r="H343" s="13"/>
      <c r="I343" s="13"/>
      <c r="J343" s="13"/>
      <c r="K343" s="13"/>
      <c r="L343" s="13"/>
      <c r="M343" s="13"/>
      <c r="N343" s="13"/>
      <c r="O343" s="13"/>
      <c r="P343" s="13"/>
      <c r="Q343" s="13"/>
      <c r="R343" s="13"/>
      <c r="S343" s="13"/>
      <c r="T343" s="13"/>
      <c r="U343" s="13"/>
      <c r="V343" s="13"/>
      <c r="W343" s="13"/>
      <c r="X343" s="24"/>
      <c r="Y343" s="13"/>
    </row>
    <row r="344">
      <c r="A344" s="13"/>
      <c r="B344" s="13"/>
      <c r="C344" s="25"/>
      <c r="D344" s="13"/>
      <c r="E344" s="13"/>
      <c r="F344" s="13"/>
      <c r="G344" s="13"/>
      <c r="H344" s="13"/>
      <c r="I344" s="13"/>
      <c r="J344" s="13"/>
      <c r="K344" s="13"/>
      <c r="L344" s="13"/>
      <c r="M344" s="13"/>
      <c r="N344" s="13"/>
      <c r="O344" s="13"/>
      <c r="P344" s="13"/>
      <c r="Q344" s="13"/>
      <c r="R344" s="13"/>
      <c r="S344" s="13"/>
      <c r="T344" s="13"/>
      <c r="U344" s="13"/>
      <c r="V344" s="13"/>
      <c r="W344" s="13"/>
      <c r="X344" s="24"/>
      <c r="Y344" s="13"/>
    </row>
    <row r="345">
      <c r="A345" s="13"/>
      <c r="B345" s="13"/>
      <c r="C345" s="25"/>
      <c r="D345" s="13"/>
      <c r="E345" s="13"/>
      <c r="F345" s="13"/>
      <c r="G345" s="13"/>
      <c r="H345" s="13"/>
      <c r="I345" s="13"/>
      <c r="J345" s="13"/>
      <c r="K345" s="13"/>
      <c r="L345" s="13"/>
      <c r="M345" s="13"/>
      <c r="N345" s="13"/>
      <c r="O345" s="13"/>
      <c r="P345" s="13"/>
      <c r="Q345" s="13"/>
      <c r="R345" s="13"/>
      <c r="S345" s="13"/>
      <c r="T345" s="13"/>
      <c r="U345" s="13"/>
      <c r="V345" s="13"/>
      <c r="W345" s="13"/>
      <c r="X345" s="24"/>
      <c r="Y345" s="13"/>
    </row>
    <row r="346">
      <c r="A346" s="13"/>
      <c r="B346" s="13"/>
      <c r="C346" s="25"/>
      <c r="D346" s="13"/>
      <c r="E346" s="13"/>
      <c r="F346" s="13"/>
      <c r="G346" s="13"/>
      <c r="H346" s="13"/>
      <c r="I346" s="13"/>
      <c r="J346" s="13"/>
      <c r="K346" s="13"/>
      <c r="L346" s="13"/>
      <c r="M346" s="13"/>
      <c r="N346" s="13"/>
      <c r="O346" s="13"/>
      <c r="P346" s="13"/>
      <c r="Q346" s="13"/>
      <c r="R346" s="13"/>
      <c r="S346" s="13"/>
      <c r="T346" s="13"/>
      <c r="U346" s="13"/>
      <c r="V346" s="13"/>
      <c r="W346" s="13"/>
      <c r="X346" s="24"/>
      <c r="Y346" s="13"/>
    </row>
    <row r="347">
      <c r="A347" s="13"/>
      <c r="B347" s="13"/>
      <c r="C347" s="25"/>
      <c r="D347" s="13"/>
      <c r="E347" s="13"/>
      <c r="F347" s="13"/>
      <c r="G347" s="13"/>
      <c r="H347" s="13"/>
      <c r="I347" s="13"/>
      <c r="J347" s="13"/>
      <c r="K347" s="13"/>
      <c r="L347" s="13"/>
      <c r="M347" s="13"/>
      <c r="N347" s="13"/>
      <c r="O347" s="13"/>
      <c r="P347" s="13"/>
      <c r="Q347" s="13"/>
      <c r="R347" s="13"/>
      <c r="S347" s="13"/>
      <c r="T347" s="13"/>
      <c r="U347" s="13"/>
      <c r="V347" s="13"/>
      <c r="W347" s="13"/>
      <c r="X347" s="24"/>
      <c r="Y347" s="13"/>
    </row>
    <row r="348">
      <c r="A348" s="13"/>
      <c r="B348" s="13"/>
      <c r="C348" s="25"/>
      <c r="D348" s="13"/>
      <c r="E348" s="13"/>
      <c r="F348" s="13"/>
      <c r="G348" s="13"/>
      <c r="H348" s="13"/>
      <c r="I348" s="13"/>
      <c r="J348" s="13"/>
      <c r="K348" s="13"/>
      <c r="L348" s="13"/>
      <c r="M348" s="13"/>
      <c r="N348" s="13"/>
      <c r="O348" s="13"/>
      <c r="P348" s="13"/>
      <c r="Q348" s="13"/>
      <c r="R348" s="13"/>
      <c r="S348" s="13"/>
      <c r="T348" s="13"/>
      <c r="U348" s="13"/>
      <c r="V348" s="13"/>
      <c r="W348" s="13"/>
      <c r="X348" s="24"/>
      <c r="Y348" s="13"/>
    </row>
    <row r="349">
      <c r="A349" s="13"/>
      <c r="B349" s="13"/>
      <c r="C349" s="25"/>
      <c r="D349" s="13"/>
      <c r="E349" s="13"/>
      <c r="F349" s="13"/>
      <c r="G349" s="13"/>
      <c r="H349" s="13"/>
      <c r="I349" s="13"/>
      <c r="J349" s="13"/>
      <c r="K349" s="13"/>
      <c r="L349" s="13"/>
      <c r="M349" s="13"/>
      <c r="N349" s="13"/>
      <c r="O349" s="13"/>
      <c r="P349" s="13"/>
      <c r="Q349" s="13"/>
      <c r="R349" s="13"/>
      <c r="S349" s="13"/>
      <c r="T349" s="13"/>
      <c r="U349" s="13"/>
      <c r="V349" s="13"/>
      <c r="W349" s="13"/>
      <c r="X349" s="24"/>
      <c r="Y349" s="13"/>
    </row>
    <row r="350">
      <c r="A350" s="13"/>
      <c r="B350" s="13"/>
      <c r="C350" s="25"/>
      <c r="D350" s="13"/>
      <c r="E350" s="13"/>
      <c r="F350" s="13"/>
      <c r="G350" s="13"/>
      <c r="H350" s="13"/>
      <c r="I350" s="13"/>
      <c r="J350" s="13"/>
      <c r="K350" s="13"/>
      <c r="L350" s="13"/>
      <c r="M350" s="13"/>
      <c r="N350" s="13"/>
      <c r="O350" s="13"/>
      <c r="P350" s="13"/>
      <c r="Q350" s="13"/>
      <c r="R350" s="13"/>
      <c r="S350" s="13"/>
      <c r="T350" s="13"/>
      <c r="U350" s="13"/>
      <c r="V350" s="13"/>
      <c r="W350" s="13"/>
      <c r="X350" s="24"/>
      <c r="Y350" s="13"/>
    </row>
    <row r="351">
      <c r="A351" s="13"/>
      <c r="B351" s="13"/>
      <c r="C351" s="25"/>
      <c r="D351" s="13"/>
      <c r="E351" s="13"/>
      <c r="F351" s="13"/>
      <c r="G351" s="13"/>
      <c r="H351" s="13"/>
      <c r="I351" s="13"/>
      <c r="J351" s="13"/>
      <c r="K351" s="13"/>
      <c r="L351" s="13"/>
      <c r="M351" s="13"/>
      <c r="N351" s="13"/>
      <c r="O351" s="13"/>
      <c r="P351" s="13"/>
      <c r="Q351" s="13"/>
      <c r="R351" s="13"/>
      <c r="S351" s="13"/>
      <c r="T351" s="13"/>
      <c r="U351" s="13"/>
      <c r="V351" s="13"/>
      <c r="W351" s="13"/>
      <c r="X351" s="24"/>
      <c r="Y351" s="13"/>
    </row>
    <row r="352">
      <c r="A352" s="13"/>
      <c r="B352" s="13"/>
      <c r="C352" s="25"/>
      <c r="D352" s="13"/>
      <c r="E352" s="13"/>
      <c r="F352" s="13"/>
      <c r="G352" s="13"/>
      <c r="H352" s="13"/>
      <c r="I352" s="13"/>
      <c r="J352" s="13"/>
      <c r="K352" s="13"/>
      <c r="L352" s="13"/>
      <c r="M352" s="13"/>
      <c r="N352" s="13"/>
      <c r="O352" s="13"/>
      <c r="P352" s="13"/>
      <c r="Q352" s="13"/>
      <c r="R352" s="13"/>
      <c r="S352" s="13"/>
      <c r="T352" s="13"/>
      <c r="U352" s="13"/>
      <c r="V352" s="13"/>
      <c r="W352" s="13"/>
      <c r="X352" s="24"/>
      <c r="Y352" s="13"/>
    </row>
    <row r="353">
      <c r="A353" s="13"/>
      <c r="B353" s="13"/>
      <c r="C353" s="25"/>
      <c r="D353" s="13"/>
      <c r="E353" s="13"/>
      <c r="F353" s="13"/>
      <c r="G353" s="13"/>
      <c r="H353" s="13"/>
      <c r="I353" s="13"/>
      <c r="J353" s="13"/>
      <c r="K353" s="13"/>
      <c r="L353" s="13"/>
      <c r="M353" s="13"/>
      <c r="N353" s="13"/>
      <c r="O353" s="13"/>
      <c r="P353" s="13"/>
      <c r="Q353" s="13"/>
      <c r="R353" s="13"/>
      <c r="S353" s="13"/>
      <c r="T353" s="13"/>
      <c r="U353" s="13"/>
      <c r="V353" s="13"/>
      <c r="W353" s="13"/>
      <c r="X353" s="24"/>
      <c r="Y353" s="13"/>
    </row>
    <row r="354">
      <c r="A354" s="13"/>
      <c r="B354" s="13"/>
      <c r="C354" s="25"/>
      <c r="D354" s="13"/>
      <c r="E354" s="13"/>
      <c r="F354" s="13"/>
      <c r="G354" s="13"/>
      <c r="H354" s="13"/>
      <c r="I354" s="13"/>
      <c r="J354" s="13"/>
      <c r="K354" s="13"/>
      <c r="L354" s="13"/>
      <c r="M354" s="13"/>
      <c r="N354" s="13"/>
      <c r="O354" s="13"/>
      <c r="P354" s="13"/>
      <c r="Q354" s="13"/>
      <c r="R354" s="13"/>
      <c r="S354" s="13"/>
      <c r="T354" s="13"/>
      <c r="U354" s="13"/>
      <c r="V354" s="13"/>
      <c r="W354" s="13"/>
      <c r="X354" s="24"/>
      <c r="Y354" s="13"/>
    </row>
    <row r="355">
      <c r="A355" s="13"/>
      <c r="B355" s="13"/>
      <c r="C355" s="25"/>
      <c r="D355" s="13"/>
      <c r="E355" s="13"/>
      <c r="F355" s="13"/>
      <c r="G355" s="13"/>
      <c r="H355" s="13"/>
      <c r="I355" s="13"/>
      <c r="J355" s="13"/>
      <c r="K355" s="13"/>
      <c r="L355" s="13"/>
      <c r="M355" s="13"/>
      <c r="N355" s="13"/>
      <c r="O355" s="13"/>
      <c r="P355" s="13"/>
      <c r="Q355" s="13"/>
      <c r="R355" s="13"/>
      <c r="S355" s="13"/>
      <c r="T355" s="13"/>
      <c r="U355" s="13"/>
      <c r="V355" s="13"/>
      <c r="W355" s="13"/>
      <c r="X355" s="24"/>
      <c r="Y355" s="13"/>
    </row>
    <row r="356">
      <c r="A356" s="13"/>
      <c r="B356" s="13"/>
      <c r="C356" s="25"/>
      <c r="D356" s="13"/>
      <c r="E356" s="13"/>
      <c r="F356" s="13"/>
      <c r="G356" s="13"/>
      <c r="H356" s="13"/>
      <c r="I356" s="13"/>
      <c r="J356" s="13"/>
      <c r="K356" s="13"/>
      <c r="L356" s="13"/>
      <c r="M356" s="13"/>
      <c r="N356" s="13"/>
      <c r="O356" s="13"/>
      <c r="P356" s="13"/>
      <c r="Q356" s="13"/>
      <c r="R356" s="13"/>
      <c r="S356" s="13"/>
      <c r="T356" s="13"/>
      <c r="U356" s="13"/>
      <c r="V356" s="13"/>
      <c r="W356" s="13"/>
      <c r="X356" s="24"/>
      <c r="Y356" s="13"/>
    </row>
    <row r="357">
      <c r="A357" s="13"/>
      <c r="B357" s="13"/>
      <c r="C357" s="25"/>
      <c r="D357" s="13"/>
      <c r="E357" s="13"/>
      <c r="F357" s="13"/>
      <c r="G357" s="13"/>
      <c r="H357" s="13"/>
      <c r="I357" s="13"/>
      <c r="J357" s="13"/>
      <c r="K357" s="13"/>
      <c r="L357" s="13"/>
      <c r="M357" s="13"/>
      <c r="N357" s="13"/>
      <c r="O357" s="13"/>
      <c r="P357" s="13"/>
      <c r="Q357" s="13"/>
      <c r="R357" s="13"/>
      <c r="S357" s="13"/>
      <c r="T357" s="13"/>
      <c r="U357" s="13"/>
      <c r="V357" s="13"/>
      <c r="W357" s="13"/>
      <c r="X357" s="24"/>
      <c r="Y357" s="13"/>
    </row>
    <row r="358">
      <c r="A358" s="13"/>
      <c r="B358" s="13"/>
      <c r="C358" s="25"/>
      <c r="D358" s="13"/>
      <c r="E358" s="13"/>
      <c r="F358" s="13"/>
      <c r="G358" s="13"/>
      <c r="H358" s="13"/>
      <c r="I358" s="13"/>
      <c r="J358" s="13"/>
      <c r="K358" s="13"/>
      <c r="L358" s="13"/>
      <c r="M358" s="13"/>
      <c r="N358" s="13"/>
      <c r="O358" s="13"/>
      <c r="P358" s="13"/>
      <c r="Q358" s="13"/>
      <c r="R358" s="13"/>
      <c r="S358" s="13"/>
      <c r="T358" s="13"/>
      <c r="U358" s="13"/>
      <c r="V358" s="13"/>
      <c r="W358" s="13"/>
      <c r="X358" s="24"/>
      <c r="Y358" s="13"/>
    </row>
    <row r="359">
      <c r="A359" s="13"/>
      <c r="B359" s="13"/>
      <c r="C359" s="25"/>
      <c r="D359" s="13"/>
      <c r="E359" s="13"/>
      <c r="F359" s="13"/>
      <c r="G359" s="13"/>
      <c r="H359" s="13"/>
      <c r="I359" s="13"/>
      <c r="J359" s="13"/>
      <c r="K359" s="13"/>
      <c r="L359" s="13"/>
      <c r="M359" s="13"/>
      <c r="N359" s="13"/>
      <c r="O359" s="13"/>
      <c r="P359" s="13"/>
      <c r="Q359" s="13"/>
      <c r="R359" s="13"/>
      <c r="S359" s="13"/>
      <c r="T359" s="13"/>
      <c r="U359" s="13"/>
      <c r="V359" s="13"/>
      <c r="W359" s="13"/>
      <c r="X359" s="24"/>
      <c r="Y359" s="13"/>
    </row>
    <row r="360">
      <c r="A360" s="13"/>
      <c r="B360" s="13"/>
      <c r="C360" s="25"/>
      <c r="D360" s="13"/>
      <c r="E360" s="13"/>
      <c r="F360" s="13"/>
      <c r="G360" s="13"/>
      <c r="H360" s="13"/>
      <c r="I360" s="13"/>
      <c r="J360" s="13"/>
      <c r="K360" s="13"/>
      <c r="L360" s="13"/>
      <c r="M360" s="13"/>
      <c r="N360" s="13"/>
      <c r="O360" s="13"/>
      <c r="P360" s="13"/>
      <c r="Q360" s="13"/>
      <c r="R360" s="13"/>
      <c r="S360" s="13"/>
      <c r="T360" s="13"/>
      <c r="U360" s="13"/>
      <c r="V360" s="13"/>
      <c r="W360" s="13"/>
      <c r="X360" s="24"/>
      <c r="Y360" s="13"/>
    </row>
    <row r="361">
      <c r="A361" s="13"/>
      <c r="B361" s="13"/>
      <c r="C361" s="25"/>
      <c r="D361" s="13"/>
      <c r="E361" s="13"/>
      <c r="F361" s="13"/>
      <c r="G361" s="13"/>
      <c r="H361" s="13"/>
      <c r="I361" s="13"/>
      <c r="J361" s="13"/>
      <c r="K361" s="13"/>
      <c r="L361" s="13"/>
      <c r="M361" s="13"/>
      <c r="N361" s="13"/>
      <c r="O361" s="13"/>
      <c r="P361" s="13"/>
      <c r="Q361" s="13"/>
      <c r="R361" s="13"/>
      <c r="S361" s="13"/>
      <c r="T361" s="13"/>
      <c r="U361" s="13"/>
      <c r="V361" s="13"/>
      <c r="W361" s="13"/>
      <c r="X361" s="24"/>
      <c r="Y361" s="13"/>
    </row>
    <row r="362">
      <c r="A362" s="13"/>
      <c r="B362" s="13"/>
      <c r="C362" s="25"/>
      <c r="D362" s="13"/>
      <c r="E362" s="13"/>
      <c r="F362" s="13"/>
      <c r="G362" s="13"/>
      <c r="H362" s="13"/>
      <c r="I362" s="13"/>
      <c r="J362" s="13"/>
      <c r="K362" s="13"/>
      <c r="L362" s="13"/>
      <c r="M362" s="13"/>
      <c r="N362" s="13"/>
      <c r="O362" s="13"/>
      <c r="P362" s="13"/>
      <c r="Q362" s="13"/>
      <c r="R362" s="13"/>
      <c r="S362" s="13"/>
      <c r="T362" s="13"/>
      <c r="U362" s="13"/>
      <c r="V362" s="13"/>
      <c r="W362" s="13"/>
      <c r="X362" s="24"/>
      <c r="Y362" s="13"/>
    </row>
    <row r="363">
      <c r="A363" s="13"/>
      <c r="B363" s="13"/>
      <c r="C363" s="25"/>
      <c r="D363" s="13"/>
      <c r="E363" s="13"/>
      <c r="F363" s="13"/>
      <c r="G363" s="13"/>
      <c r="H363" s="13"/>
      <c r="I363" s="13"/>
      <c r="J363" s="13"/>
      <c r="K363" s="13"/>
      <c r="L363" s="13"/>
      <c r="M363" s="13"/>
      <c r="N363" s="13"/>
      <c r="O363" s="13"/>
      <c r="P363" s="13"/>
      <c r="Q363" s="13"/>
      <c r="R363" s="13"/>
      <c r="S363" s="13"/>
      <c r="T363" s="13"/>
      <c r="U363" s="13"/>
      <c r="V363" s="13"/>
      <c r="W363" s="13"/>
      <c r="X363" s="24"/>
      <c r="Y363" s="13"/>
    </row>
    <row r="364">
      <c r="A364" s="13"/>
      <c r="B364" s="13"/>
      <c r="C364" s="25"/>
      <c r="D364" s="13"/>
      <c r="E364" s="13"/>
      <c r="F364" s="13"/>
      <c r="G364" s="13"/>
      <c r="H364" s="13"/>
      <c r="I364" s="13"/>
      <c r="J364" s="13"/>
      <c r="K364" s="13"/>
      <c r="L364" s="13"/>
      <c r="M364" s="13"/>
      <c r="N364" s="13"/>
      <c r="O364" s="13"/>
      <c r="P364" s="13"/>
      <c r="Q364" s="13"/>
      <c r="R364" s="13"/>
      <c r="S364" s="13"/>
      <c r="T364" s="13"/>
      <c r="U364" s="13"/>
      <c r="V364" s="13"/>
      <c r="W364" s="13"/>
      <c r="X364" s="24"/>
      <c r="Y364" s="13"/>
    </row>
    <row r="365">
      <c r="A365" s="13"/>
      <c r="B365" s="13"/>
      <c r="C365" s="25"/>
      <c r="D365" s="13"/>
      <c r="E365" s="13"/>
      <c r="F365" s="13"/>
      <c r="G365" s="13"/>
      <c r="H365" s="13"/>
      <c r="I365" s="13"/>
      <c r="J365" s="13"/>
      <c r="K365" s="13"/>
      <c r="L365" s="13"/>
      <c r="M365" s="13"/>
      <c r="N365" s="13"/>
      <c r="O365" s="13"/>
      <c r="P365" s="13"/>
      <c r="Q365" s="13"/>
      <c r="R365" s="13"/>
      <c r="S365" s="13"/>
      <c r="T365" s="13"/>
      <c r="U365" s="13"/>
      <c r="V365" s="13"/>
      <c r="W365" s="13"/>
      <c r="X365" s="24"/>
      <c r="Y365" s="13"/>
    </row>
    <row r="366">
      <c r="A366" s="13"/>
      <c r="B366" s="13"/>
      <c r="C366" s="25"/>
      <c r="D366" s="13"/>
      <c r="E366" s="13"/>
      <c r="F366" s="13"/>
      <c r="G366" s="13"/>
      <c r="H366" s="13"/>
      <c r="I366" s="13"/>
      <c r="J366" s="13"/>
      <c r="K366" s="13"/>
      <c r="L366" s="13"/>
      <c r="M366" s="13"/>
      <c r="N366" s="13"/>
      <c r="O366" s="13"/>
      <c r="P366" s="13"/>
      <c r="Q366" s="13"/>
      <c r="R366" s="13"/>
      <c r="S366" s="13"/>
      <c r="T366" s="13"/>
      <c r="U366" s="13"/>
      <c r="V366" s="13"/>
      <c r="W366" s="13"/>
      <c r="X366" s="24"/>
      <c r="Y366" s="13"/>
    </row>
    <row r="367">
      <c r="A367" s="13"/>
      <c r="B367" s="13"/>
      <c r="C367" s="25"/>
      <c r="D367" s="13"/>
      <c r="E367" s="13"/>
      <c r="F367" s="13"/>
      <c r="G367" s="13"/>
      <c r="H367" s="13"/>
      <c r="I367" s="13"/>
      <c r="J367" s="13"/>
      <c r="K367" s="13"/>
      <c r="L367" s="13"/>
      <c r="M367" s="13"/>
      <c r="N367" s="13"/>
      <c r="O367" s="13"/>
      <c r="P367" s="13"/>
      <c r="Q367" s="13"/>
      <c r="R367" s="13"/>
      <c r="S367" s="13"/>
      <c r="T367" s="13"/>
      <c r="U367" s="13"/>
      <c r="V367" s="13"/>
      <c r="W367" s="13"/>
      <c r="X367" s="24"/>
      <c r="Y367" s="13"/>
    </row>
    <row r="368">
      <c r="A368" s="13"/>
      <c r="B368" s="13"/>
      <c r="C368" s="25"/>
      <c r="D368" s="13"/>
      <c r="E368" s="13"/>
      <c r="F368" s="13"/>
      <c r="G368" s="13"/>
      <c r="H368" s="13"/>
      <c r="I368" s="13"/>
      <c r="J368" s="13"/>
      <c r="K368" s="13"/>
      <c r="L368" s="13"/>
      <c r="M368" s="13"/>
      <c r="N368" s="13"/>
      <c r="O368" s="13"/>
      <c r="P368" s="13"/>
      <c r="Q368" s="13"/>
      <c r="R368" s="13"/>
      <c r="S368" s="13"/>
      <c r="T368" s="13"/>
      <c r="U368" s="13"/>
      <c r="V368" s="13"/>
      <c r="W368" s="13"/>
      <c r="X368" s="24"/>
      <c r="Y368" s="13"/>
    </row>
    <row r="369">
      <c r="A369" s="13"/>
      <c r="B369" s="13"/>
      <c r="C369" s="25"/>
      <c r="D369" s="13"/>
      <c r="E369" s="13"/>
      <c r="F369" s="13"/>
      <c r="G369" s="13"/>
      <c r="H369" s="13"/>
      <c r="I369" s="13"/>
      <c r="J369" s="13"/>
      <c r="K369" s="13"/>
      <c r="L369" s="13"/>
      <c r="M369" s="13"/>
      <c r="N369" s="13"/>
      <c r="O369" s="13"/>
      <c r="P369" s="13"/>
      <c r="Q369" s="13"/>
      <c r="R369" s="13"/>
      <c r="S369" s="13"/>
      <c r="T369" s="13"/>
      <c r="U369" s="13"/>
      <c r="V369" s="13"/>
      <c r="W369" s="13"/>
      <c r="X369" s="24"/>
      <c r="Y369" s="13"/>
    </row>
    <row r="370">
      <c r="A370" s="13"/>
      <c r="B370" s="13"/>
      <c r="C370" s="25"/>
      <c r="D370" s="13"/>
      <c r="E370" s="13"/>
      <c r="F370" s="13"/>
      <c r="G370" s="13"/>
      <c r="H370" s="13"/>
      <c r="I370" s="13"/>
      <c r="J370" s="13"/>
      <c r="K370" s="13"/>
      <c r="L370" s="13"/>
      <c r="M370" s="13"/>
      <c r="N370" s="13"/>
      <c r="O370" s="13"/>
      <c r="P370" s="13"/>
      <c r="Q370" s="13"/>
      <c r="R370" s="13"/>
      <c r="S370" s="13"/>
      <c r="T370" s="13"/>
      <c r="U370" s="13"/>
      <c r="V370" s="13"/>
      <c r="W370" s="13"/>
      <c r="X370" s="24"/>
      <c r="Y370" s="13"/>
    </row>
    <row r="371">
      <c r="A371" s="13"/>
      <c r="B371" s="13"/>
      <c r="C371" s="25"/>
      <c r="D371" s="13"/>
      <c r="E371" s="13"/>
      <c r="F371" s="13"/>
      <c r="G371" s="13"/>
      <c r="H371" s="13"/>
      <c r="I371" s="13"/>
      <c r="J371" s="13"/>
      <c r="K371" s="13"/>
      <c r="L371" s="13"/>
      <c r="M371" s="13"/>
      <c r="N371" s="13"/>
      <c r="O371" s="13"/>
      <c r="P371" s="13"/>
      <c r="Q371" s="13"/>
      <c r="R371" s="13"/>
      <c r="S371" s="13"/>
      <c r="T371" s="13"/>
      <c r="U371" s="13"/>
      <c r="V371" s="13"/>
      <c r="W371" s="13"/>
      <c r="X371" s="24"/>
      <c r="Y371" s="13"/>
    </row>
    <row r="372">
      <c r="A372" s="13"/>
      <c r="B372" s="13"/>
      <c r="C372" s="25"/>
      <c r="D372" s="13"/>
      <c r="E372" s="13"/>
      <c r="F372" s="13"/>
      <c r="G372" s="13"/>
      <c r="H372" s="13"/>
      <c r="I372" s="13"/>
      <c r="J372" s="13"/>
      <c r="K372" s="13"/>
      <c r="L372" s="13"/>
      <c r="M372" s="13"/>
      <c r="N372" s="13"/>
      <c r="O372" s="13"/>
      <c r="P372" s="13"/>
      <c r="Q372" s="13"/>
      <c r="R372" s="13"/>
      <c r="S372" s="13"/>
      <c r="T372" s="13"/>
      <c r="U372" s="13"/>
      <c r="V372" s="13"/>
      <c r="W372" s="13"/>
      <c r="X372" s="24"/>
      <c r="Y372" s="13"/>
    </row>
    <row r="373">
      <c r="A373" s="13"/>
      <c r="B373" s="13"/>
      <c r="C373" s="25"/>
      <c r="D373" s="13"/>
      <c r="E373" s="13"/>
      <c r="F373" s="13"/>
      <c r="G373" s="13"/>
      <c r="H373" s="13"/>
      <c r="I373" s="13"/>
      <c r="J373" s="13"/>
      <c r="K373" s="13"/>
      <c r="L373" s="13"/>
      <c r="M373" s="13"/>
      <c r="N373" s="13"/>
      <c r="O373" s="13"/>
      <c r="P373" s="13"/>
      <c r="Q373" s="13"/>
      <c r="R373" s="13"/>
      <c r="S373" s="13"/>
      <c r="T373" s="13"/>
      <c r="U373" s="13"/>
      <c r="V373" s="13"/>
      <c r="W373" s="13"/>
      <c r="X373" s="24"/>
      <c r="Y373" s="13"/>
    </row>
    <row r="374">
      <c r="A374" s="13"/>
      <c r="B374" s="13"/>
      <c r="C374" s="25"/>
      <c r="D374" s="13"/>
      <c r="E374" s="13"/>
      <c r="F374" s="13"/>
      <c r="G374" s="13"/>
      <c r="H374" s="13"/>
      <c r="I374" s="13"/>
      <c r="J374" s="13"/>
      <c r="K374" s="13"/>
      <c r="L374" s="13"/>
      <c r="M374" s="13"/>
      <c r="N374" s="13"/>
      <c r="O374" s="13"/>
      <c r="P374" s="13"/>
      <c r="Q374" s="13"/>
      <c r="R374" s="13"/>
      <c r="S374" s="13"/>
      <c r="T374" s="13"/>
      <c r="U374" s="13"/>
      <c r="V374" s="13"/>
      <c r="W374" s="13"/>
      <c r="X374" s="24"/>
      <c r="Y374" s="13"/>
    </row>
    <row r="375">
      <c r="A375" s="13"/>
      <c r="B375" s="13"/>
      <c r="C375" s="25"/>
      <c r="D375" s="13"/>
      <c r="E375" s="13"/>
      <c r="F375" s="13"/>
      <c r="G375" s="13"/>
      <c r="H375" s="13"/>
      <c r="I375" s="13"/>
      <c r="J375" s="13"/>
      <c r="K375" s="13"/>
      <c r="L375" s="13"/>
      <c r="M375" s="13"/>
      <c r="N375" s="13"/>
      <c r="O375" s="13"/>
      <c r="P375" s="13"/>
      <c r="Q375" s="13"/>
      <c r="R375" s="13"/>
      <c r="S375" s="13"/>
      <c r="T375" s="13"/>
      <c r="U375" s="13"/>
      <c r="V375" s="13"/>
      <c r="W375" s="13"/>
      <c r="X375" s="24"/>
      <c r="Y375" s="13"/>
    </row>
    <row r="376">
      <c r="A376" s="13"/>
      <c r="B376" s="13"/>
      <c r="C376" s="25"/>
      <c r="D376" s="13"/>
      <c r="E376" s="13"/>
      <c r="F376" s="13"/>
      <c r="G376" s="13"/>
      <c r="H376" s="13"/>
      <c r="I376" s="13"/>
      <c r="J376" s="13"/>
      <c r="K376" s="13"/>
      <c r="L376" s="13"/>
      <c r="M376" s="13"/>
      <c r="N376" s="13"/>
      <c r="O376" s="13"/>
      <c r="P376" s="13"/>
      <c r="Q376" s="13"/>
      <c r="R376" s="13"/>
      <c r="S376" s="13"/>
      <c r="T376" s="13"/>
      <c r="U376" s="13"/>
      <c r="V376" s="13"/>
      <c r="W376" s="13"/>
      <c r="X376" s="24"/>
      <c r="Y376" s="13"/>
    </row>
    <row r="377">
      <c r="A377" s="13"/>
      <c r="B377" s="13"/>
      <c r="C377" s="25"/>
      <c r="D377" s="13"/>
      <c r="E377" s="13"/>
      <c r="F377" s="13"/>
      <c r="G377" s="13"/>
      <c r="H377" s="13"/>
      <c r="I377" s="13"/>
      <c r="J377" s="13"/>
      <c r="K377" s="13"/>
      <c r="L377" s="13"/>
      <c r="M377" s="13"/>
      <c r="N377" s="13"/>
      <c r="O377" s="13"/>
      <c r="P377" s="13"/>
      <c r="Q377" s="13"/>
      <c r="R377" s="13"/>
      <c r="S377" s="13"/>
      <c r="T377" s="13"/>
      <c r="U377" s="13"/>
      <c r="V377" s="13"/>
      <c r="W377" s="13"/>
      <c r="X377" s="24"/>
      <c r="Y377" s="13"/>
    </row>
    <row r="378">
      <c r="A378" s="13"/>
      <c r="B378" s="13"/>
      <c r="C378" s="25"/>
      <c r="D378" s="13"/>
      <c r="E378" s="13"/>
      <c r="F378" s="13"/>
      <c r="G378" s="13"/>
      <c r="H378" s="13"/>
      <c r="I378" s="13"/>
      <c r="J378" s="13"/>
      <c r="K378" s="13"/>
      <c r="L378" s="13"/>
      <c r="M378" s="13"/>
      <c r="N378" s="13"/>
      <c r="O378" s="13"/>
      <c r="P378" s="13"/>
      <c r="Q378" s="13"/>
      <c r="R378" s="13"/>
      <c r="S378" s="13"/>
      <c r="T378" s="13"/>
      <c r="U378" s="13"/>
      <c r="V378" s="13"/>
      <c r="W378" s="13"/>
      <c r="X378" s="24"/>
      <c r="Y378" s="13"/>
    </row>
    <row r="379">
      <c r="A379" s="13"/>
      <c r="B379" s="13"/>
      <c r="C379" s="25"/>
      <c r="D379" s="13"/>
      <c r="E379" s="13"/>
      <c r="F379" s="13"/>
      <c r="G379" s="13"/>
      <c r="H379" s="13"/>
      <c r="I379" s="13"/>
      <c r="J379" s="13"/>
      <c r="K379" s="13"/>
      <c r="L379" s="13"/>
      <c r="M379" s="13"/>
      <c r="N379" s="13"/>
      <c r="O379" s="13"/>
      <c r="P379" s="13"/>
      <c r="Q379" s="13"/>
      <c r="R379" s="13"/>
      <c r="S379" s="13"/>
      <c r="T379" s="13"/>
      <c r="U379" s="13"/>
      <c r="V379" s="13"/>
      <c r="W379" s="13"/>
      <c r="X379" s="24"/>
      <c r="Y379" s="13"/>
    </row>
    <row r="380">
      <c r="A380" s="13"/>
      <c r="B380" s="13"/>
      <c r="C380" s="25"/>
      <c r="D380" s="13"/>
      <c r="E380" s="13"/>
      <c r="F380" s="13"/>
      <c r="G380" s="13"/>
      <c r="H380" s="13"/>
      <c r="I380" s="13"/>
      <c r="J380" s="13"/>
      <c r="K380" s="13"/>
      <c r="L380" s="13"/>
      <c r="M380" s="13"/>
      <c r="N380" s="13"/>
      <c r="O380" s="13"/>
      <c r="P380" s="13"/>
      <c r="Q380" s="13"/>
      <c r="R380" s="13"/>
      <c r="S380" s="13"/>
      <c r="T380" s="13"/>
      <c r="U380" s="13"/>
      <c r="V380" s="13"/>
      <c r="W380" s="13"/>
      <c r="X380" s="24"/>
      <c r="Y380" s="13"/>
    </row>
    <row r="381">
      <c r="A381" s="13"/>
      <c r="B381" s="13"/>
      <c r="C381" s="25"/>
      <c r="D381" s="13"/>
      <c r="E381" s="13"/>
      <c r="F381" s="13"/>
      <c r="G381" s="13"/>
      <c r="H381" s="13"/>
      <c r="I381" s="13"/>
      <c r="J381" s="13"/>
      <c r="K381" s="13"/>
      <c r="L381" s="13"/>
      <c r="M381" s="13"/>
      <c r="N381" s="13"/>
      <c r="O381" s="13"/>
      <c r="P381" s="13"/>
      <c r="Q381" s="13"/>
      <c r="R381" s="13"/>
      <c r="S381" s="13"/>
      <c r="T381" s="13"/>
      <c r="U381" s="13"/>
      <c r="V381" s="13"/>
      <c r="W381" s="13"/>
      <c r="X381" s="24"/>
      <c r="Y381" s="13"/>
    </row>
    <row r="382">
      <c r="A382" s="13"/>
      <c r="B382" s="13"/>
      <c r="C382" s="25"/>
      <c r="D382" s="13"/>
      <c r="E382" s="13"/>
      <c r="F382" s="13"/>
      <c r="G382" s="13"/>
      <c r="H382" s="13"/>
      <c r="I382" s="13"/>
      <c r="J382" s="13"/>
      <c r="K382" s="13"/>
      <c r="L382" s="13"/>
      <c r="M382" s="13"/>
      <c r="N382" s="13"/>
      <c r="O382" s="13"/>
      <c r="P382" s="13"/>
      <c r="Q382" s="13"/>
      <c r="R382" s="13"/>
      <c r="S382" s="13"/>
      <c r="T382" s="13"/>
      <c r="U382" s="13"/>
      <c r="V382" s="13"/>
      <c r="W382" s="13"/>
      <c r="X382" s="24"/>
      <c r="Y382" s="13"/>
    </row>
    <row r="383">
      <c r="A383" s="13"/>
      <c r="B383" s="13"/>
      <c r="C383" s="25"/>
      <c r="D383" s="13"/>
      <c r="E383" s="13"/>
      <c r="F383" s="13"/>
      <c r="G383" s="13"/>
      <c r="H383" s="13"/>
      <c r="I383" s="13"/>
      <c r="J383" s="13"/>
      <c r="K383" s="13"/>
      <c r="L383" s="13"/>
      <c r="M383" s="13"/>
      <c r="N383" s="13"/>
      <c r="O383" s="13"/>
      <c r="P383" s="13"/>
      <c r="Q383" s="13"/>
      <c r="R383" s="13"/>
      <c r="S383" s="13"/>
      <c r="T383" s="13"/>
      <c r="U383" s="13"/>
      <c r="V383" s="13"/>
      <c r="W383" s="13"/>
      <c r="X383" s="24"/>
      <c r="Y383" s="13"/>
    </row>
    <row r="384">
      <c r="A384" s="13"/>
      <c r="B384" s="13"/>
      <c r="C384" s="25"/>
      <c r="D384" s="13"/>
      <c r="E384" s="13"/>
      <c r="F384" s="13"/>
      <c r="G384" s="13"/>
      <c r="H384" s="13"/>
      <c r="I384" s="13"/>
      <c r="J384" s="13"/>
      <c r="K384" s="13"/>
      <c r="L384" s="13"/>
      <c r="M384" s="13"/>
      <c r="N384" s="13"/>
      <c r="O384" s="13"/>
      <c r="P384" s="13"/>
      <c r="Q384" s="13"/>
      <c r="R384" s="13"/>
      <c r="S384" s="13"/>
      <c r="T384" s="13"/>
      <c r="U384" s="13"/>
      <c r="V384" s="13"/>
      <c r="W384" s="13"/>
      <c r="X384" s="24"/>
      <c r="Y384" s="13"/>
    </row>
    <row r="385">
      <c r="A385" s="13"/>
      <c r="B385" s="13"/>
      <c r="C385" s="25"/>
      <c r="D385" s="13"/>
      <c r="E385" s="13"/>
      <c r="F385" s="13"/>
      <c r="G385" s="13"/>
      <c r="H385" s="13"/>
      <c r="I385" s="13"/>
      <c r="J385" s="13"/>
      <c r="K385" s="13"/>
      <c r="L385" s="13"/>
      <c r="M385" s="13"/>
      <c r="N385" s="13"/>
      <c r="O385" s="13"/>
      <c r="P385" s="13"/>
      <c r="Q385" s="13"/>
      <c r="R385" s="13"/>
      <c r="S385" s="13"/>
      <c r="T385" s="13"/>
      <c r="U385" s="13"/>
      <c r="V385" s="13"/>
      <c r="W385" s="13"/>
      <c r="X385" s="24"/>
      <c r="Y385" s="13"/>
    </row>
    <row r="386">
      <c r="A386" s="13"/>
      <c r="B386" s="13"/>
      <c r="C386" s="25"/>
      <c r="D386" s="13"/>
      <c r="E386" s="13"/>
      <c r="F386" s="13"/>
      <c r="G386" s="13"/>
      <c r="H386" s="13"/>
      <c r="I386" s="13"/>
      <c r="J386" s="13"/>
      <c r="K386" s="13"/>
      <c r="L386" s="13"/>
      <c r="M386" s="13"/>
      <c r="N386" s="13"/>
      <c r="O386" s="13"/>
      <c r="P386" s="13"/>
      <c r="Q386" s="13"/>
      <c r="R386" s="13"/>
      <c r="S386" s="13"/>
      <c r="T386" s="13"/>
      <c r="U386" s="13"/>
      <c r="V386" s="13"/>
      <c r="W386" s="13"/>
      <c r="X386" s="24"/>
      <c r="Y386" s="13"/>
    </row>
    <row r="387">
      <c r="A387" s="13"/>
      <c r="B387" s="13"/>
      <c r="C387" s="25"/>
      <c r="D387" s="13"/>
      <c r="E387" s="13"/>
      <c r="F387" s="13"/>
      <c r="G387" s="13"/>
      <c r="H387" s="13"/>
      <c r="I387" s="13"/>
      <c r="J387" s="13"/>
      <c r="K387" s="13"/>
      <c r="L387" s="13"/>
      <c r="M387" s="13"/>
      <c r="N387" s="13"/>
      <c r="O387" s="13"/>
      <c r="P387" s="13"/>
      <c r="Q387" s="13"/>
      <c r="R387" s="13"/>
      <c r="S387" s="13"/>
      <c r="T387" s="13"/>
      <c r="U387" s="13"/>
      <c r="V387" s="13"/>
      <c r="W387" s="13"/>
      <c r="X387" s="24"/>
      <c r="Y387" s="13"/>
    </row>
    <row r="388">
      <c r="A388" s="13"/>
      <c r="B388" s="13"/>
      <c r="C388" s="25"/>
      <c r="D388" s="13"/>
      <c r="E388" s="13"/>
      <c r="F388" s="13"/>
      <c r="G388" s="13"/>
      <c r="H388" s="13"/>
      <c r="I388" s="13"/>
      <c r="J388" s="13"/>
      <c r="K388" s="13"/>
      <c r="L388" s="13"/>
      <c r="M388" s="13"/>
      <c r="N388" s="13"/>
      <c r="O388" s="13"/>
      <c r="P388" s="13"/>
      <c r="Q388" s="13"/>
      <c r="R388" s="13"/>
      <c r="S388" s="13"/>
      <c r="T388" s="13"/>
      <c r="U388" s="13"/>
      <c r="V388" s="13"/>
      <c r="W388" s="13"/>
      <c r="X388" s="24"/>
      <c r="Y388" s="13"/>
    </row>
    <row r="389">
      <c r="A389" s="13"/>
      <c r="B389" s="13"/>
      <c r="C389" s="25"/>
      <c r="D389" s="13"/>
      <c r="E389" s="13"/>
      <c r="F389" s="13"/>
      <c r="G389" s="13"/>
      <c r="H389" s="13"/>
      <c r="I389" s="13"/>
      <c r="J389" s="13"/>
      <c r="K389" s="13"/>
      <c r="L389" s="13"/>
      <c r="M389" s="13"/>
      <c r="N389" s="13"/>
      <c r="O389" s="13"/>
      <c r="P389" s="13"/>
      <c r="Q389" s="13"/>
      <c r="R389" s="13"/>
      <c r="S389" s="13"/>
      <c r="T389" s="13"/>
      <c r="U389" s="13"/>
      <c r="V389" s="13"/>
      <c r="W389" s="13"/>
      <c r="X389" s="24"/>
      <c r="Y389" s="13"/>
    </row>
    <row r="390">
      <c r="A390" s="13"/>
      <c r="B390" s="13"/>
      <c r="C390" s="25"/>
      <c r="D390" s="13"/>
      <c r="E390" s="13"/>
      <c r="F390" s="13"/>
      <c r="G390" s="13"/>
      <c r="H390" s="13"/>
      <c r="I390" s="13"/>
      <c r="J390" s="13"/>
      <c r="K390" s="13"/>
      <c r="L390" s="13"/>
      <c r="M390" s="13"/>
      <c r="N390" s="13"/>
      <c r="O390" s="13"/>
      <c r="P390" s="13"/>
      <c r="Q390" s="13"/>
      <c r="R390" s="13"/>
      <c r="S390" s="13"/>
      <c r="T390" s="13"/>
      <c r="U390" s="13"/>
      <c r="V390" s="13"/>
      <c r="W390" s="13"/>
      <c r="X390" s="24"/>
      <c r="Y390" s="13"/>
    </row>
    <row r="391">
      <c r="A391" s="13"/>
      <c r="B391" s="13"/>
      <c r="C391" s="25"/>
      <c r="D391" s="13"/>
      <c r="E391" s="13"/>
      <c r="F391" s="13"/>
      <c r="G391" s="13"/>
      <c r="H391" s="13"/>
      <c r="I391" s="13"/>
      <c r="J391" s="13"/>
      <c r="K391" s="13"/>
      <c r="L391" s="13"/>
      <c r="M391" s="13"/>
      <c r="N391" s="13"/>
      <c r="O391" s="13"/>
      <c r="P391" s="13"/>
      <c r="Q391" s="13"/>
      <c r="R391" s="13"/>
      <c r="S391" s="13"/>
      <c r="T391" s="13"/>
      <c r="U391" s="13"/>
      <c r="V391" s="13"/>
      <c r="W391" s="13"/>
      <c r="X391" s="24"/>
      <c r="Y391" s="13"/>
    </row>
    <row r="392">
      <c r="A392" s="13"/>
      <c r="B392" s="13"/>
      <c r="C392" s="25"/>
      <c r="D392" s="13"/>
      <c r="E392" s="13"/>
      <c r="F392" s="13"/>
      <c r="G392" s="13"/>
      <c r="H392" s="13"/>
      <c r="I392" s="13"/>
      <c r="J392" s="13"/>
      <c r="K392" s="13"/>
      <c r="L392" s="13"/>
      <c r="M392" s="13"/>
      <c r="N392" s="13"/>
      <c r="O392" s="13"/>
      <c r="P392" s="13"/>
      <c r="Q392" s="13"/>
      <c r="R392" s="13"/>
      <c r="S392" s="13"/>
      <c r="T392" s="13"/>
      <c r="U392" s="13"/>
      <c r="V392" s="13"/>
      <c r="W392" s="13"/>
      <c r="X392" s="24"/>
      <c r="Y392" s="13"/>
    </row>
    <row r="393">
      <c r="A393" s="13"/>
      <c r="B393" s="13"/>
      <c r="C393" s="25"/>
      <c r="D393" s="13"/>
      <c r="E393" s="13"/>
      <c r="F393" s="13"/>
      <c r="G393" s="13"/>
      <c r="H393" s="13"/>
      <c r="I393" s="13"/>
      <c r="J393" s="13"/>
      <c r="K393" s="13"/>
      <c r="L393" s="13"/>
      <c r="M393" s="13"/>
      <c r="N393" s="13"/>
      <c r="O393" s="13"/>
      <c r="P393" s="13"/>
      <c r="Q393" s="13"/>
      <c r="R393" s="13"/>
      <c r="S393" s="13"/>
      <c r="T393" s="13"/>
      <c r="U393" s="13"/>
      <c r="V393" s="13"/>
      <c r="W393" s="13"/>
      <c r="X393" s="24"/>
      <c r="Y393" s="13"/>
    </row>
    <row r="394">
      <c r="A394" s="13"/>
      <c r="B394" s="13"/>
      <c r="C394" s="25"/>
      <c r="D394" s="13"/>
      <c r="E394" s="13"/>
      <c r="F394" s="13"/>
      <c r="G394" s="13"/>
      <c r="H394" s="13"/>
      <c r="I394" s="13"/>
      <c r="J394" s="13"/>
      <c r="K394" s="13"/>
      <c r="L394" s="13"/>
      <c r="M394" s="13"/>
      <c r="N394" s="13"/>
      <c r="O394" s="13"/>
      <c r="P394" s="13"/>
      <c r="Q394" s="13"/>
      <c r="R394" s="13"/>
      <c r="S394" s="13"/>
      <c r="T394" s="13"/>
      <c r="U394" s="13"/>
      <c r="V394" s="13"/>
      <c r="W394" s="13"/>
      <c r="X394" s="24"/>
      <c r="Y394" s="13"/>
    </row>
    <row r="395">
      <c r="A395" s="13"/>
      <c r="B395" s="13"/>
      <c r="C395" s="25"/>
      <c r="D395" s="13"/>
      <c r="E395" s="13"/>
      <c r="F395" s="13"/>
      <c r="G395" s="13"/>
      <c r="H395" s="13"/>
      <c r="I395" s="13"/>
      <c r="J395" s="13"/>
      <c r="K395" s="13"/>
      <c r="L395" s="13"/>
      <c r="M395" s="13"/>
      <c r="N395" s="13"/>
      <c r="O395" s="13"/>
      <c r="P395" s="13"/>
      <c r="Q395" s="13"/>
      <c r="R395" s="13"/>
      <c r="S395" s="13"/>
      <c r="T395" s="13"/>
      <c r="U395" s="13"/>
      <c r="V395" s="13"/>
      <c r="W395" s="13"/>
      <c r="X395" s="24"/>
      <c r="Y395" s="13"/>
    </row>
    <row r="396">
      <c r="A396" s="13"/>
      <c r="B396" s="13"/>
      <c r="C396" s="25"/>
      <c r="D396" s="13"/>
      <c r="E396" s="13"/>
      <c r="F396" s="13"/>
      <c r="G396" s="13"/>
      <c r="H396" s="13"/>
      <c r="I396" s="13"/>
      <c r="J396" s="13"/>
      <c r="K396" s="13"/>
      <c r="L396" s="13"/>
      <c r="M396" s="13"/>
      <c r="N396" s="13"/>
      <c r="O396" s="13"/>
      <c r="P396" s="13"/>
      <c r="Q396" s="13"/>
      <c r="R396" s="13"/>
      <c r="S396" s="13"/>
      <c r="T396" s="13"/>
      <c r="U396" s="13"/>
      <c r="V396" s="13"/>
      <c r="W396" s="13"/>
      <c r="X396" s="24"/>
      <c r="Y396" s="13"/>
    </row>
    <row r="397">
      <c r="A397" s="13"/>
      <c r="B397" s="13"/>
      <c r="C397" s="25"/>
      <c r="D397" s="13"/>
      <c r="E397" s="13"/>
      <c r="F397" s="13"/>
      <c r="G397" s="13"/>
      <c r="H397" s="13"/>
      <c r="I397" s="13"/>
      <c r="J397" s="13"/>
      <c r="K397" s="13"/>
      <c r="L397" s="13"/>
      <c r="M397" s="13"/>
      <c r="N397" s="13"/>
      <c r="O397" s="13"/>
      <c r="P397" s="13"/>
      <c r="Q397" s="13"/>
      <c r="R397" s="13"/>
      <c r="S397" s="13"/>
      <c r="T397" s="13"/>
      <c r="U397" s="13"/>
      <c r="V397" s="13"/>
      <c r="W397" s="13"/>
      <c r="X397" s="24"/>
      <c r="Y397" s="13"/>
    </row>
    <row r="398">
      <c r="A398" s="13"/>
      <c r="B398" s="13"/>
      <c r="C398" s="25"/>
      <c r="D398" s="13"/>
      <c r="E398" s="13"/>
      <c r="F398" s="13"/>
      <c r="G398" s="13"/>
      <c r="H398" s="13"/>
      <c r="I398" s="13"/>
      <c r="J398" s="13"/>
      <c r="K398" s="13"/>
      <c r="L398" s="13"/>
      <c r="M398" s="13"/>
      <c r="N398" s="13"/>
      <c r="O398" s="13"/>
      <c r="P398" s="13"/>
      <c r="Q398" s="13"/>
      <c r="R398" s="13"/>
      <c r="S398" s="13"/>
      <c r="T398" s="13"/>
      <c r="U398" s="13"/>
      <c r="V398" s="13"/>
      <c r="W398" s="13"/>
      <c r="X398" s="24"/>
      <c r="Y398" s="13"/>
    </row>
    <row r="399">
      <c r="A399" s="13"/>
      <c r="B399" s="13"/>
      <c r="C399" s="25"/>
      <c r="D399" s="13"/>
      <c r="E399" s="13"/>
      <c r="F399" s="13"/>
      <c r="G399" s="13"/>
      <c r="H399" s="13"/>
      <c r="I399" s="13"/>
      <c r="J399" s="13"/>
      <c r="K399" s="13"/>
      <c r="L399" s="13"/>
      <c r="M399" s="13"/>
      <c r="N399" s="13"/>
      <c r="O399" s="13"/>
      <c r="P399" s="13"/>
      <c r="Q399" s="13"/>
      <c r="R399" s="13"/>
      <c r="S399" s="13"/>
      <c r="T399" s="13"/>
      <c r="U399" s="13"/>
      <c r="V399" s="13"/>
      <c r="W399" s="13"/>
      <c r="X399" s="24"/>
      <c r="Y399" s="13"/>
    </row>
    <row r="400">
      <c r="A400" s="13"/>
      <c r="B400" s="13"/>
      <c r="C400" s="25"/>
      <c r="D400" s="13"/>
      <c r="E400" s="13"/>
      <c r="F400" s="13"/>
      <c r="G400" s="13"/>
      <c r="H400" s="13"/>
      <c r="I400" s="13"/>
      <c r="J400" s="13"/>
      <c r="K400" s="13"/>
      <c r="L400" s="13"/>
      <c r="M400" s="13"/>
      <c r="N400" s="13"/>
      <c r="O400" s="13"/>
      <c r="P400" s="13"/>
      <c r="Q400" s="13"/>
      <c r="R400" s="13"/>
      <c r="S400" s="13"/>
      <c r="T400" s="13"/>
      <c r="U400" s="13"/>
      <c r="V400" s="13"/>
      <c r="W400" s="13"/>
      <c r="X400" s="24"/>
      <c r="Y400" s="13"/>
    </row>
    <row r="401">
      <c r="A401" s="13"/>
      <c r="B401" s="13"/>
      <c r="C401" s="25"/>
      <c r="D401" s="13"/>
      <c r="E401" s="13"/>
      <c r="F401" s="13"/>
      <c r="G401" s="13"/>
      <c r="H401" s="13"/>
      <c r="I401" s="13"/>
      <c r="J401" s="13"/>
      <c r="K401" s="13"/>
      <c r="L401" s="13"/>
      <c r="M401" s="13"/>
      <c r="N401" s="13"/>
      <c r="O401" s="13"/>
      <c r="P401" s="13"/>
      <c r="Q401" s="13"/>
      <c r="R401" s="13"/>
      <c r="S401" s="13"/>
      <c r="T401" s="13"/>
      <c r="U401" s="13"/>
      <c r="V401" s="13"/>
      <c r="W401" s="13"/>
      <c r="X401" s="24"/>
      <c r="Y401" s="13"/>
    </row>
    <row r="402">
      <c r="A402" s="13"/>
      <c r="B402" s="13"/>
      <c r="C402" s="25"/>
      <c r="D402" s="13"/>
      <c r="E402" s="13"/>
      <c r="F402" s="13"/>
      <c r="G402" s="13"/>
      <c r="H402" s="13"/>
      <c r="I402" s="13"/>
      <c r="J402" s="13"/>
      <c r="K402" s="13"/>
      <c r="L402" s="13"/>
      <c r="M402" s="13"/>
      <c r="N402" s="13"/>
      <c r="O402" s="13"/>
      <c r="P402" s="13"/>
      <c r="Q402" s="13"/>
      <c r="R402" s="13"/>
      <c r="S402" s="13"/>
      <c r="T402" s="13"/>
      <c r="U402" s="13"/>
      <c r="V402" s="13"/>
      <c r="W402" s="13"/>
      <c r="X402" s="24"/>
      <c r="Y402" s="13"/>
    </row>
    <row r="403">
      <c r="A403" s="13"/>
      <c r="B403" s="13"/>
      <c r="C403" s="25"/>
      <c r="D403" s="13"/>
      <c r="E403" s="13"/>
      <c r="F403" s="13"/>
      <c r="G403" s="13"/>
      <c r="H403" s="13"/>
      <c r="I403" s="13"/>
      <c r="J403" s="13"/>
      <c r="K403" s="13"/>
      <c r="L403" s="13"/>
      <c r="M403" s="13"/>
      <c r="N403" s="13"/>
      <c r="O403" s="13"/>
      <c r="P403" s="13"/>
      <c r="Q403" s="13"/>
      <c r="R403" s="13"/>
      <c r="S403" s="13"/>
      <c r="T403" s="13"/>
      <c r="U403" s="13"/>
      <c r="V403" s="13"/>
      <c r="W403" s="13"/>
      <c r="X403" s="24"/>
      <c r="Y403" s="13"/>
    </row>
    <row r="404">
      <c r="A404" s="13"/>
      <c r="B404" s="13"/>
      <c r="C404" s="25"/>
      <c r="D404" s="13"/>
      <c r="E404" s="13"/>
      <c r="F404" s="13"/>
      <c r="G404" s="13"/>
      <c r="H404" s="13"/>
      <c r="I404" s="13"/>
      <c r="J404" s="13"/>
      <c r="K404" s="13"/>
      <c r="L404" s="13"/>
      <c r="M404" s="13"/>
      <c r="N404" s="13"/>
      <c r="O404" s="13"/>
      <c r="P404" s="13"/>
      <c r="Q404" s="13"/>
      <c r="R404" s="13"/>
      <c r="S404" s="13"/>
      <c r="T404" s="13"/>
      <c r="U404" s="13"/>
      <c r="V404" s="13"/>
      <c r="W404" s="13"/>
      <c r="X404" s="24"/>
      <c r="Y404" s="13"/>
    </row>
    <row r="405">
      <c r="A405" s="13"/>
      <c r="B405" s="13"/>
      <c r="C405" s="25"/>
      <c r="D405" s="13"/>
      <c r="E405" s="13"/>
      <c r="F405" s="13"/>
      <c r="G405" s="13"/>
      <c r="H405" s="13"/>
      <c r="I405" s="13"/>
      <c r="J405" s="13"/>
      <c r="K405" s="13"/>
      <c r="L405" s="13"/>
      <c r="M405" s="13"/>
      <c r="N405" s="13"/>
      <c r="O405" s="13"/>
      <c r="P405" s="13"/>
      <c r="Q405" s="13"/>
      <c r="R405" s="13"/>
      <c r="S405" s="13"/>
      <c r="T405" s="13"/>
      <c r="U405" s="13"/>
      <c r="V405" s="13"/>
      <c r="W405" s="13"/>
      <c r="X405" s="24"/>
      <c r="Y405" s="13"/>
    </row>
    <row r="406">
      <c r="A406" s="13"/>
      <c r="B406" s="13"/>
      <c r="C406" s="25"/>
      <c r="D406" s="13"/>
      <c r="E406" s="13"/>
      <c r="F406" s="13"/>
      <c r="G406" s="13"/>
      <c r="H406" s="13"/>
      <c r="I406" s="13"/>
      <c r="J406" s="13"/>
      <c r="K406" s="13"/>
      <c r="L406" s="13"/>
      <c r="M406" s="13"/>
      <c r="N406" s="13"/>
      <c r="O406" s="13"/>
      <c r="P406" s="13"/>
      <c r="Q406" s="13"/>
      <c r="R406" s="13"/>
      <c r="S406" s="13"/>
      <c r="T406" s="13"/>
      <c r="U406" s="13"/>
      <c r="V406" s="13"/>
      <c r="W406" s="13"/>
      <c r="X406" s="24"/>
      <c r="Y406" s="13"/>
    </row>
    <row r="407">
      <c r="A407" s="13"/>
      <c r="B407" s="13"/>
      <c r="C407" s="25"/>
      <c r="D407" s="13"/>
      <c r="E407" s="13"/>
      <c r="F407" s="13"/>
      <c r="G407" s="13"/>
      <c r="H407" s="13"/>
      <c r="I407" s="13"/>
      <c r="J407" s="13"/>
      <c r="K407" s="13"/>
      <c r="L407" s="13"/>
      <c r="M407" s="13"/>
      <c r="N407" s="13"/>
      <c r="O407" s="13"/>
      <c r="P407" s="13"/>
      <c r="Q407" s="13"/>
      <c r="R407" s="13"/>
      <c r="S407" s="13"/>
      <c r="T407" s="13"/>
      <c r="U407" s="13"/>
      <c r="V407" s="13"/>
      <c r="W407" s="13"/>
      <c r="X407" s="24"/>
      <c r="Y407" s="13"/>
    </row>
    <row r="408">
      <c r="A408" s="13"/>
      <c r="B408" s="13"/>
      <c r="C408" s="25"/>
      <c r="D408" s="13"/>
      <c r="E408" s="13"/>
      <c r="F408" s="13"/>
      <c r="G408" s="13"/>
      <c r="H408" s="13"/>
      <c r="I408" s="13"/>
      <c r="J408" s="13"/>
      <c r="K408" s="13"/>
      <c r="L408" s="13"/>
      <c r="M408" s="13"/>
      <c r="N408" s="13"/>
      <c r="O408" s="13"/>
      <c r="P408" s="13"/>
      <c r="Q408" s="13"/>
      <c r="R408" s="13"/>
      <c r="S408" s="13"/>
      <c r="T408" s="13"/>
      <c r="U408" s="13"/>
      <c r="V408" s="13"/>
      <c r="W408" s="13"/>
      <c r="X408" s="24"/>
      <c r="Y408" s="13"/>
    </row>
    <row r="409">
      <c r="A409" s="13"/>
      <c r="B409" s="13"/>
      <c r="C409" s="25"/>
      <c r="D409" s="13"/>
      <c r="E409" s="13"/>
      <c r="F409" s="13"/>
      <c r="G409" s="13"/>
      <c r="H409" s="13"/>
      <c r="I409" s="13"/>
      <c r="J409" s="13"/>
      <c r="K409" s="13"/>
      <c r="L409" s="13"/>
      <c r="M409" s="13"/>
      <c r="N409" s="13"/>
      <c r="O409" s="13"/>
      <c r="P409" s="13"/>
      <c r="Q409" s="13"/>
      <c r="R409" s="13"/>
      <c r="S409" s="13"/>
      <c r="T409" s="13"/>
      <c r="U409" s="13"/>
      <c r="V409" s="13"/>
      <c r="W409" s="13"/>
      <c r="X409" s="24"/>
      <c r="Y409" s="13"/>
    </row>
    <row r="410">
      <c r="A410" s="13"/>
      <c r="B410" s="13"/>
      <c r="C410" s="25"/>
      <c r="D410" s="13"/>
      <c r="E410" s="13"/>
      <c r="F410" s="13"/>
      <c r="G410" s="13"/>
      <c r="H410" s="13"/>
      <c r="I410" s="13"/>
      <c r="J410" s="13"/>
      <c r="K410" s="13"/>
      <c r="L410" s="13"/>
      <c r="M410" s="13"/>
      <c r="N410" s="13"/>
      <c r="O410" s="13"/>
      <c r="P410" s="13"/>
      <c r="Q410" s="13"/>
      <c r="R410" s="13"/>
      <c r="S410" s="13"/>
      <c r="T410" s="13"/>
      <c r="U410" s="13"/>
      <c r="V410" s="13"/>
      <c r="W410" s="13"/>
      <c r="X410" s="24"/>
      <c r="Y410" s="13"/>
    </row>
    <row r="411">
      <c r="A411" s="13"/>
      <c r="B411" s="13"/>
      <c r="C411" s="25"/>
      <c r="D411" s="13"/>
      <c r="E411" s="13"/>
      <c r="F411" s="13"/>
      <c r="G411" s="13"/>
      <c r="H411" s="13"/>
      <c r="I411" s="13"/>
      <c r="J411" s="13"/>
      <c r="K411" s="13"/>
      <c r="L411" s="13"/>
      <c r="M411" s="13"/>
      <c r="N411" s="13"/>
      <c r="O411" s="13"/>
      <c r="P411" s="13"/>
      <c r="Q411" s="13"/>
      <c r="R411" s="13"/>
      <c r="S411" s="13"/>
      <c r="T411" s="13"/>
      <c r="U411" s="13"/>
      <c r="V411" s="13"/>
      <c r="W411" s="13"/>
      <c r="X411" s="24"/>
      <c r="Y411" s="13"/>
    </row>
    <row r="412">
      <c r="A412" s="13"/>
      <c r="B412" s="13"/>
      <c r="C412" s="25"/>
      <c r="D412" s="13"/>
      <c r="E412" s="13"/>
      <c r="F412" s="13"/>
      <c r="G412" s="13"/>
      <c r="H412" s="13"/>
      <c r="I412" s="13"/>
      <c r="J412" s="13"/>
      <c r="K412" s="13"/>
      <c r="L412" s="13"/>
      <c r="M412" s="13"/>
      <c r="N412" s="13"/>
      <c r="O412" s="13"/>
      <c r="P412" s="13"/>
      <c r="Q412" s="13"/>
      <c r="R412" s="13"/>
      <c r="S412" s="13"/>
      <c r="T412" s="13"/>
      <c r="U412" s="13"/>
      <c r="V412" s="13"/>
      <c r="W412" s="13"/>
      <c r="X412" s="24"/>
      <c r="Y412" s="13"/>
    </row>
    <row r="413">
      <c r="A413" s="13"/>
      <c r="B413" s="13"/>
      <c r="C413" s="25"/>
      <c r="D413" s="13"/>
      <c r="E413" s="13"/>
      <c r="F413" s="13"/>
      <c r="G413" s="13"/>
      <c r="H413" s="13"/>
      <c r="I413" s="13"/>
      <c r="J413" s="13"/>
      <c r="K413" s="13"/>
      <c r="L413" s="13"/>
      <c r="M413" s="13"/>
      <c r="N413" s="13"/>
      <c r="O413" s="13"/>
      <c r="P413" s="13"/>
      <c r="Q413" s="13"/>
      <c r="R413" s="13"/>
      <c r="S413" s="13"/>
      <c r="T413" s="13"/>
      <c r="U413" s="13"/>
      <c r="V413" s="13"/>
      <c r="W413" s="13"/>
      <c r="X413" s="24"/>
      <c r="Y413" s="13"/>
    </row>
    <row r="414">
      <c r="A414" s="13"/>
      <c r="B414" s="13"/>
      <c r="C414" s="25"/>
      <c r="D414" s="13"/>
      <c r="E414" s="13"/>
      <c r="F414" s="13"/>
      <c r="G414" s="13"/>
      <c r="H414" s="13"/>
      <c r="I414" s="13"/>
      <c r="J414" s="13"/>
      <c r="K414" s="13"/>
      <c r="L414" s="13"/>
      <c r="M414" s="13"/>
      <c r="N414" s="13"/>
      <c r="O414" s="13"/>
      <c r="P414" s="13"/>
      <c r="Q414" s="13"/>
      <c r="R414" s="13"/>
      <c r="S414" s="13"/>
      <c r="T414" s="13"/>
      <c r="U414" s="13"/>
      <c r="V414" s="13"/>
      <c r="W414" s="13"/>
      <c r="X414" s="24"/>
      <c r="Y414" s="13"/>
    </row>
    <row r="415">
      <c r="A415" s="13"/>
      <c r="B415" s="13"/>
      <c r="C415" s="25"/>
      <c r="D415" s="13"/>
      <c r="E415" s="13"/>
      <c r="F415" s="13"/>
      <c r="G415" s="13"/>
      <c r="H415" s="13"/>
      <c r="I415" s="13"/>
      <c r="J415" s="13"/>
      <c r="K415" s="13"/>
      <c r="L415" s="13"/>
      <c r="M415" s="13"/>
      <c r="N415" s="13"/>
      <c r="O415" s="13"/>
      <c r="P415" s="13"/>
      <c r="Q415" s="13"/>
      <c r="R415" s="13"/>
      <c r="S415" s="13"/>
      <c r="T415" s="13"/>
      <c r="U415" s="13"/>
      <c r="V415" s="13"/>
      <c r="W415" s="13"/>
      <c r="X415" s="24"/>
      <c r="Y415" s="13"/>
    </row>
    <row r="416">
      <c r="A416" s="13"/>
      <c r="B416" s="13"/>
      <c r="C416" s="25"/>
      <c r="D416" s="13"/>
      <c r="E416" s="13"/>
      <c r="F416" s="13"/>
      <c r="G416" s="13"/>
      <c r="H416" s="13"/>
      <c r="I416" s="13"/>
      <c r="J416" s="13"/>
      <c r="K416" s="13"/>
      <c r="L416" s="13"/>
      <c r="M416" s="13"/>
      <c r="N416" s="13"/>
      <c r="O416" s="13"/>
      <c r="P416" s="13"/>
      <c r="Q416" s="13"/>
      <c r="R416" s="13"/>
      <c r="S416" s="13"/>
      <c r="T416" s="13"/>
      <c r="U416" s="13"/>
      <c r="V416" s="13"/>
      <c r="W416" s="13"/>
      <c r="X416" s="24"/>
      <c r="Y416" s="13"/>
    </row>
    <row r="417">
      <c r="A417" s="13"/>
      <c r="B417" s="13"/>
      <c r="C417" s="25"/>
      <c r="D417" s="13"/>
      <c r="E417" s="13"/>
      <c r="F417" s="13"/>
      <c r="G417" s="13"/>
      <c r="H417" s="13"/>
      <c r="I417" s="13"/>
      <c r="J417" s="13"/>
      <c r="K417" s="13"/>
      <c r="L417" s="13"/>
      <c r="M417" s="13"/>
      <c r="N417" s="13"/>
      <c r="O417" s="13"/>
      <c r="P417" s="13"/>
      <c r="Q417" s="13"/>
      <c r="R417" s="13"/>
      <c r="S417" s="13"/>
      <c r="T417" s="13"/>
      <c r="U417" s="13"/>
      <c r="V417" s="13"/>
      <c r="W417" s="13"/>
      <c r="X417" s="24"/>
      <c r="Y417" s="13"/>
    </row>
    <row r="418">
      <c r="A418" s="13"/>
      <c r="B418" s="13"/>
      <c r="C418" s="25"/>
      <c r="D418" s="13"/>
      <c r="E418" s="13"/>
      <c r="F418" s="13"/>
      <c r="G418" s="13"/>
      <c r="H418" s="13"/>
      <c r="I418" s="13"/>
      <c r="J418" s="13"/>
      <c r="K418" s="13"/>
      <c r="L418" s="13"/>
      <c r="M418" s="13"/>
      <c r="N418" s="13"/>
      <c r="O418" s="13"/>
      <c r="P418" s="13"/>
      <c r="Q418" s="13"/>
      <c r="R418" s="13"/>
      <c r="S418" s="13"/>
      <c r="T418" s="13"/>
      <c r="U418" s="13"/>
      <c r="V418" s="13"/>
      <c r="W418" s="13"/>
      <c r="X418" s="24"/>
      <c r="Y418" s="13"/>
    </row>
    <row r="419">
      <c r="A419" s="13"/>
      <c r="B419" s="13"/>
      <c r="C419" s="25"/>
      <c r="D419" s="13"/>
      <c r="E419" s="13"/>
      <c r="F419" s="13"/>
      <c r="G419" s="13"/>
      <c r="H419" s="13"/>
      <c r="I419" s="13"/>
      <c r="J419" s="13"/>
      <c r="K419" s="13"/>
      <c r="L419" s="13"/>
      <c r="M419" s="13"/>
      <c r="N419" s="13"/>
      <c r="O419" s="13"/>
      <c r="P419" s="13"/>
      <c r="Q419" s="13"/>
      <c r="R419" s="13"/>
      <c r="S419" s="13"/>
      <c r="T419" s="13"/>
      <c r="U419" s="13"/>
      <c r="V419" s="13"/>
      <c r="W419" s="13"/>
      <c r="X419" s="24"/>
      <c r="Y419" s="13"/>
    </row>
    <row r="420">
      <c r="A420" s="13"/>
      <c r="B420" s="13"/>
      <c r="C420" s="25"/>
      <c r="D420" s="13"/>
      <c r="E420" s="13"/>
      <c r="F420" s="13"/>
      <c r="G420" s="13"/>
      <c r="H420" s="13"/>
      <c r="I420" s="13"/>
      <c r="J420" s="13"/>
      <c r="K420" s="13"/>
      <c r="L420" s="13"/>
      <c r="M420" s="13"/>
      <c r="N420" s="13"/>
      <c r="O420" s="13"/>
      <c r="P420" s="13"/>
      <c r="Q420" s="13"/>
      <c r="R420" s="13"/>
      <c r="S420" s="13"/>
      <c r="T420" s="13"/>
      <c r="U420" s="13"/>
      <c r="V420" s="13"/>
      <c r="W420" s="13"/>
      <c r="X420" s="24"/>
      <c r="Y420" s="13"/>
    </row>
    <row r="421">
      <c r="A421" s="13"/>
      <c r="B421" s="13"/>
      <c r="C421" s="25"/>
      <c r="D421" s="13"/>
      <c r="E421" s="13"/>
      <c r="F421" s="13"/>
      <c r="G421" s="13"/>
      <c r="H421" s="13"/>
      <c r="I421" s="13"/>
      <c r="J421" s="13"/>
      <c r="K421" s="13"/>
      <c r="L421" s="13"/>
      <c r="M421" s="13"/>
      <c r="N421" s="13"/>
      <c r="O421" s="13"/>
      <c r="P421" s="13"/>
      <c r="Q421" s="13"/>
      <c r="R421" s="13"/>
      <c r="S421" s="13"/>
      <c r="T421" s="13"/>
      <c r="U421" s="13"/>
      <c r="V421" s="13"/>
      <c r="W421" s="13"/>
      <c r="X421" s="24"/>
      <c r="Y421" s="13"/>
    </row>
    <row r="422">
      <c r="A422" s="13"/>
      <c r="B422" s="13"/>
      <c r="C422" s="25"/>
      <c r="D422" s="13"/>
      <c r="E422" s="13"/>
      <c r="F422" s="13"/>
      <c r="G422" s="13"/>
      <c r="H422" s="13"/>
      <c r="I422" s="13"/>
      <c r="J422" s="13"/>
      <c r="K422" s="13"/>
      <c r="L422" s="13"/>
      <c r="M422" s="13"/>
      <c r="N422" s="13"/>
      <c r="O422" s="13"/>
      <c r="P422" s="13"/>
      <c r="Q422" s="13"/>
      <c r="R422" s="13"/>
      <c r="S422" s="13"/>
      <c r="T422" s="13"/>
      <c r="U422" s="13"/>
      <c r="V422" s="13"/>
      <c r="W422" s="13"/>
      <c r="X422" s="24"/>
      <c r="Y422" s="13"/>
    </row>
    <row r="423">
      <c r="A423" s="13"/>
      <c r="B423" s="13"/>
      <c r="C423" s="25"/>
      <c r="D423" s="13"/>
      <c r="E423" s="13"/>
      <c r="F423" s="13"/>
      <c r="G423" s="13"/>
      <c r="H423" s="13"/>
      <c r="I423" s="13"/>
      <c r="J423" s="13"/>
      <c r="K423" s="13"/>
      <c r="L423" s="13"/>
      <c r="M423" s="13"/>
      <c r="N423" s="13"/>
      <c r="O423" s="13"/>
      <c r="P423" s="13"/>
      <c r="Q423" s="13"/>
      <c r="R423" s="13"/>
      <c r="S423" s="13"/>
      <c r="T423" s="13"/>
      <c r="U423" s="13"/>
      <c r="V423" s="13"/>
      <c r="W423" s="13"/>
      <c r="X423" s="24"/>
      <c r="Y423" s="13"/>
    </row>
    <row r="424">
      <c r="A424" s="13"/>
      <c r="B424" s="13"/>
      <c r="C424" s="25"/>
      <c r="D424" s="13"/>
      <c r="E424" s="13"/>
      <c r="F424" s="13"/>
      <c r="G424" s="13"/>
      <c r="H424" s="13"/>
      <c r="I424" s="13"/>
      <c r="J424" s="13"/>
      <c r="K424" s="13"/>
      <c r="L424" s="13"/>
      <c r="M424" s="13"/>
      <c r="N424" s="13"/>
      <c r="O424" s="13"/>
      <c r="P424" s="13"/>
      <c r="Q424" s="13"/>
      <c r="R424" s="13"/>
      <c r="S424" s="13"/>
      <c r="T424" s="13"/>
      <c r="U424" s="13"/>
      <c r="V424" s="13"/>
      <c r="W424" s="13"/>
      <c r="X424" s="24"/>
      <c r="Y424" s="13"/>
    </row>
    <row r="425">
      <c r="A425" s="13"/>
      <c r="B425" s="13"/>
      <c r="C425" s="25"/>
      <c r="D425" s="13"/>
      <c r="E425" s="13"/>
      <c r="F425" s="13"/>
      <c r="G425" s="13"/>
      <c r="H425" s="13"/>
      <c r="I425" s="13"/>
      <c r="J425" s="13"/>
      <c r="K425" s="13"/>
      <c r="L425" s="13"/>
      <c r="M425" s="13"/>
      <c r="N425" s="13"/>
      <c r="O425" s="13"/>
      <c r="P425" s="13"/>
      <c r="Q425" s="13"/>
      <c r="R425" s="13"/>
      <c r="S425" s="13"/>
      <c r="T425" s="13"/>
      <c r="U425" s="13"/>
      <c r="V425" s="13"/>
      <c r="W425" s="13"/>
      <c r="X425" s="24"/>
      <c r="Y425" s="13"/>
    </row>
    <row r="426">
      <c r="A426" s="13"/>
      <c r="B426" s="13"/>
      <c r="C426" s="25"/>
      <c r="D426" s="13"/>
      <c r="E426" s="13"/>
      <c r="F426" s="13"/>
      <c r="G426" s="13"/>
      <c r="H426" s="13"/>
      <c r="I426" s="13"/>
      <c r="J426" s="13"/>
      <c r="K426" s="13"/>
      <c r="L426" s="13"/>
      <c r="M426" s="13"/>
      <c r="N426" s="13"/>
      <c r="O426" s="13"/>
      <c r="P426" s="13"/>
      <c r="Q426" s="13"/>
      <c r="R426" s="13"/>
      <c r="S426" s="13"/>
      <c r="T426" s="13"/>
      <c r="U426" s="13"/>
      <c r="V426" s="13"/>
      <c r="W426" s="13"/>
      <c r="X426" s="24"/>
      <c r="Y426" s="13"/>
    </row>
    <row r="427">
      <c r="A427" s="13"/>
      <c r="B427" s="13"/>
      <c r="C427" s="25"/>
      <c r="D427" s="13"/>
      <c r="E427" s="13"/>
      <c r="F427" s="13"/>
      <c r="G427" s="13"/>
      <c r="H427" s="13"/>
      <c r="I427" s="13"/>
      <c r="J427" s="13"/>
      <c r="K427" s="13"/>
      <c r="L427" s="13"/>
      <c r="M427" s="13"/>
      <c r="N427" s="13"/>
      <c r="O427" s="13"/>
      <c r="P427" s="13"/>
      <c r="Q427" s="13"/>
      <c r="R427" s="13"/>
      <c r="S427" s="13"/>
      <c r="T427" s="13"/>
      <c r="U427" s="13"/>
      <c r="V427" s="13"/>
      <c r="W427" s="13"/>
      <c r="X427" s="24"/>
      <c r="Y427" s="13"/>
    </row>
    <row r="428">
      <c r="A428" s="13"/>
      <c r="B428" s="13"/>
      <c r="C428" s="25"/>
      <c r="D428" s="13"/>
      <c r="E428" s="13"/>
      <c r="F428" s="13"/>
      <c r="G428" s="13"/>
      <c r="H428" s="13"/>
      <c r="I428" s="13"/>
      <c r="J428" s="13"/>
      <c r="K428" s="13"/>
      <c r="L428" s="13"/>
      <c r="M428" s="13"/>
      <c r="N428" s="13"/>
      <c r="O428" s="13"/>
      <c r="P428" s="13"/>
      <c r="Q428" s="13"/>
      <c r="R428" s="13"/>
      <c r="S428" s="13"/>
      <c r="T428" s="13"/>
      <c r="U428" s="13"/>
      <c r="V428" s="13"/>
      <c r="W428" s="13"/>
      <c r="X428" s="24"/>
      <c r="Y428" s="13"/>
    </row>
    <row r="429">
      <c r="A429" s="13"/>
      <c r="B429" s="13"/>
      <c r="C429" s="25"/>
      <c r="D429" s="13"/>
      <c r="E429" s="13"/>
      <c r="F429" s="13"/>
      <c r="G429" s="13"/>
      <c r="H429" s="13"/>
      <c r="I429" s="13"/>
      <c r="J429" s="13"/>
      <c r="K429" s="13"/>
      <c r="L429" s="13"/>
      <c r="M429" s="13"/>
      <c r="N429" s="13"/>
      <c r="O429" s="13"/>
      <c r="P429" s="13"/>
      <c r="Q429" s="13"/>
      <c r="R429" s="13"/>
      <c r="S429" s="13"/>
      <c r="T429" s="13"/>
      <c r="U429" s="13"/>
      <c r="V429" s="13"/>
      <c r="W429" s="13"/>
      <c r="X429" s="24"/>
      <c r="Y429" s="13"/>
    </row>
    <row r="430">
      <c r="A430" s="13"/>
      <c r="B430" s="13"/>
      <c r="C430" s="25"/>
      <c r="D430" s="13"/>
      <c r="E430" s="13"/>
      <c r="F430" s="13"/>
      <c r="G430" s="13"/>
      <c r="H430" s="13"/>
      <c r="I430" s="13"/>
      <c r="J430" s="13"/>
      <c r="K430" s="13"/>
      <c r="L430" s="13"/>
      <c r="M430" s="13"/>
      <c r="N430" s="13"/>
      <c r="O430" s="13"/>
      <c r="P430" s="13"/>
      <c r="Q430" s="13"/>
      <c r="R430" s="13"/>
      <c r="S430" s="13"/>
      <c r="T430" s="13"/>
      <c r="U430" s="13"/>
      <c r="V430" s="13"/>
      <c r="W430" s="13"/>
      <c r="X430" s="24"/>
      <c r="Y430" s="13"/>
    </row>
    <row r="431">
      <c r="A431" s="13"/>
      <c r="B431" s="13"/>
      <c r="C431" s="25"/>
      <c r="D431" s="13"/>
      <c r="E431" s="13"/>
      <c r="F431" s="13"/>
      <c r="G431" s="13"/>
      <c r="H431" s="13"/>
      <c r="I431" s="13"/>
      <c r="J431" s="13"/>
      <c r="K431" s="13"/>
      <c r="L431" s="13"/>
      <c r="M431" s="13"/>
      <c r="N431" s="13"/>
      <c r="O431" s="13"/>
      <c r="P431" s="13"/>
      <c r="Q431" s="13"/>
      <c r="R431" s="13"/>
      <c r="S431" s="13"/>
      <c r="T431" s="13"/>
      <c r="U431" s="13"/>
      <c r="V431" s="13"/>
      <c r="W431" s="13"/>
      <c r="X431" s="24"/>
      <c r="Y431" s="13"/>
    </row>
    <row r="432">
      <c r="A432" s="13"/>
      <c r="B432" s="13"/>
      <c r="C432" s="25"/>
      <c r="D432" s="13"/>
      <c r="E432" s="13"/>
      <c r="F432" s="13"/>
      <c r="G432" s="13"/>
      <c r="H432" s="13"/>
      <c r="I432" s="13"/>
      <c r="J432" s="13"/>
      <c r="K432" s="13"/>
      <c r="L432" s="13"/>
      <c r="M432" s="13"/>
      <c r="N432" s="13"/>
      <c r="O432" s="13"/>
      <c r="P432" s="13"/>
      <c r="Q432" s="13"/>
      <c r="R432" s="13"/>
      <c r="S432" s="13"/>
      <c r="T432" s="13"/>
      <c r="U432" s="13"/>
      <c r="V432" s="13"/>
      <c r="W432" s="13"/>
      <c r="X432" s="24"/>
      <c r="Y432" s="13"/>
    </row>
    <row r="433">
      <c r="A433" s="13"/>
      <c r="B433" s="13"/>
      <c r="C433" s="25"/>
      <c r="D433" s="13"/>
      <c r="E433" s="13"/>
      <c r="F433" s="13"/>
      <c r="G433" s="13"/>
      <c r="H433" s="13"/>
      <c r="I433" s="13"/>
      <c r="J433" s="13"/>
      <c r="K433" s="13"/>
      <c r="L433" s="13"/>
      <c r="M433" s="13"/>
      <c r="N433" s="13"/>
      <c r="O433" s="13"/>
      <c r="P433" s="13"/>
      <c r="Q433" s="13"/>
      <c r="R433" s="13"/>
      <c r="S433" s="13"/>
      <c r="T433" s="13"/>
      <c r="U433" s="13"/>
      <c r="V433" s="13"/>
      <c r="W433" s="13"/>
      <c r="X433" s="24"/>
      <c r="Y433" s="13"/>
    </row>
    <row r="434">
      <c r="A434" s="13"/>
      <c r="B434" s="13"/>
      <c r="C434" s="25"/>
      <c r="D434" s="13"/>
      <c r="E434" s="13"/>
      <c r="F434" s="13"/>
      <c r="G434" s="13"/>
      <c r="H434" s="13"/>
      <c r="I434" s="13"/>
      <c r="J434" s="13"/>
      <c r="K434" s="13"/>
      <c r="L434" s="13"/>
      <c r="M434" s="13"/>
      <c r="N434" s="13"/>
      <c r="O434" s="13"/>
      <c r="P434" s="13"/>
      <c r="Q434" s="13"/>
      <c r="R434" s="13"/>
      <c r="S434" s="13"/>
      <c r="T434" s="13"/>
      <c r="U434" s="13"/>
      <c r="V434" s="13"/>
      <c r="W434" s="13"/>
      <c r="X434" s="24"/>
      <c r="Y434" s="13"/>
    </row>
    <row r="435">
      <c r="A435" s="13"/>
      <c r="B435" s="13"/>
      <c r="C435" s="25"/>
      <c r="D435" s="13"/>
      <c r="E435" s="13"/>
      <c r="F435" s="13"/>
      <c r="G435" s="13"/>
      <c r="H435" s="13"/>
      <c r="I435" s="13"/>
      <c r="J435" s="13"/>
      <c r="K435" s="13"/>
      <c r="L435" s="13"/>
      <c r="M435" s="13"/>
      <c r="N435" s="13"/>
      <c r="O435" s="13"/>
      <c r="P435" s="13"/>
      <c r="Q435" s="13"/>
      <c r="R435" s="13"/>
      <c r="S435" s="13"/>
      <c r="T435" s="13"/>
      <c r="U435" s="13"/>
      <c r="V435" s="13"/>
      <c r="W435" s="13"/>
      <c r="X435" s="24"/>
      <c r="Y435" s="13"/>
    </row>
    <row r="436">
      <c r="A436" s="13"/>
      <c r="B436" s="13"/>
      <c r="C436" s="25"/>
      <c r="D436" s="13"/>
      <c r="E436" s="13"/>
      <c r="F436" s="13"/>
      <c r="G436" s="13"/>
      <c r="H436" s="13"/>
      <c r="I436" s="13"/>
      <c r="J436" s="13"/>
      <c r="K436" s="13"/>
      <c r="L436" s="13"/>
      <c r="M436" s="13"/>
      <c r="N436" s="13"/>
      <c r="O436" s="13"/>
      <c r="P436" s="13"/>
      <c r="Q436" s="13"/>
      <c r="R436" s="13"/>
      <c r="S436" s="13"/>
      <c r="T436" s="13"/>
      <c r="U436" s="13"/>
      <c r="V436" s="13"/>
      <c r="W436" s="13"/>
      <c r="X436" s="24"/>
      <c r="Y436" s="13"/>
    </row>
    <row r="437">
      <c r="A437" s="13"/>
      <c r="B437" s="13"/>
      <c r="C437" s="25"/>
      <c r="D437" s="13"/>
      <c r="E437" s="13"/>
      <c r="F437" s="13"/>
      <c r="G437" s="13"/>
      <c r="H437" s="13"/>
      <c r="I437" s="13"/>
      <c r="J437" s="13"/>
      <c r="K437" s="13"/>
      <c r="L437" s="13"/>
      <c r="M437" s="13"/>
      <c r="N437" s="13"/>
      <c r="O437" s="13"/>
      <c r="P437" s="13"/>
      <c r="Q437" s="13"/>
      <c r="R437" s="13"/>
      <c r="S437" s="13"/>
      <c r="T437" s="13"/>
      <c r="U437" s="13"/>
      <c r="V437" s="13"/>
      <c r="W437" s="13"/>
      <c r="X437" s="24"/>
      <c r="Y437" s="13"/>
    </row>
    <row r="438">
      <c r="A438" s="13"/>
      <c r="B438" s="13"/>
      <c r="C438" s="25"/>
      <c r="D438" s="13"/>
      <c r="E438" s="13"/>
      <c r="F438" s="13"/>
      <c r="G438" s="13"/>
      <c r="H438" s="13"/>
      <c r="I438" s="13"/>
      <c r="J438" s="13"/>
      <c r="K438" s="13"/>
      <c r="L438" s="13"/>
      <c r="M438" s="13"/>
      <c r="N438" s="13"/>
      <c r="O438" s="13"/>
      <c r="P438" s="13"/>
      <c r="Q438" s="13"/>
      <c r="R438" s="13"/>
      <c r="S438" s="13"/>
      <c r="T438" s="13"/>
      <c r="U438" s="13"/>
      <c r="V438" s="13"/>
      <c r="W438" s="13"/>
      <c r="X438" s="24"/>
      <c r="Y438" s="13"/>
    </row>
    <row r="439">
      <c r="A439" s="13"/>
      <c r="B439" s="13"/>
      <c r="C439" s="25"/>
      <c r="D439" s="13"/>
      <c r="E439" s="13"/>
      <c r="F439" s="13"/>
      <c r="G439" s="13"/>
      <c r="H439" s="13"/>
      <c r="I439" s="13"/>
      <c r="J439" s="13"/>
      <c r="K439" s="13"/>
      <c r="L439" s="13"/>
      <c r="M439" s="13"/>
      <c r="N439" s="13"/>
      <c r="O439" s="13"/>
      <c r="P439" s="13"/>
      <c r="Q439" s="13"/>
      <c r="R439" s="13"/>
      <c r="S439" s="13"/>
      <c r="T439" s="13"/>
      <c r="U439" s="13"/>
      <c r="V439" s="13"/>
      <c r="W439" s="13"/>
      <c r="X439" s="24"/>
      <c r="Y439" s="13"/>
    </row>
    <row r="440">
      <c r="A440" s="13"/>
      <c r="B440" s="13"/>
      <c r="C440" s="25"/>
      <c r="D440" s="13"/>
      <c r="E440" s="13"/>
      <c r="F440" s="13"/>
      <c r="G440" s="13"/>
      <c r="H440" s="13"/>
      <c r="I440" s="13"/>
      <c r="J440" s="13"/>
      <c r="K440" s="13"/>
      <c r="L440" s="13"/>
      <c r="M440" s="13"/>
      <c r="N440" s="13"/>
      <c r="O440" s="13"/>
      <c r="P440" s="13"/>
      <c r="Q440" s="13"/>
      <c r="R440" s="13"/>
      <c r="S440" s="13"/>
      <c r="T440" s="13"/>
      <c r="U440" s="13"/>
      <c r="V440" s="13"/>
      <c r="W440" s="13"/>
      <c r="X440" s="24"/>
      <c r="Y440" s="13"/>
    </row>
    <row r="441">
      <c r="A441" s="13"/>
      <c r="B441" s="13"/>
      <c r="C441" s="25"/>
      <c r="D441" s="13"/>
      <c r="E441" s="13"/>
      <c r="F441" s="13"/>
      <c r="G441" s="13"/>
      <c r="H441" s="13"/>
      <c r="I441" s="13"/>
      <c r="J441" s="13"/>
      <c r="K441" s="13"/>
      <c r="L441" s="13"/>
      <c r="M441" s="13"/>
      <c r="N441" s="13"/>
      <c r="O441" s="13"/>
      <c r="P441" s="13"/>
      <c r="Q441" s="13"/>
      <c r="R441" s="13"/>
      <c r="S441" s="13"/>
      <c r="T441" s="13"/>
      <c r="U441" s="13"/>
      <c r="V441" s="13"/>
      <c r="W441" s="13"/>
      <c r="X441" s="24"/>
      <c r="Y441" s="13"/>
    </row>
    <row r="442">
      <c r="A442" s="13"/>
      <c r="B442" s="13"/>
      <c r="C442" s="25"/>
      <c r="D442" s="13"/>
      <c r="E442" s="13"/>
      <c r="F442" s="13"/>
      <c r="G442" s="13"/>
      <c r="H442" s="13"/>
      <c r="I442" s="13"/>
      <c r="J442" s="13"/>
      <c r="K442" s="13"/>
      <c r="L442" s="13"/>
      <c r="M442" s="13"/>
      <c r="N442" s="13"/>
      <c r="O442" s="13"/>
      <c r="P442" s="13"/>
      <c r="Q442" s="13"/>
      <c r="R442" s="13"/>
      <c r="S442" s="13"/>
      <c r="T442" s="13"/>
      <c r="U442" s="13"/>
      <c r="V442" s="13"/>
      <c r="W442" s="13"/>
      <c r="X442" s="24"/>
      <c r="Y442" s="13"/>
    </row>
    <row r="443">
      <c r="A443" s="13"/>
      <c r="B443" s="13"/>
      <c r="C443" s="25"/>
      <c r="D443" s="13"/>
      <c r="E443" s="13"/>
      <c r="F443" s="13"/>
      <c r="G443" s="13"/>
      <c r="H443" s="13"/>
      <c r="I443" s="13"/>
      <c r="J443" s="13"/>
      <c r="K443" s="13"/>
      <c r="L443" s="13"/>
      <c r="M443" s="13"/>
      <c r="N443" s="13"/>
      <c r="O443" s="13"/>
      <c r="P443" s="13"/>
      <c r="Q443" s="13"/>
      <c r="R443" s="13"/>
      <c r="S443" s="13"/>
      <c r="T443" s="13"/>
      <c r="U443" s="13"/>
      <c r="V443" s="13"/>
      <c r="W443" s="13"/>
      <c r="X443" s="24"/>
      <c r="Y443" s="13"/>
    </row>
    <row r="444">
      <c r="A444" s="13"/>
      <c r="B444" s="13"/>
      <c r="C444" s="25"/>
      <c r="D444" s="13"/>
      <c r="E444" s="13"/>
      <c r="F444" s="13"/>
      <c r="G444" s="13"/>
      <c r="H444" s="13"/>
      <c r="I444" s="13"/>
      <c r="J444" s="13"/>
      <c r="K444" s="13"/>
      <c r="L444" s="13"/>
      <c r="M444" s="13"/>
      <c r="N444" s="13"/>
      <c r="O444" s="13"/>
      <c r="P444" s="13"/>
      <c r="Q444" s="13"/>
      <c r="R444" s="13"/>
      <c r="S444" s="13"/>
      <c r="T444" s="13"/>
      <c r="U444" s="13"/>
      <c r="V444" s="13"/>
      <c r="W444" s="13"/>
      <c r="X444" s="24"/>
      <c r="Y444" s="13"/>
    </row>
    <row r="445">
      <c r="A445" s="13"/>
      <c r="B445" s="13"/>
      <c r="C445" s="25"/>
      <c r="D445" s="13"/>
      <c r="E445" s="13"/>
      <c r="F445" s="13"/>
      <c r="G445" s="13"/>
      <c r="H445" s="13"/>
      <c r="I445" s="13"/>
      <c r="J445" s="13"/>
      <c r="K445" s="13"/>
      <c r="L445" s="13"/>
      <c r="M445" s="13"/>
      <c r="N445" s="13"/>
      <c r="O445" s="13"/>
      <c r="P445" s="13"/>
      <c r="Q445" s="13"/>
      <c r="R445" s="13"/>
      <c r="S445" s="13"/>
      <c r="T445" s="13"/>
      <c r="U445" s="13"/>
      <c r="V445" s="13"/>
      <c r="W445" s="13"/>
      <c r="X445" s="24"/>
      <c r="Y445" s="13"/>
    </row>
    <row r="446">
      <c r="A446" s="13"/>
      <c r="B446" s="13"/>
      <c r="C446" s="25"/>
      <c r="D446" s="13"/>
      <c r="E446" s="13"/>
      <c r="F446" s="13"/>
      <c r="G446" s="13"/>
      <c r="H446" s="13"/>
      <c r="I446" s="13"/>
      <c r="J446" s="13"/>
      <c r="K446" s="13"/>
      <c r="L446" s="13"/>
      <c r="M446" s="13"/>
      <c r="N446" s="13"/>
      <c r="O446" s="13"/>
      <c r="P446" s="13"/>
      <c r="Q446" s="13"/>
      <c r="R446" s="13"/>
      <c r="S446" s="13"/>
      <c r="T446" s="13"/>
      <c r="U446" s="13"/>
      <c r="V446" s="13"/>
      <c r="W446" s="13"/>
      <c r="X446" s="24"/>
      <c r="Y446" s="13"/>
    </row>
    <row r="447">
      <c r="A447" s="13"/>
      <c r="B447" s="13"/>
      <c r="C447" s="25"/>
      <c r="D447" s="13"/>
      <c r="E447" s="13"/>
      <c r="F447" s="13"/>
      <c r="G447" s="13"/>
      <c r="H447" s="13"/>
      <c r="I447" s="13"/>
      <c r="J447" s="13"/>
      <c r="K447" s="13"/>
      <c r="L447" s="13"/>
      <c r="M447" s="13"/>
      <c r="N447" s="13"/>
      <c r="O447" s="13"/>
      <c r="P447" s="13"/>
      <c r="Q447" s="13"/>
      <c r="R447" s="13"/>
      <c r="S447" s="13"/>
      <c r="T447" s="13"/>
      <c r="U447" s="13"/>
      <c r="V447" s="13"/>
      <c r="W447" s="13"/>
      <c r="X447" s="24"/>
      <c r="Y447" s="13"/>
    </row>
    <row r="448">
      <c r="A448" s="13"/>
      <c r="B448" s="13"/>
      <c r="C448" s="25"/>
      <c r="D448" s="13"/>
      <c r="E448" s="13"/>
      <c r="F448" s="13"/>
      <c r="G448" s="13"/>
      <c r="H448" s="13"/>
      <c r="I448" s="13"/>
      <c r="J448" s="13"/>
      <c r="K448" s="13"/>
      <c r="L448" s="13"/>
      <c r="M448" s="13"/>
      <c r="N448" s="13"/>
      <c r="O448" s="13"/>
      <c r="P448" s="13"/>
      <c r="Q448" s="13"/>
      <c r="R448" s="13"/>
      <c r="S448" s="13"/>
      <c r="T448" s="13"/>
      <c r="U448" s="13"/>
      <c r="V448" s="13"/>
      <c r="W448" s="13"/>
      <c r="X448" s="24"/>
      <c r="Y448" s="13"/>
    </row>
    <row r="449">
      <c r="A449" s="13"/>
      <c r="B449" s="13"/>
      <c r="C449" s="25"/>
      <c r="D449" s="13"/>
      <c r="E449" s="13"/>
      <c r="F449" s="13"/>
      <c r="G449" s="13"/>
      <c r="H449" s="13"/>
      <c r="I449" s="13"/>
      <c r="J449" s="13"/>
      <c r="K449" s="13"/>
      <c r="L449" s="13"/>
      <c r="M449" s="13"/>
      <c r="N449" s="13"/>
      <c r="O449" s="13"/>
      <c r="P449" s="13"/>
      <c r="Q449" s="13"/>
      <c r="R449" s="13"/>
      <c r="S449" s="13"/>
      <c r="T449" s="13"/>
      <c r="U449" s="13"/>
      <c r="V449" s="13"/>
      <c r="W449" s="13"/>
      <c r="X449" s="24"/>
      <c r="Y449" s="13"/>
    </row>
    <row r="450">
      <c r="A450" s="13"/>
      <c r="B450" s="13"/>
      <c r="C450" s="25"/>
      <c r="D450" s="13"/>
      <c r="E450" s="13"/>
      <c r="F450" s="13"/>
      <c r="G450" s="13"/>
      <c r="H450" s="13"/>
      <c r="I450" s="13"/>
      <c r="J450" s="13"/>
      <c r="K450" s="13"/>
      <c r="L450" s="13"/>
      <c r="M450" s="13"/>
      <c r="N450" s="13"/>
      <c r="O450" s="13"/>
      <c r="P450" s="13"/>
      <c r="Q450" s="13"/>
      <c r="R450" s="13"/>
      <c r="S450" s="13"/>
      <c r="T450" s="13"/>
      <c r="U450" s="13"/>
      <c r="V450" s="13"/>
      <c r="W450" s="13"/>
      <c r="X450" s="24"/>
      <c r="Y450" s="13"/>
    </row>
    <row r="451">
      <c r="A451" s="13"/>
      <c r="B451" s="13"/>
      <c r="C451" s="25"/>
      <c r="D451" s="13"/>
      <c r="E451" s="13"/>
      <c r="F451" s="13"/>
      <c r="G451" s="13"/>
      <c r="H451" s="13"/>
      <c r="I451" s="13"/>
      <c r="J451" s="13"/>
      <c r="K451" s="13"/>
      <c r="L451" s="13"/>
      <c r="M451" s="13"/>
      <c r="N451" s="13"/>
      <c r="O451" s="13"/>
      <c r="P451" s="13"/>
      <c r="Q451" s="13"/>
      <c r="R451" s="13"/>
      <c r="S451" s="13"/>
      <c r="T451" s="13"/>
      <c r="U451" s="13"/>
      <c r="V451" s="13"/>
      <c r="W451" s="13"/>
      <c r="X451" s="24"/>
      <c r="Y451" s="13"/>
    </row>
    <row r="452">
      <c r="A452" s="13"/>
      <c r="B452" s="13"/>
      <c r="C452" s="25"/>
      <c r="D452" s="13"/>
      <c r="E452" s="13"/>
      <c r="F452" s="13"/>
      <c r="G452" s="13"/>
      <c r="H452" s="13"/>
      <c r="I452" s="13"/>
      <c r="J452" s="13"/>
      <c r="K452" s="13"/>
      <c r="L452" s="13"/>
      <c r="M452" s="13"/>
      <c r="N452" s="13"/>
      <c r="O452" s="13"/>
      <c r="P452" s="13"/>
      <c r="Q452" s="13"/>
      <c r="R452" s="13"/>
      <c r="S452" s="13"/>
      <c r="T452" s="13"/>
      <c r="U452" s="13"/>
      <c r="V452" s="13"/>
      <c r="W452" s="13"/>
      <c r="X452" s="24"/>
      <c r="Y452" s="13"/>
    </row>
    <row r="453">
      <c r="A453" s="13"/>
      <c r="B453" s="13"/>
      <c r="C453" s="25"/>
      <c r="D453" s="13"/>
      <c r="E453" s="13"/>
      <c r="F453" s="13"/>
      <c r="G453" s="13"/>
      <c r="H453" s="13"/>
      <c r="I453" s="13"/>
      <c r="J453" s="13"/>
      <c r="K453" s="13"/>
      <c r="L453" s="13"/>
      <c r="M453" s="13"/>
      <c r="N453" s="13"/>
      <c r="O453" s="13"/>
      <c r="P453" s="13"/>
      <c r="Q453" s="13"/>
      <c r="R453" s="13"/>
      <c r="S453" s="13"/>
      <c r="T453" s="13"/>
      <c r="U453" s="13"/>
      <c r="V453" s="13"/>
      <c r="W453" s="13"/>
      <c r="X453" s="24"/>
      <c r="Y453" s="13"/>
    </row>
    <row r="454">
      <c r="A454" s="13"/>
      <c r="B454" s="13"/>
      <c r="C454" s="25"/>
      <c r="D454" s="13"/>
      <c r="E454" s="13"/>
      <c r="F454" s="13"/>
      <c r="G454" s="13"/>
      <c r="H454" s="13"/>
      <c r="I454" s="13"/>
      <c r="J454" s="13"/>
      <c r="K454" s="13"/>
      <c r="L454" s="13"/>
      <c r="M454" s="13"/>
      <c r="N454" s="13"/>
      <c r="O454" s="13"/>
      <c r="P454" s="13"/>
      <c r="Q454" s="13"/>
      <c r="R454" s="13"/>
      <c r="S454" s="13"/>
      <c r="T454" s="13"/>
      <c r="U454" s="13"/>
      <c r="V454" s="13"/>
      <c r="W454" s="13"/>
      <c r="X454" s="24"/>
      <c r="Y454" s="13"/>
    </row>
    <row r="455">
      <c r="A455" s="13"/>
      <c r="B455" s="13"/>
      <c r="C455" s="25"/>
      <c r="D455" s="13"/>
      <c r="E455" s="13"/>
      <c r="F455" s="13"/>
      <c r="G455" s="13"/>
      <c r="H455" s="13"/>
      <c r="I455" s="13"/>
      <c r="J455" s="13"/>
      <c r="K455" s="13"/>
      <c r="L455" s="13"/>
      <c r="M455" s="13"/>
      <c r="N455" s="13"/>
      <c r="O455" s="13"/>
      <c r="P455" s="13"/>
      <c r="Q455" s="13"/>
      <c r="R455" s="13"/>
      <c r="S455" s="13"/>
      <c r="T455" s="13"/>
      <c r="U455" s="13"/>
      <c r="V455" s="13"/>
      <c r="W455" s="13"/>
      <c r="X455" s="24"/>
      <c r="Y455" s="13"/>
    </row>
    <row r="456">
      <c r="A456" s="13"/>
      <c r="B456" s="13"/>
      <c r="C456" s="25"/>
      <c r="D456" s="13"/>
      <c r="E456" s="13"/>
      <c r="F456" s="13"/>
      <c r="G456" s="13"/>
      <c r="H456" s="13"/>
      <c r="I456" s="13"/>
      <c r="J456" s="13"/>
      <c r="K456" s="13"/>
      <c r="L456" s="13"/>
      <c r="M456" s="13"/>
      <c r="N456" s="13"/>
      <c r="O456" s="13"/>
      <c r="P456" s="13"/>
      <c r="Q456" s="13"/>
      <c r="R456" s="13"/>
      <c r="S456" s="13"/>
      <c r="T456" s="13"/>
      <c r="U456" s="13"/>
      <c r="V456" s="13"/>
      <c r="W456" s="13"/>
      <c r="X456" s="24"/>
      <c r="Y456" s="13"/>
    </row>
    <row r="457">
      <c r="A457" s="13"/>
      <c r="B457" s="13"/>
      <c r="C457" s="25"/>
      <c r="D457" s="13"/>
      <c r="E457" s="13"/>
      <c r="F457" s="13"/>
      <c r="G457" s="13"/>
      <c r="H457" s="13"/>
      <c r="I457" s="13"/>
      <c r="J457" s="13"/>
      <c r="K457" s="13"/>
      <c r="L457" s="13"/>
      <c r="M457" s="13"/>
      <c r="N457" s="13"/>
      <c r="O457" s="13"/>
      <c r="P457" s="13"/>
      <c r="Q457" s="13"/>
      <c r="R457" s="13"/>
      <c r="S457" s="13"/>
      <c r="T457" s="13"/>
      <c r="U457" s="13"/>
      <c r="V457" s="13"/>
      <c r="W457" s="13"/>
      <c r="X457" s="24"/>
      <c r="Y457" s="13"/>
    </row>
    <row r="458">
      <c r="A458" s="13"/>
      <c r="B458" s="13"/>
      <c r="C458" s="25"/>
      <c r="D458" s="13"/>
      <c r="E458" s="13"/>
      <c r="F458" s="13"/>
      <c r="G458" s="13"/>
      <c r="H458" s="13"/>
      <c r="I458" s="13"/>
      <c r="J458" s="13"/>
      <c r="K458" s="13"/>
      <c r="L458" s="13"/>
      <c r="M458" s="13"/>
      <c r="N458" s="13"/>
      <c r="O458" s="13"/>
      <c r="P458" s="13"/>
      <c r="Q458" s="13"/>
      <c r="R458" s="13"/>
      <c r="S458" s="13"/>
      <c r="T458" s="13"/>
      <c r="U458" s="13"/>
      <c r="V458" s="13"/>
      <c r="W458" s="13"/>
      <c r="X458" s="24"/>
      <c r="Y458" s="13"/>
    </row>
    <row r="459">
      <c r="A459" s="13"/>
      <c r="B459" s="13"/>
      <c r="C459" s="25"/>
      <c r="D459" s="13"/>
      <c r="E459" s="13"/>
      <c r="F459" s="13"/>
      <c r="G459" s="13"/>
      <c r="H459" s="13"/>
      <c r="I459" s="13"/>
      <c r="J459" s="13"/>
      <c r="K459" s="13"/>
      <c r="L459" s="13"/>
      <c r="M459" s="13"/>
      <c r="N459" s="13"/>
      <c r="O459" s="13"/>
      <c r="P459" s="13"/>
      <c r="Q459" s="13"/>
      <c r="R459" s="13"/>
      <c r="S459" s="13"/>
      <c r="T459" s="13"/>
      <c r="U459" s="13"/>
      <c r="V459" s="13"/>
      <c r="W459" s="13"/>
      <c r="X459" s="24"/>
      <c r="Y459" s="13"/>
    </row>
    <row r="460">
      <c r="A460" s="13"/>
      <c r="B460" s="13"/>
      <c r="C460" s="25"/>
      <c r="D460" s="13"/>
      <c r="E460" s="13"/>
      <c r="F460" s="13"/>
      <c r="G460" s="13"/>
      <c r="H460" s="13"/>
      <c r="I460" s="13"/>
      <c r="J460" s="13"/>
      <c r="K460" s="13"/>
      <c r="L460" s="13"/>
      <c r="M460" s="13"/>
      <c r="N460" s="13"/>
      <c r="O460" s="13"/>
      <c r="P460" s="13"/>
      <c r="Q460" s="13"/>
      <c r="R460" s="13"/>
      <c r="S460" s="13"/>
      <c r="T460" s="13"/>
      <c r="U460" s="13"/>
      <c r="V460" s="13"/>
      <c r="W460" s="13"/>
      <c r="X460" s="24"/>
      <c r="Y460" s="13"/>
    </row>
    <row r="461">
      <c r="A461" s="13"/>
      <c r="B461" s="13"/>
      <c r="C461" s="25"/>
      <c r="D461" s="13"/>
      <c r="E461" s="13"/>
      <c r="F461" s="13"/>
      <c r="G461" s="13"/>
      <c r="H461" s="13"/>
      <c r="I461" s="13"/>
      <c r="J461" s="13"/>
      <c r="K461" s="13"/>
      <c r="L461" s="13"/>
      <c r="M461" s="13"/>
      <c r="N461" s="13"/>
      <c r="O461" s="13"/>
      <c r="P461" s="13"/>
      <c r="Q461" s="13"/>
      <c r="R461" s="13"/>
      <c r="S461" s="13"/>
      <c r="T461" s="13"/>
      <c r="U461" s="13"/>
      <c r="V461" s="13"/>
      <c r="W461" s="13"/>
      <c r="X461" s="24"/>
      <c r="Y461" s="13"/>
    </row>
    <row r="462">
      <c r="A462" s="13"/>
      <c r="B462" s="13"/>
      <c r="C462" s="25"/>
      <c r="D462" s="13"/>
      <c r="E462" s="13"/>
      <c r="F462" s="13"/>
      <c r="G462" s="13"/>
      <c r="H462" s="13"/>
      <c r="I462" s="13"/>
      <c r="J462" s="13"/>
      <c r="K462" s="13"/>
      <c r="L462" s="13"/>
      <c r="M462" s="13"/>
      <c r="N462" s="13"/>
      <c r="O462" s="13"/>
      <c r="P462" s="13"/>
      <c r="Q462" s="13"/>
      <c r="R462" s="13"/>
      <c r="S462" s="13"/>
      <c r="T462" s="13"/>
      <c r="U462" s="13"/>
      <c r="V462" s="13"/>
      <c r="W462" s="13"/>
      <c r="X462" s="24"/>
      <c r="Y462" s="13"/>
    </row>
    <row r="463">
      <c r="A463" s="13"/>
      <c r="B463" s="13"/>
      <c r="C463" s="25"/>
      <c r="D463" s="13"/>
      <c r="E463" s="13"/>
      <c r="F463" s="13"/>
      <c r="G463" s="13"/>
      <c r="H463" s="13"/>
      <c r="I463" s="13"/>
      <c r="J463" s="13"/>
      <c r="K463" s="13"/>
      <c r="L463" s="13"/>
      <c r="M463" s="13"/>
      <c r="N463" s="13"/>
      <c r="O463" s="13"/>
      <c r="P463" s="13"/>
      <c r="Q463" s="13"/>
      <c r="R463" s="13"/>
      <c r="S463" s="13"/>
      <c r="T463" s="13"/>
      <c r="U463" s="13"/>
      <c r="V463" s="13"/>
      <c r="W463" s="13"/>
      <c r="X463" s="24"/>
      <c r="Y463" s="13"/>
    </row>
    <row r="464">
      <c r="A464" s="13"/>
      <c r="B464" s="13"/>
      <c r="C464" s="25"/>
      <c r="D464" s="13"/>
      <c r="E464" s="13"/>
      <c r="F464" s="13"/>
      <c r="G464" s="13"/>
      <c r="H464" s="13"/>
      <c r="I464" s="13"/>
      <c r="J464" s="13"/>
      <c r="K464" s="13"/>
      <c r="L464" s="13"/>
      <c r="M464" s="13"/>
      <c r="N464" s="13"/>
      <c r="O464" s="13"/>
      <c r="P464" s="13"/>
      <c r="Q464" s="13"/>
      <c r="R464" s="13"/>
      <c r="S464" s="13"/>
      <c r="T464" s="13"/>
      <c r="U464" s="13"/>
      <c r="V464" s="13"/>
      <c r="W464" s="13"/>
      <c r="X464" s="24"/>
      <c r="Y464" s="13"/>
    </row>
    <row r="465">
      <c r="A465" s="13"/>
      <c r="B465" s="13"/>
      <c r="C465" s="25"/>
      <c r="D465" s="13"/>
      <c r="E465" s="13"/>
      <c r="F465" s="13"/>
      <c r="G465" s="13"/>
      <c r="H465" s="13"/>
      <c r="I465" s="13"/>
      <c r="J465" s="13"/>
      <c r="K465" s="13"/>
      <c r="L465" s="13"/>
      <c r="M465" s="13"/>
      <c r="N465" s="13"/>
      <c r="O465" s="13"/>
      <c r="P465" s="13"/>
      <c r="Q465" s="13"/>
      <c r="R465" s="13"/>
      <c r="S465" s="13"/>
      <c r="T465" s="13"/>
      <c r="U465" s="13"/>
      <c r="V465" s="13"/>
      <c r="W465" s="13"/>
      <c r="X465" s="24"/>
      <c r="Y465" s="13"/>
    </row>
    <row r="466">
      <c r="A466" s="13"/>
      <c r="B466" s="13"/>
      <c r="C466" s="25"/>
      <c r="D466" s="13"/>
      <c r="E466" s="13"/>
      <c r="F466" s="13"/>
      <c r="G466" s="13"/>
      <c r="H466" s="13"/>
      <c r="I466" s="13"/>
      <c r="J466" s="13"/>
      <c r="K466" s="13"/>
      <c r="L466" s="13"/>
      <c r="M466" s="13"/>
      <c r="N466" s="13"/>
      <c r="O466" s="13"/>
      <c r="P466" s="13"/>
      <c r="Q466" s="13"/>
      <c r="R466" s="13"/>
      <c r="S466" s="13"/>
      <c r="T466" s="13"/>
      <c r="U466" s="13"/>
      <c r="V466" s="13"/>
      <c r="W466" s="13"/>
      <c r="X466" s="24"/>
      <c r="Y466" s="13"/>
    </row>
    <row r="467">
      <c r="A467" s="13"/>
      <c r="B467" s="13"/>
      <c r="C467" s="25"/>
      <c r="D467" s="13"/>
      <c r="E467" s="13"/>
      <c r="F467" s="13"/>
      <c r="G467" s="13"/>
      <c r="H467" s="13"/>
      <c r="I467" s="13"/>
      <c r="J467" s="13"/>
      <c r="K467" s="13"/>
      <c r="L467" s="13"/>
      <c r="M467" s="13"/>
      <c r="N467" s="13"/>
      <c r="O467" s="13"/>
      <c r="P467" s="13"/>
      <c r="Q467" s="13"/>
      <c r="R467" s="13"/>
      <c r="S467" s="13"/>
      <c r="T467" s="13"/>
      <c r="U467" s="13"/>
      <c r="V467" s="13"/>
      <c r="W467" s="13"/>
      <c r="X467" s="24"/>
      <c r="Y467" s="13"/>
    </row>
    <row r="468">
      <c r="A468" s="13"/>
      <c r="B468" s="13"/>
      <c r="C468" s="25"/>
      <c r="D468" s="13"/>
      <c r="E468" s="13"/>
      <c r="F468" s="13"/>
      <c r="G468" s="13"/>
      <c r="H468" s="13"/>
      <c r="I468" s="13"/>
      <c r="J468" s="13"/>
      <c r="K468" s="13"/>
      <c r="L468" s="13"/>
      <c r="M468" s="13"/>
      <c r="N468" s="13"/>
      <c r="O468" s="13"/>
      <c r="P468" s="13"/>
      <c r="Q468" s="13"/>
      <c r="R468" s="13"/>
      <c r="S468" s="13"/>
      <c r="T468" s="13"/>
      <c r="U468" s="13"/>
      <c r="V468" s="13"/>
      <c r="W468" s="13"/>
      <c r="X468" s="24"/>
      <c r="Y468" s="13"/>
    </row>
    <row r="469">
      <c r="A469" s="13"/>
      <c r="B469" s="13"/>
      <c r="C469" s="25"/>
      <c r="D469" s="13"/>
      <c r="E469" s="13"/>
      <c r="F469" s="13"/>
      <c r="G469" s="13"/>
      <c r="H469" s="13"/>
      <c r="I469" s="13"/>
      <c r="J469" s="13"/>
      <c r="K469" s="13"/>
      <c r="L469" s="13"/>
      <c r="M469" s="13"/>
      <c r="N469" s="13"/>
      <c r="O469" s="13"/>
      <c r="P469" s="13"/>
      <c r="Q469" s="13"/>
      <c r="R469" s="13"/>
      <c r="S469" s="13"/>
      <c r="T469" s="13"/>
      <c r="U469" s="13"/>
      <c r="V469" s="13"/>
      <c r="W469" s="13"/>
      <c r="X469" s="24"/>
      <c r="Y469" s="13"/>
    </row>
    <row r="470">
      <c r="A470" s="13"/>
      <c r="B470" s="13"/>
      <c r="C470" s="25"/>
      <c r="D470" s="13"/>
      <c r="E470" s="13"/>
      <c r="F470" s="13"/>
      <c r="G470" s="13"/>
      <c r="H470" s="13"/>
      <c r="I470" s="13"/>
      <c r="J470" s="13"/>
      <c r="K470" s="13"/>
      <c r="L470" s="13"/>
      <c r="M470" s="13"/>
      <c r="N470" s="13"/>
      <c r="O470" s="13"/>
      <c r="P470" s="13"/>
      <c r="Q470" s="13"/>
      <c r="R470" s="13"/>
      <c r="S470" s="13"/>
      <c r="T470" s="13"/>
      <c r="U470" s="13"/>
      <c r="V470" s="13"/>
      <c r="W470" s="13"/>
      <c r="X470" s="24"/>
      <c r="Y470" s="13"/>
    </row>
    <row r="471">
      <c r="A471" s="13"/>
      <c r="B471" s="13"/>
      <c r="C471" s="25"/>
      <c r="D471" s="13"/>
      <c r="E471" s="13"/>
      <c r="F471" s="13"/>
      <c r="G471" s="13"/>
      <c r="H471" s="13"/>
      <c r="I471" s="13"/>
      <c r="J471" s="13"/>
      <c r="K471" s="13"/>
      <c r="L471" s="13"/>
      <c r="M471" s="13"/>
      <c r="N471" s="13"/>
      <c r="O471" s="13"/>
      <c r="P471" s="13"/>
      <c r="Q471" s="13"/>
      <c r="R471" s="13"/>
      <c r="S471" s="13"/>
      <c r="T471" s="13"/>
      <c r="U471" s="13"/>
      <c r="V471" s="13"/>
      <c r="W471" s="13"/>
      <c r="X471" s="24"/>
      <c r="Y471" s="13"/>
    </row>
    <row r="472">
      <c r="A472" s="13"/>
      <c r="B472" s="13"/>
      <c r="C472" s="25"/>
      <c r="D472" s="13"/>
      <c r="E472" s="13"/>
      <c r="F472" s="13"/>
      <c r="G472" s="13"/>
      <c r="H472" s="13"/>
      <c r="I472" s="13"/>
      <c r="J472" s="13"/>
      <c r="K472" s="13"/>
      <c r="L472" s="13"/>
      <c r="M472" s="13"/>
      <c r="N472" s="13"/>
      <c r="O472" s="13"/>
      <c r="P472" s="13"/>
      <c r="Q472" s="13"/>
      <c r="R472" s="13"/>
      <c r="S472" s="13"/>
      <c r="T472" s="13"/>
      <c r="U472" s="13"/>
      <c r="V472" s="13"/>
      <c r="W472" s="13"/>
      <c r="X472" s="24"/>
      <c r="Y472" s="13"/>
    </row>
    <row r="473">
      <c r="A473" s="13"/>
      <c r="B473" s="13"/>
      <c r="C473" s="25"/>
      <c r="D473" s="13"/>
      <c r="E473" s="13"/>
      <c r="F473" s="13"/>
      <c r="G473" s="13"/>
      <c r="H473" s="13"/>
      <c r="I473" s="13"/>
      <c r="J473" s="13"/>
      <c r="K473" s="13"/>
      <c r="L473" s="13"/>
      <c r="M473" s="13"/>
      <c r="N473" s="13"/>
      <c r="O473" s="13"/>
      <c r="P473" s="13"/>
      <c r="Q473" s="13"/>
      <c r="R473" s="13"/>
      <c r="S473" s="13"/>
      <c r="T473" s="13"/>
      <c r="U473" s="13"/>
      <c r="V473" s="13"/>
      <c r="W473" s="13"/>
      <c r="X473" s="24"/>
      <c r="Y473" s="13"/>
    </row>
    <row r="474">
      <c r="A474" s="13"/>
      <c r="B474" s="13"/>
      <c r="C474" s="25"/>
      <c r="D474" s="13"/>
      <c r="E474" s="13"/>
      <c r="F474" s="13"/>
      <c r="G474" s="13"/>
      <c r="H474" s="13"/>
      <c r="I474" s="13"/>
      <c r="J474" s="13"/>
      <c r="K474" s="13"/>
      <c r="L474" s="13"/>
      <c r="M474" s="13"/>
      <c r="N474" s="13"/>
      <c r="O474" s="13"/>
      <c r="P474" s="13"/>
      <c r="Q474" s="13"/>
      <c r="R474" s="13"/>
      <c r="S474" s="13"/>
      <c r="T474" s="13"/>
      <c r="U474" s="13"/>
      <c r="V474" s="13"/>
      <c r="W474" s="13"/>
      <c r="X474" s="24"/>
      <c r="Y474" s="13"/>
    </row>
    <row r="475">
      <c r="A475" s="13"/>
      <c r="B475" s="13"/>
      <c r="C475" s="25"/>
      <c r="D475" s="13"/>
      <c r="E475" s="13"/>
      <c r="F475" s="13"/>
      <c r="G475" s="13"/>
      <c r="H475" s="13"/>
      <c r="I475" s="13"/>
      <c r="J475" s="13"/>
      <c r="K475" s="13"/>
      <c r="L475" s="13"/>
      <c r="M475" s="13"/>
      <c r="N475" s="13"/>
      <c r="O475" s="13"/>
      <c r="P475" s="13"/>
      <c r="Q475" s="13"/>
      <c r="R475" s="13"/>
      <c r="S475" s="13"/>
      <c r="T475" s="13"/>
      <c r="U475" s="13"/>
      <c r="V475" s="13"/>
      <c r="W475" s="13"/>
      <c r="X475" s="24"/>
      <c r="Y475" s="13"/>
    </row>
    <row r="476">
      <c r="A476" s="13"/>
      <c r="B476" s="13"/>
      <c r="C476" s="25"/>
      <c r="D476" s="13"/>
      <c r="E476" s="13"/>
      <c r="F476" s="13"/>
      <c r="G476" s="13"/>
      <c r="H476" s="13"/>
      <c r="I476" s="13"/>
      <c r="J476" s="13"/>
      <c r="K476" s="13"/>
      <c r="L476" s="13"/>
      <c r="M476" s="13"/>
      <c r="N476" s="13"/>
      <c r="O476" s="13"/>
      <c r="P476" s="13"/>
      <c r="Q476" s="13"/>
      <c r="R476" s="13"/>
      <c r="S476" s="13"/>
      <c r="T476" s="13"/>
      <c r="U476" s="13"/>
      <c r="V476" s="13"/>
      <c r="W476" s="13"/>
      <c r="X476" s="24"/>
      <c r="Y476" s="13"/>
    </row>
    <row r="477">
      <c r="A477" s="13"/>
      <c r="B477" s="13"/>
      <c r="C477" s="25"/>
      <c r="D477" s="13"/>
      <c r="E477" s="13"/>
      <c r="F477" s="13"/>
      <c r="G477" s="13"/>
      <c r="H477" s="13"/>
      <c r="I477" s="13"/>
      <c r="J477" s="13"/>
      <c r="K477" s="13"/>
      <c r="L477" s="13"/>
      <c r="M477" s="13"/>
      <c r="N477" s="13"/>
      <c r="O477" s="13"/>
      <c r="P477" s="13"/>
      <c r="Q477" s="13"/>
      <c r="R477" s="13"/>
      <c r="S477" s="13"/>
      <c r="T477" s="13"/>
      <c r="U477" s="13"/>
      <c r="V477" s="13"/>
      <c r="W477" s="13"/>
      <c r="X477" s="24"/>
      <c r="Y477" s="13"/>
    </row>
    <row r="478">
      <c r="A478" s="13"/>
      <c r="B478" s="13"/>
      <c r="C478" s="25"/>
      <c r="D478" s="13"/>
      <c r="E478" s="13"/>
      <c r="F478" s="13"/>
      <c r="G478" s="13"/>
      <c r="H478" s="13"/>
      <c r="I478" s="13"/>
      <c r="J478" s="13"/>
      <c r="K478" s="13"/>
      <c r="L478" s="13"/>
      <c r="M478" s="13"/>
      <c r="N478" s="13"/>
      <c r="O478" s="13"/>
      <c r="P478" s="13"/>
      <c r="Q478" s="13"/>
      <c r="R478" s="13"/>
      <c r="S478" s="13"/>
      <c r="T478" s="13"/>
      <c r="U478" s="13"/>
      <c r="V478" s="13"/>
      <c r="W478" s="13"/>
      <c r="X478" s="24"/>
      <c r="Y478" s="13"/>
    </row>
    <row r="479">
      <c r="A479" s="13"/>
      <c r="B479" s="13"/>
      <c r="C479" s="25"/>
      <c r="D479" s="13"/>
      <c r="E479" s="13"/>
      <c r="F479" s="13"/>
      <c r="G479" s="13"/>
      <c r="H479" s="13"/>
      <c r="I479" s="13"/>
      <c r="J479" s="13"/>
      <c r="K479" s="13"/>
      <c r="L479" s="13"/>
      <c r="M479" s="13"/>
      <c r="N479" s="13"/>
      <c r="O479" s="13"/>
      <c r="P479" s="13"/>
      <c r="Q479" s="13"/>
      <c r="R479" s="13"/>
      <c r="S479" s="13"/>
      <c r="T479" s="13"/>
      <c r="U479" s="13"/>
      <c r="V479" s="13"/>
      <c r="W479" s="13"/>
      <c r="X479" s="24"/>
      <c r="Y479" s="13"/>
    </row>
    <row r="480">
      <c r="A480" s="13"/>
      <c r="B480" s="13"/>
      <c r="C480" s="25"/>
      <c r="D480" s="13"/>
      <c r="E480" s="13"/>
      <c r="F480" s="13"/>
      <c r="G480" s="13"/>
      <c r="H480" s="13"/>
      <c r="I480" s="13"/>
      <c r="J480" s="13"/>
      <c r="K480" s="13"/>
      <c r="L480" s="13"/>
      <c r="M480" s="13"/>
      <c r="N480" s="13"/>
      <c r="O480" s="13"/>
      <c r="P480" s="13"/>
      <c r="Q480" s="13"/>
      <c r="R480" s="13"/>
      <c r="S480" s="13"/>
      <c r="T480" s="13"/>
      <c r="U480" s="13"/>
      <c r="V480" s="13"/>
      <c r="W480" s="13"/>
      <c r="X480" s="24"/>
      <c r="Y480" s="13"/>
    </row>
    <row r="481">
      <c r="A481" s="13"/>
      <c r="B481" s="13"/>
      <c r="C481" s="25"/>
      <c r="D481" s="13"/>
      <c r="E481" s="13"/>
      <c r="F481" s="13"/>
      <c r="G481" s="13"/>
      <c r="H481" s="13"/>
      <c r="I481" s="13"/>
      <c r="J481" s="13"/>
      <c r="K481" s="13"/>
      <c r="L481" s="13"/>
      <c r="M481" s="13"/>
      <c r="N481" s="13"/>
      <c r="O481" s="13"/>
      <c r="P481" s="13"/>
      <c r="Q481" s="13"/>
      <c r="R481" s="13"/>
      <c r="S481" s="13"/>
      <c r="T481" s="13"/>
      <c r="U481" s="13"/>
      <c r="V481" s="13"/>
      <c r="W481" s="13"/>
      <c r="X481" s="24"/>
      <c r="Y481" s="13"/>
    </row>
    <row r="482">
      <c r="A482" s="13"/>
      <c r="B482" s="13"/>
      <c r="C482" s="25"/>
      <c r="D482" s="13"/>
      <c r="E482" s="13"/>
      <c r="F482" s="13"/>
      <c r="G482" s="13"/>
      <c r="H482" s="13"/>
      <c r="I482" s="13"/>
      <c r="J482" s="13"/>
      <c r="K482" s="13"/>
      <c r="L482" s="13"/>
      <c r="M482" s="13"/>
      <c r="N482" s="13"/>
      <c r="O482" s="13"/>
      <c r="P482" s="13"/>
      <c r="Q482" s="13"/>
      <c r="R482" s="13"/>
      <c r="S482" s="13"/>
      <c r="T482" s="13"/>
      <c r="U482" s="13"/>
      <c r="V482" s="13"/>
      <c r="W482" s="13"/>
      <c r="X482" s="24"/>
      <c r="Y482" s="13"/>
    </row>
    <row r="483">
      <c r="A483" s="13"/>
      <c r="B483" s="13"/>
      <c r="C483" s="25"/>
      <c r="D483" s="13"/>
      <c r="E483" s="13"/>
      <c r="F483" s="13"/>
      <c r="G483" s="13"/>
      <c r="H483" s="13"/>
      <c r="I483" s="13"/>
      <c r="J483" s="13"/>
      <c r="K483" s="13"/>
      <c r="L483" s="13"/>
      <c r="M483" s="13"/>
      <c r="N483" s="13"/>
      <c r="O483" s="13"/>
      <c r="P483" s="13"/>
      <c r="Q483" s="13"/>
      <c r="R483" s="13"/>
      <c r="S483" s="13"/>
      <c r="T483" s="13"/>
      <c r="U483" s="13"/>
      <c r="V483" s="13"/>
      <c r="W483" s="13"/>
      <c r="X483" s="24"/>
      <c r="Y483" s="13"/>
    </row>
    <row r="484">
      <c r="A484" s="13"/>
      <c r="B484" s="13"/>
      <c r="C484" s="25"/>
      <c r="D484" s="13"/>
      <c r="E484" s="13"/>
      <c r="F484" s="13"/>
      <c r="G484" s="13"/>
      <c r="H484" s="13"/>
      <c r="I484" s="13"/>
      <c r="J484" s="13"/>
      <c r="K484" s="13"/>
      <c r="L484" s="13"/>
      <c r="M484" s="13"/>
      <c r="N484" s="13"/>
      <c r="O484" s="13"/>
      <c r="P484" s="13"/>
      <c r="Q484" s="13"/>
      <c r="R484" s="13"/>
      <c r="S484" s="13"/>
      <c r="T484" s="13"/>
      <c r="U484" s="13"/>
      <c r="V484" s="13"/>
      <c r="W484" s="13"/>
      <c r="X484" s="24"/>
      <c r="Y484" s="13"/>
    </row>
    <row r="485">
      <c r="A485" s="13"/>
      <c r="B485" s="13"/>
      <c r="C485" s="25"/>
      <c r="D485" s="13"/>
      <c r="E485" s="13"/>
      <c r="F485" s="13"/>
      <c r="G485" s="13"/>
      <c r="H485" s="13"/>
      <c r="I485" s="13"/>
      <c r="J485" s="13"/>
      <c r="K485" s="13"/>
      <c r="L485" s="13"/>
      <c r="M485" s="13"/>
      <c r="N485" s="13"/>
      <c r="O485" s="13"/>
      <c r="P485" s="13"/>
      <c r="Q485" s="13"/>
      <c r="R485" s="13"/>
      <c r="S485" s="13"/>
      <c r="T485" s="13"/>
      <c r="U485" s="13"/>
      <c r="V485" s="13"/>
      <c r="W485" s="13"/>
      <c r="X485" s="24"/>
      <c r="Y485" s="13"/>
    </row>
    <row r="486">
      <c r="A486" s="13"/>
      <c r="B486" s="13"/>
      <c r="C486" s="25"/>
      <c r="D486" s="13"/>
      <c r="E486" s="13"/>
      <c r="F486" s="13"/>
      <c r="G486" s="13"/>
      <c r="H486" s="13"/>
      <c r="I486" s="13"/>
      <c r="J486" s="13"/>
      <c r="K486" s="13"/>
      <c r="L486" s="13"/>
      <c r="M486" s="13"/>
      <c r="N486" s="13"/>
      <c r="O486" s="13"/>
      <c r="P486" s="13"/>
      <c r="Q486" s="13"/>
      <c r="R486" s="13"/>
      <c r="S486" s="13"/>
      <c r="T486" s="13"/>
      <c r="U486" s="13"/>
      <c r="V486" s="13"/>
      <c r="W486" s="13"/>
      <c r="X486" s="24"/>
      <c r="Y486" s="13"/>
    </row>
    <row r="487">
      <c r="A487" s="13"/>
      <c r="B487" s="13"/>
      <c r="C487" s="25"/>
      <c r="D487" s="13"/>
      <c r="E487" s="13"/>
      <c r="F487" s="13"/>
      <c r="G487" s="13"/>
      <c r="H487" s="13"/>
      <c r="I487" s="13"/>
      <c r="J487" s="13"/>
      <c r="K487" s="13"/>
      <c r="L487" s="13"/>
      <c r="M487" s="13"/>
      <c r="N487" s="13"/>
      <c r="O487" s="13"/>
      <c r="P487" s="13"/>
      <c r="Q487" s="13"/>
      <c r="R487" s="13"/>
      <c r="S487" s="13"/>
      <c r="T487" s="13"/>
      <c r="U487" s="13"/>
      <c r="V487" s="13"/>
      <c r="W487" s="13"/>
      <c r="X487" s="24"/>
      <c r="Y487" s="13"/>
    </row>
    <row r="488">
      <c r="A488" s="13"/>
      <c r="B488" s="13"/>
      <c r="C488" s="25"/>
      <c r="D488" s="13"/>
      <c r="E488" s="13"/>
      <c r="F488" s="13"/>
      <c r="G488" s="13"/>
      <c r="H488" s="13"/>
      <c r="I488" s="13"/>
      <c r="J488" s="13"/>
      <c r="K488" s="13"/>
      <c r="L488" s="13"/>
      <c r="M488" s="13"/>
      <c r="N488" s="13"/>
      <c r="O488" s="13"/>
      <c r="P488" s="13"/>
      <c r="Q488" s="13"/>
      <c r="R488" s="13"/>
      <c r="S488" s="13"/>
      <c r="T488" s="13"/>
      <c r="U488" s="13"/>
      <c r="V488" s="13"/>
      <c r="W488" s="13"/>
      <c r="X488" s="24"/>
      <c r="Y488" s="13"/>
    </row>
    <row r="489">
      <c r="A489" s="13"/>
      <c r="B489" s="13"/>
      <c r="C489" s="25"/>
      <c r="D489" s="13"/>
      <c r="E489" s="13"/>
      <c r="F489" s="13"/>
      <c r="G489" s="13"/>
      <c r="H489" s="13"/>
      <c r="I489" s="13"/>
      <c r="J489" s="13"/>
      <c r="K489" s="13"/>
      <c r="L489" s="13"/>
      <c r="M489" s="13"/>
      <c r="N489" s="13"/>
      <c r="O489" s="13"/>
      <c r="P489" s="13"/>
      <c r="Q489" s="13"/>
      <c r="R489" s="13"/>
      <c r="S489" s="13"/>
      <c r="T489" s="13"/>
      <c r="U489" s="13"/>
      <c r="V489" s="13"/>
      <c r="W489" s="13"/>
      <c r="X489" s="24"/>
      <c r="Y489" s="13"/>
    </row>
    <row r="490">
      <c r="A490" s="13"/>
      <c r="B490" s="13"/>
      <c r="C490" s="25"/>
      <c r="D490" s="13"/>
      <c r="E490" s="13"/>
      <c r="F490" s="13"/>
      <c r="G490" s="13"/>
      <c r="H490" s="13"/>
      <c r="I490" s="13"/>
      <c r="J490" s="13"/>
      <c r="K490" s="13"/>
      <c r="L490" s="13"/>
      <c r="M490" s="13"/>
      <c r="N490" s="13"/>
      <c r="O490" s="13"/>
      <c r="P490" s="13"/>
      <c r="Q490" s="13"/>
      <c r="R490" s="13"/>
      <c r="S490" s="13"/>
      <c r="T490" s="13"/>
      <c r="U490" s="13"/>
      <c r="V490" s="13"/>
      <c r="W490" s="13"/>
      <c r="X490" s="24"/>
      <c r="Y490" s="13"/>
    </row>
    <row r="491">
      <c r="A491" s="13"/>
      <c r="B491" s="13"/>
      <c r="C491" s="25"/>
      <c r="D491" s="13"/>
      <c r="E491" s="13"/>
      <c r="F491" s="13"/>
      <c r="G491" s="13"/>
      <c r="H491" s="13"/>
      <c r="I491" s="13"/>
      <c r="J491" s="13"/>
      <c r="K491" s="13"/>
      <c r="L491" s="13"/>
      <c r="M491" s="13"/>
      <c r="N491" s="13"/>
      <c r="O491" s="13"/>
      <c r="P491" s="13"/>
      <c r="Q491" s="13"/>
      <c r="R491" s="13"/>
      <c r="S491" s="13"/>
      <c r="T491" s="13"/>
      <c r="U491" s="13"/>
      <c r="V491" s="13"/>
      <c r="W491" s="13"/>
      <c r="X491" s="24"/>
      <c r="Y491" s="13"/>
    </row>
    <row r="492">
      <c r="A492" s="13"/>
      <c r="B492" s="13"/>
      <c r="C492" s="25"/>
      <c r="D492" s="13"/>
      <c r="E492" s="13"/>
      <c r="F492" s="13"/>
      <c r="G492" s="13"/>
      <c r="H492" s="13"/>
      <c r="I492" s="13"/>
      <c r="J492" s="13"/>
      <c r="K492" s="13"/>
      <c r="L492" s="13"/>
      <c r="M492" s="13"/>
      <c r="N492" s="13"/>
      <c r="O492" s="13"/>
      <c r="P492" s="13"/>
      <c r="Q492" s="13"/>
      <c r="R492" s="13"/>
      <c r="S492" s="13"/>
      <c r="T492" s="13"/>
      <c r="U492" s="13"/>
      <c r="V492" s="13"/>
      <c r="W492" s="13"/>
      <c r="X492" s="24"/>
      <c r="Y492" s="13"/>
    </row>
    <row r="493">
      <c r="A493" s="13"/>
      <c r="B493" s="13"/>
      <c r="C493" s="25"/>
      <c r="D493" s="13"/>
      <c r="E493" s="13"/>
      <c r="F493" s="13"/>
      <c r="G493" s="13"/>
      <c r="H493" s="13"/>
      <c r="I493" s="13"/>
      <c r="J493" s="13"/>
      <c r="K493" s="13"/>
      <c r="L493" s="13"/>
      <c r="M493" s="13"/>
      <c r="N493" s="13"/>
      <c r="O493" s="13"/>
      <c r="P493" s="13"/>
      <c r="Q493" s="13"/>
      <c r="R493" s="13"/>
      <c r="S493" s="13"/>
      <c r="T493" s="13"/>
      <c r="U493" s="13"/>
      <c r="V493" s="13"/>
      <c r="W493" s="13"/>
      <c r="X493" s="24"/>
      <c r="Y493" s="13"/>
    </row>
    <row r="494">
      <c r="A494" s="13"/>
      <c r="B494" s="13"/>
      <c r="C494" s="25"/>
      <c r="D494" s="13"/>
      <c r="E494" s="13"/>
      <c r="F494" s="13"/>
      <c r="G494" s="13"/>
      <c r="H494" s="13"/>
      <c r="I494" s="13"/>
      <c r="J494" s="13"/>
      <c r="K494" s="13"/>
      <c r="L494" s="13"/>
      <c r="M494" s="13"/>
      <c r="N494" s="13"/>
      <c r="O494" s="13"/>
      <c r="P494" s="13"/>
      <c r="Q494" s="13"/>
      <c r="R494" s="13"/>
      <c r="S494" s="13"/>
      <c r="T494" s="13"/>
      <c r="U494" s="13"/>
      <c r="V494" s="13"/>
      <c r="W494" s="13"/>
      <c r="X494" s="24"/>
      <c r="Y494" s="13"/>
    </row>
    <row r="495">
      <c r="A495" s="13"/>
      <c r="B495" s="13"/>
      <c r="C495" s="25"/>
      <c r="D495" s="13"/>
      <c r="E495" s="13"/>
      <c r="F495" s="13"/>
      <c r="G495" s="13"/>
      <c r="H495" s="13"/>
      <c r="I495" s="13"/>
      <c r="J495" s="13"/>
      <c r="K495" s="13"/>
      <c r="L495" s="13"/>
      <c r="M495" s="13"/>
      <c r="N495" s="13"/>
      <c r="O495" s="13"/>
      <c r="P495" s="13"/>
      <c r="Q495" s="13"/>
      <c r="R495" s="13"/>
      <c r="S495" s="13"/>
      <c r="T495" s="13"/>
      <c r="U495" s="13"/>
      <c r="V495" s="13"/>
      <c r="W495" s="13"/>
      <c r="X495" s="24"/>
      <c r="Y495" s="13"/>
    </row>
    <row r="496">
      <c r="A496" s="13"/>
      <c r="B496" s="13"/>
      <c r="C496" s="25"/>
      <c r="D496" s="13"/>
      <c r="E496" s="13"/>
      <c r="F496" s="13"/>
      <c r="G496" s="13"/>
      <c r="H496" s="13"/>
      <c r="I496" s="13"/>
      <c r="J496" s="13"/>
      <c r="K496" s="13"/>
      <c r="L496" s="13"/>
      <c r="M496" s="13"/>
      <c r="N496" s="13"/>
      <c r="O496" s="13"/>
      <c r="P496" s="13"/>
      <c r="Q496" s="13"/>
      <c r="R496" s="13"/>
      <c r="S496" s="13"/>
      <c r="T496" s="13"/>
      <c r="U496" s="13"/>
      <c r="V496" s="13"/>
      <c r="W496" s="13"/>
      <c r="X496" s="24"/>
      <c r="Y496" s="13"/>
    </row>
    <row r="497">
      <c r="A497" s="13"/>
      <c r="B497" s="13"/>
      <c r="C497" s="25"/>
      <c r="D497" s="13"/>
      <c r="E497" s="13"/>
      <c r="F497" s="13"/>
      <c r="G497" s="13"/>
      <c r="H497" s="13"/>
      <c r="I497" s="13"/>
      <c r="J497" s="13"/>
      <c r="K497" s="13"/>
      <c r="L497" s="13"/>
      <c r="M497" s="13"/>
      <c r="N497" s="13"/>
      <c r="O497" s="13"/>
      <c r="P497" s="13"/>
      <c r="Q497" s="13"/>
      <c r="R497" s="13"/>
      <c r="S497" s="13"/>
      <c r="T497" s="13"/>
      <c r="U497" s="13"/>
      <c r="V497" s="13"/>
      <c r="W497" s="13"/>
      <c r="X497" s="24"/>
      <c r="Y497" s="13"/>
    </row>
    <row r="498">
      <c r="A498" s="13"/>
      <c r="B498" s="13"/>
      <c r="C498" s="25"/>
      <c r="D498" s="13"/>
      <c r="E498" s="13"/>
      <c r="F498" s="13"/>
      <c r="G498" s="13"/>
      <c r="H498" s="13"/>
      <c r="I498" s="13"/>
      <c r="J498" s="13"/>
      <c r="K498" s="13"/>
      <c r="L498" s="13"/>
      <c r="M498" s="13"/>
      <c r="N498" s="13"/>
      <c r="O498" s="13"/>
      <c r="P498" s="13"/>
      <c r="Q498" s="13"/>
      <c r="R498" s="13"/>
      <c r="S498" s="13"/>
      <c r="T498" s="13"/>
      <c r="U498" s="13"/>
      <c r="V498" s="13"/>
      <c r="W498" s="13"/>
      <c r="X498" s="24"/>
      <c r="Y498" s="13"/>
    </row>
    <row r="499">
      <c r="A499" s="13"/>
      <c r="B499" s="13"/>
      <c r="C499" s="25"/>
      <c r="D499" s="13"/>
      <c r="E499" s="13"/>
      <c r="F499" s="13"/>
      <c r="G499" s="13"/>
      <c r="H499" s="13"/>
      <c r="I499" s="13"/>
      <c r="J499" s="13"/>
      <c r="K499" s="13"/>
      <c r="L499" s="13"/>
      <c r="M499" s="13"/>
      <c r="N499" s="13"/>
      <c r="O499" s="13"/>
      <c r="P499" s="13"/>
      <c r="Q499" s="13"/>
      <c r="R499" s="13"/>
      <c r="S499" s="13"/>
      <c r="T499" s="13"/>
      <c r="U499" s="13"/>
      <c r="V499" s="13"/>
      <c r="W499" s="13"/>
      <c r="X499" s="24"/>
      <c r="Y499" s="13"/>
    </row>
    <row r="500">
      <c r="A500" s="13"/>
      <c r="B500" s="13"/>
      <c r="C500" s="25"/>
      <c r="D500" s="13"/>
      <c r="E500" s="13"/>
      <c r="F500" s="13"/>
      <c r="G500" s="13"/>
      <c r="H500" s="13"/>
      <c r="I500" s="13"/>
      <c r="J500" s="13"/>
      <c r="K500" s="13"/>
      <c r="L500" s="13"/>
      <c r="M500" s="13"/>
      <c r="N500" s="13"/>
      <c r="O500" s="13"/>
      <c r="P500" s="13"/>
      <c r="Q500" s="13"/>
      <c r="R500" s="13"/>
      <c r="S500" s="13"/>
      <c r="T500" s="13"/>
      <c r="U500" s="13"/>
      <c r="V500" s="13"/>
      <c r="W500" s="13"/>
      <c r="X500" s="24"/>
      <c r="Y500" s="13"/>
    </row>
    <row r="501">
      <c r="A501" s="13"/>
      <c r="B501" s="13"/>
      <c r="C501" s="25"/>
      <c r="D501" s="13"/>
      <c r="E501" s="13"/>
      <c r="F501" s="13"/>
      <c r="G501" s="13"/>
      <c r="H501" s="13"/>
      <c r="I501" s="13"/>
      <c r="J501" s="13"/>
      <c r="K501" s="13"/>
      <c r="L501" s="13"/>
      <c r="M501" s="13"/>
      <c r="N501" s="13"/>
      <c r="O501" s="13"/>
      <c r="P501" s="13"/>
      <c r="Q501" s="13"/>
      <c r="R501" s="13"/>
      <c r="S501" s="13"/>
      <c r="T501" s="13"/>
      <c r="U501" s="13"/>
      <c r="V501" s="13"/>
      <c r="W501" s="13"/>
      <c r="X501" s="24"/>
      <c r="Y501" s="13"/>
    </row>
    <row r="502">
      <c r="A502" s="13"/>
      <c r="B502" s="13"/>
      <c r="C502" s="25"/>
      <c r="D502" s="13"/>
      <c r="E502" s="13"/>
      <c r="F502" s="13"/>
      <c r="G502" s="13"/>
      <c r="H502" s="13"/>
      <c r="I502" s="13"/>
      <c r="J502" s="13"/>
      <c r="K502" s="13"/>
      <c r="L502" s="13"/>
      <c r="M502" s="13"/>
      <c r="N502" s="13"/>
      <c r="O502" s="13"/>
      <c r="P502" s="13"/>
      <c r="Q502" s="13"/>
      <c r="R502" s="13"/>
      <c r="S502" s="13"/>
      <c r="T502" s="13"/>
      <c r="U502" s="13"/>
      <c r="V502" s="13"/>
      <c r="W502" s="13"/>
      <c r="X502" s="24"/>
      <c r="Y502" s="13"/>
    </row>
    <row r="503">
      <c r="A503" s="13"/>
      <c r="B503" s="13"/>
      <c r="C503" s="25"/>
      <c r="D503" s="13"/>
      <c r="E503" s="13"/>
      <c r="F503" s="13"/>
      <c r="G503" s="13"/>
      <c r="H503" s="13"/>
      <c r="I503" s="13"/>
      <c r="J503" s="13"/>
      <c r="K503" s="13"/>
      <c r="L503" s="13"/>
      <c r="M503" s="13"/>
      <c r="N503" s="13"/>
      <c r="O503" s="13"/>
      <c r="P503" s="13"/>
      <c r="Q503" s="13"/>
      <c r="R503" s="13"/>
      <c r="S503" s="13"/>
      <c r="T503" s="13"/>
      <c r="U503" s="13"/>
      <c r="V503" s="13"/>
      <c r="W503" s="13"/>
      <c r="X503" s="24"/>
      <c r="Y503" s="13"/>
    </row>
    <row r="504">
      <c r="A504" s="13"/>
      <c r="B504" s="13"/>
      <c r="C504" s="25"/>
      <c r="D504" s="13"/>
      <c r="E504" s="13"/>
      <c r="F504" s="13"/>
      <c r="G504" s="13"/>
      <c r="H504" s="13"/>
      <c r="I504" s="13"/>
      <c r="J504" s="13"/>
      <c r="K504" s="13"/>
      <c r="L504" s="13"/>
      <c r="M504" s="13"/>
      <c r="N504" s="13"/>
      <c r="O504" s="13"/>
      <c r="P504" s="13"/>
      <c r="Q504" s="13"/>
      <c r="R504" s="13"/>
      <c r="S504" s="13"/>
      <c r="T504" s="13"/>
      <c r="U504" s="13"/>
      <c r="V504" s="13"/>
      <c r="W504" s="13"/>
      <c r="X504" s="24"/>
      <c r="Y504" s="13"/>
    </row>
    <row r="505">
      <c r="A505" s="13"/>
      <c r="B505" s="13"/>
      <c r="C505" s="25"/>
      <c r="D505" s="13"/>
      <c r="E505" s="13"/>
      <c r="F505" s="13"/>
      <c r="G505" s="13"/>
      <c r="H505" s="13"/>
      <c r="I505" s="13"/>
      <c r="J505" s="13"/>
      <c r="K505" s="13"/>
      <c r="L505" s="13"/>
      <c r="M505" s="13"/>
      <c r="N505" s="13"/>
      <c r="O505" s="13"/>
      <c r="P505" s="13"/>
      <c r="Q505" s="13"/>
      <c r="R505" s="13"/>
      <c r="S505" s="13"/>
      <c r="T505" s="13"/>
      <c r="U505" s="13"/>
      <c r="V505" s="13"/>
      <c r="W505" s="13"/>
      <c r="X505" s="24"/>
      <c r="Y505" s="13"/>
    </row>
    <row r="506">
      <c r="A506" s="13"/>
      <c r="B506" s="13"/>
      <c r="C506" s="25"/>
      <c r="D506" s="13"/>
      <c r="E506" s="13"/>
      <c r="F506" s="13"/>
      <c r="G506" s="13"/>
      <c r="H506" s="13"/>
      <c r="I506" s="13"/>
      <c r="J506" s="13"/>
      <c r="K506" s="13"/>
      <c r="L506" s="13"/>
      <c r="M506" s="13"/>
      <c r="N506" s="13"/>
      <c r="O506" s="13"/>
      <c r="P506" s="13"/>
      <c r="Q506" s="13"/>
      <c r="R506" s="13"/>
      <c r="S506" s="13"/>
      <c r="T506" s="13"/>
      <c r="U506" s="13"/>
      <c r="V506" s="13"/>
      <c r="W506" s="13"/>
      <c r="X506" s="24"/>
      <c r="Y506" s="13"/>
    </row>
    <row r="507">
      <c r="A507" s="13"/>
      <c r="B507" s="13"/>
      <c r="C507" s="25"/>
      <c r="D507" s="13"/>
      <c r="E507" s="13"/>
      <c r="F507" s="13"/>
      <c r="G507" s="13"/>
      <c r="H507" s="13"/>
      <c r="I507" s="13"/>
      <c r="J507" s="13"/>
      <c r="K507" s="13"/>
      <c r="L507" s="13"/>
      <c r="M507" s="13"/>
      <c r="N507" s="13"/>
      <c r="O507" s="13"/>
      <c r="P507" s="13"/>
      <c r="Q507" s="13"/>
      <c r="R507" s="13"/>
      <c r="S507" s="13"/>
      <c r="T507" s="13"/>
      <c r="U507" s="13"/>
      <c r="V507" s="13"/>
      <c r="W507" s="13"/>
      <c r="X507" s="24"/>
      <c r="Y507" s="13"/>
    </row>
    <row r="508">
      <c r="A508" s="13"/>
      <c r="B508" s="13"/>
      <c r="C508" s="25"/>
      <c r="D508" s="13"/>
      <c r="E508" s="13"/>
      <c r="F508" s="13"/>
      <c r="G508" s="13"/>
      <c r="H508" s="13"/>
      <c r="I508" s="13"/>
      <c r="J508" s="13"/>
      <c r="K508" s="13"/>
      <c r="L508" s="13"/>
      <c r="M508" s="13"/>
      <c r="N508" s="13"/>
      <c r="O508" s="13"/>
      <c r="P508" s="13"/>
      <c r="Q508" s="13"/>
      <c r="R508" s="13"/>
      <c r="S508" s="13"/>
      <c r="T508" s="13"/>
      <c r="U508" s="13"/>
      <c r="V508" s="13"/>
      <c r="W508" s="13"/>
      <c r="X508" s="24"/>
      <c r="Y508" s="13"/>
    </row>
    <row r="509">
      <c r="A509" s="13"/>
      <c r="B509" s="13"/>
      <c r="C509" s="25"/>
      <c r="D509" s="13"/>
      <c r="E509" s="13"/>
      <c r="F509" s="13"/>
      <c r="G509" s="13"/>
      <c r="H509" s="13"/>
      <c r="I509" s="13"/>
      <c r="J509" s="13"/>
      <c r="K509" s="13"/>
      <c r="L509" s="13"/>
      <c r="M509" s="13"/>
      <c r="N509" s="13"/>
      <c r="O509" s="13"/>
      <c r="P509" s="13"/>
      <c r="Q509" s="13"/>
      <c r="R509" s="13"/>
      <c r="S509" s="13"/>
      <c r="T509" s="13"/>
      <c r="U509" s="13"/>
      <c r="V509" s="13"/>
      <c r="W509" s="13"/>
      <c r="X509" s="24"/>
      <c r="Y509" s="13"/>
    </row>
    <row r="510">
      <c r="A510" s="13"/>
      <c r="B510" s="13"/>
      <c r="C510" s="25"/>
      <c r="D510" s="13"/>
      <c r="E510" s="13"/>
      <c r="F510" s="13"/>
      <c r="G510" s="13"/>
      <c r="H510" s="13"/>
      <c r="I510" s="13"/>
      <c r="J510" s="13"/>
      <c r="K510" s="13"/>
      <c r="L510" s="13"/>
      <c r="M510" s="13"/>
      <c r="N510" s="13"/>
      <c r="O510" s="13"/>
      <c r="P510" s="13"/>
      <c r="Q510" s="13"/>
      <c r="R510" s="13"/>
      <c r="S510" s="13"/>
      <c r="T510" s="13"/>
      <c r="U510" s="13"/>
      <c r="V510" s="13"/>
      <c r="W510" s="13"/>
      <c r="X510" s="24"/>
      <c r="Y510" s="13"/>
    </row>
    <row r="511">
      <c r="A511" s="13"/>
      <c r="B511" s="13"/>
      <c r="C511" s="25"/>
      <c r="D511" s="13"/>
      <c r="E511" s="13"/>
      <c r="F511" s="13"/>
      <c r="G511" s="13"/>
      <c r="H511" s="13"/>
      <c r="I511" s="13"/>
      <c r="J511" s="13"/>
      <c r="K511" s="13"/>
      <c r="L511" s="13"/>
      <c r="M511" s="13"/>
      <c r="N511" s="13"/>
      <c r="O511" s="13"/>
      <c r="P511" s="13"/>
      <c r="Q511" s="13"/>
      <c r="R511" s="13"/>
      <c r="S511" s="13"/>
      <c r="T511" s="13"/>
      <c r="U511" s="13"/>
      <c r="V511" s="13"/>
      <c r="W511" s="13"/>
      <c r="X511" s="24"/>
      <c r="Y511" s="13"/>
    </row>
    <row r="512">
      <c r="A512" s="13"/>
      <c r="B512" s="13"/>
      <c r="C512" s="25"/>
      <c r="D512" s="13"/>
      <c r="E512" s="13"/>
      <c r="F512" s="13"/>
      <c r="G512" s="13"/>
      <c r="H512" s="13"/>
      <c r="I512" s="13"/>
      <c r="J512" s="13"/>
      <c r="K512" s="13"/>
      <c r="L512" s="13"/>
      <c r="M512" s="13"/>
      <c r="N512" s="13"/>
      <c r="O512" s="13"/>
      <c r="P512" s="13"/>
      <c r="Q512" s="13"/>
      <c r="R512" s="13"/>
      <c r="S512" s="13"/>
      <c r="T512" s="13"/>
      <c r="U512" s="13"/>
      <c r="V512" s="13"/>
      <c r="W512" s="13"/>
      <c r="X512" s="24"/>
      <c r="Y512" s="13"/>
    </row>
    <row r="513">
      <c r="A513" s="13"/>
      <c r="B513" s="13"/>
      <c r="C513" s="25"/>
      <c r="D513" s="13"/>
      <c r="E513" s="13"/>
      <c r="F513" s="13"/>
      <c r="G513" s="13"/>
      <c r="H513" s="13"/>
      <c r="I513" s="13"/>
      <c r="J513" s="13"/>
      <c r="K513" s="13"/>
      <c r="L513" s="13"/>
      <c r="M513" s="13"/>
      <c r="N513" s="13"/>
      <c r="O513" s="13"/>
      <c r="P513" s="13"/>
      <c r="Q513" s="13"/>
      <c r="R513" s="13"/>
      <c r="S513" s="13"/>
      <c r="T513" s="13"/>
      <c r="U513" s="13"/>
      <c r="V513" s="13"/>
      <c r="W513" s="13"/>
      <c r="X513" s="24"/>
      <c r="Y513" s="13"/>
    </row>
    <row r="514">
      <c r="A514" s="13"/>
      <c r="B514" s="13"/>
      <c r="C514" s="25"/>
      <c r="D514" s="13"/>
      <c r="E514" s="13"/>
      <c r="F514" s="13"/>
      <c r="G514" s="13"/>
      <c r="H514" s="13"/>
      <c r="I514" s="13"/>
      <c r="J514" s="13"/>
      <c r="K514" s="13"/>
      <c r="L514" s="13"/>
      <c r="M514" s="13"/>
      <c r="N514" s="13"/>
      <c r="O514" s="13"/>
      <c r="P514" s="13"/>
      <c r="Q514" s="13"/>
      <c r="R514" s="13"/>
      <c r="S514" s="13"/>
      <c r="T514" s="13"/>
      <c r="U514" s="13"/>
      <c r="V514" s="13"/>
      <c r="W514" s="13"/>
      <c r="X514" s="24"/>
      <c r="Y514" s="13"/>
    </row>
    <row r="515">
      <c r="A515" s="13"/>
      <c r="B515" s="13"/>
      <c r="C515" s="25"/>
      <c r="D515" s="13"/>
      <c r="E515" s="13"/>
      <c r="F515" s="13"/>
      <c r="G515" s="13"/>
      <c r="H515" s="13"/>
      <c r="I515" s="13"/>
      <c r="J515" s="13"/>
      <c r="K515" s="13"/>
      <c r="L515" s="13"/>
      <c r="M515" s="13"/>
      <c r="N515" s="13"/>
      <c r="O515" s="13"/>
      <c r="P515" s="13"/>
      <c r="Q515" s="13"/>
      <c r="R515" s="13"/>
      <c r="S515" s="13"/>
      <c r="T515" s="13"/>
      <c r="U515" s="13"/>
      <c r="V515" s="13"/>
      <c r="W515" s="13"/>
      <c r="X515" s="24"/>
      <c r="Y515" s="13"/>
    </row>
    <row r="516">
      <c r="A516" s="13"/>
      <c r="B516" s="13"/>
      <c r="C516" s="25"/>
      <c r="D516" s="13"/>
      <c r="E516" s="13"/>
      <c r="F516" s="13"/>
      <c r="G516" s="13"/>
      <c r="H516" s="13"/>
      <c r="I516" s="13"/>
      <c r="J516" s="13"/>
      <c r="K516" s="13"/>
      <c r="L516" s="13"/>
      <c r="M516" s="13"/>
      <c r="N516" s="13"/>
      <c r="O516" s="13"/>
      <c r="P516" s="13"/>
      <c r="Q516" s="13"/>
      <c r="R516" s="13"/>
      <c r="S516" s="13"/>
      <c r="T516" s="13"/>
      <c r="U516" s="13"/>
      <c r="V516" s="13"/>
      <c r="W516" s="13"/>
      <c r="X516" s="24"/>
      <c r="Y516" s="13"/>
    </row>
    <row r="517">
      <c r="A517" s="13"/>
      <c r="B517" s="13"/>
      <c r="C517" s="25"/>
      <c r="D517" s="13"/>
      <c r="E517" s="13"/>
      <c r="F517" s="13"/>
      <c r="G517" s="13"/>
      <c r="H517" s="13"/>
      <c r="I517" s="13"/>
      <c r="J517" s="13"/>
      <c r="K517" s="13"/>
      <c r="L517" s="13"/>
      <c r="M517" s="13"/>
      <c r="N517" s="13"/>
      <c r="O517" s="13"/>
      <c r="P517" s="13"/>
      <c r="Q517" s="13"/>
      <c r="R517" s="13"/>
      <c r="S517" s="13"/>
      <c r="T517" s="13"/>
      <c r="U517" s="13"/>
      <c r="V517" s="13"/>
      <c r="W517" s="13"/>
      <c r="X517" s="24"/>
      <c r="Y517" s="13"/>
    </row>
    <row r="518">
      <c r="A518" s="13"/>
      <c r="B518" s="13"/>
      <c r="C518" s="25"/>
      <c r="D518" s="13"/>
      <c r="E518" s="13"/>
      <c r="F518" s="13"/>
      <c r="G518" s="13"/>
      <c r="H518" s="13"/>
      <c r="I518" s="13"/>
      <c r="J518" s="13"/>
      <c r="K518" s="13"/>
      <c r="L518" s="13"/>
      <c r="M518" s="13"/>
      <c r="N518" s="13"/>
      <c r="O518" s="13"/>
      <c r="P518" s="13"/>
      <c r="Q518" s="13"/>
      <c r="R518" s="13"/>
      <c r="S518" s="13"/>
      <c r="T518" s="13"/>
      <c r="U518" s="13"/>
      <c r="V518" s="13"/>
      <c r="W518" s="13"/>
      <c r="X518" s="24"/>
      <c r="Y518" s="13"/>
    </row>
    <row r="519">
      <c r="A519" s="13"/>
      <c r="B519" s="13"/>
      <c r="C519" s="25"/>
      <c r="D519" s="13"/>
      <c r="E519" s="13"/>
      <c r="F519" s="13"/>
      <c r="G519" s="13"/>
      <c r="H519" s="13"/>
      <c r="I519" s="13"/>
      <c r="J519" s="13"/>
      <c r="K519" s="13"/>
      <c r="L519" s="13"/>
      <c r="M519" s="13"/>
      <c r="N519" s="13"/>
      <c r="O519" s="13"/>
      <c r="P519" s="13"/>
      <c r="Q519" s="13"/>
      <c r="R519" s="13"/>
      <c r="S519" s="13"/>
      <c r="T519" s="13"/>
      <c r="U519" s="13"/>
      <c r="V519" s="13"/>
      <c r="W519" s="13"/>
      <c r="X519" s="24"/>
      <c r="Y519" s="13"/>
    </row>
    <row r="520">
      <c r="A520" s="13"/>
      <c r="B520" s="13"/>
      <c r="C520" s="25"/>
      <c r="D520" s="13"/>
      <c r="E520" s="13"/>
      <c r="F520" s="13"/>
      <c r="G520" s="13"/>
      <c r="H520" s="13"/>
      <c r="I520" s="13"/>
      <c r="J520" s="13"/>
      <c r="K520" s="13"/>
      <c r="L520" s="13"/>
      <c r="M520" s="13"/>
      <c r="N520" s="13"/>
      <c r="O520" s="13"/>
      <c r="P520" s="13"/>
      <c r="Q520" s="13"/>
      <c r="R520" s="13"/>
      <c r="S520" s="13"/>
      <c r="T520" s="13"/>
      <c r="U520" s="13"/>
      <c r="V520" s="13"/>
      <c r="W520" s="13"/>
      <c r="X520" s="24"/>
      <c r="Y520" s="13"/>
    </row>
    <row r="521">
      <c r="A521" s="13"/>
      <c r="B521" s="13"/>
      <c r="C521" s="25"/>
      <c r="D521" s="13"/>
      <c r="E521" s="13"/>
      <c r="F521" s="13"/>
      <c r="G521" s="13"/>
      <c r="H521" s="13"/>
      <c r="I521" s="13"/>
      <c r="J521" s="13"/>
      <c r="K521" s="13"/>
      <c r="L521" s="13"/>
      <c r="M521" s="13"/>
      <c r="N521" s="13"/>
      <c r="O521" s="13"/>
      <c r="P521" s="13"/>
      <c r="Q521" s="13"/>
      <c r="R521" s="13"/>
      <c r="S521" s="13"/>
      <c r="T521" s="13"/>
      <c r="U521" s="13"/>
      <c r="V521" s="13"/>
      <c r="W521" s="13"/>
      <c r="X521" s="24"/>
      <c r="Y521" s="13"/>
    </row>
    <row r="522">
      <c r="A522" s="13"/>
      <c r="B522" s="13"/>
      <c r="C522" s="25"/>
      <c r="D522" s="13"/>
      <c r="E522" s="13"/>
      <c r="F522" s="13"/>
      <c r="G522" s="13"/>
      <c r="H522" s="13"/>
      <c r="I522" s="13"/>
      <c r="J522" s="13"/>
      <c r="K522" s="13"/>
      <c r="L522" s="13"/>
      <c r="M522" s="13"/>
      <c r="N522" s="13"/>
      <c r="O522" s="13"/>
      <c r="P522" s="13"/>
      <c r="Q522" s="13"/>
      <c r="R522" s="13"/>
      <c r="S522" s="13"/>
      <c r="T522" s="13"/>
      <c r="U522" s="13"/>
      <c r="V522" s="13"/>
      <c r="W522" s="13"/>
      <c r="X522" s="24"/>
      <c r="Y522" s="13"/>
    </row>
    <row r="523">
      <c r="A523" s="13"/>
      <c r="B523" s="13"/>
      <c r="C523" s="25"/>
      <c r="D523" s="13"/>
      <c r="E523" s="13"/>
      <c r="F523" s="13"/>
      <c r="G523" s="13"/>
      <c r="H523" s="13"/>
      <c r="I523" s="13"/>
      <c r="J523" s="13"/>
      <c r="K523" s="13"/>
      <c r="L523" s="13"/>
      <c r="M523" s="13"/>
      <c r="N523" s="13"/>
      <c r="O523" s="13"/>
      <c r="P523" s="13"/>
      <c r="Q523" s="13"/>
      <c r="R523" s="13"/>
      <c r="S523" s="13"/>
      <c r="T523" s="13"/>
      <c r="U523" s="13"/>
      <c r="V523" s="13"/>
      <c r="W523" s="13"/>
      <c r="X523" s="24"/>
      <c r="Y523" s="13"/>
    </row>
    <row r="524">
      <c r="A524" s="13"/>
      <c r="B524" s="13"/>
      <c r="C524" s="25"/>
      <c r="D524" s="13"/>
      <c r="E524" s="13"/>
      <c r="F524" s="13"/>
      <c r="G524" s="13"/>
      <c r="H524" s="13"/>
      <c r="I524" s="13"/>
      <c r="J524" s="13"/>
      <c r="K524" s="13"/>
      <c r="L524" s="13"/>
      <c r="M524" s="13"/>
      <c r="N524" s="13"/>
      <c r="O524" s="13"/>
      <c r="P524" s="13"/>
      <c r="Q524" s="13"/>
      <c r="R524" s="13"/>
      <c r="S524" s="13"/>
      <c r="T524" s="13"/>
      <c r="U524" s="13"/>
      <c r="V524" s="13"/>
      <c r="W524" s="13"/>
      <c r="X524" s="24"/>
      <c r="Y524" s="13"/>
    </row>
    <row r="525">
      <c r="A525" s="13"/>
      <c r="B525" s="13"/>
      <c r="C525" s="25"/>
      <c r="D525" s="13"/>
      <c r="E525" s="13"/>
      <c r="F525" s="13"/>
      <c r="G525" s="13"/>
      <c r="H525" s="13"/>
      <c r="I525" s="13"/>
      <c r="J525" s="13"/>
      <c r="K525" s="13"/>
      <c r="L525" s="13"/>
      <c r="M525" s="13"/>
      <c r="N525" s="13"/>
      <c r="O525" s="13"/>
      <c r="P525" s="13"/>
      <c r="Q525" s="13"/>
      <c r="R525" s="13"/>
      <c r="S525" s="13"/>
      <c r="T525" s="13"/>
      <c r="U525" s="13"/>
      <c r="V525" s="13"/>
      <c r="W525" s="13"/>
      <c r="X525" s="24"/>
      <c r="Y525" s="13"/>
    </row>
    <row r="526">
      <c r="A526" s="13"/>
      <c r="B526" s="13"/>
      <c r="C526" s="25"/>
      <c r="D526" s="13"/>
      <c r="E526" s="13"/>
      <c r="F526" s="13"/>
      <c r="G526" s="13"/>
      <c r="H526" s="13"/>
      <c r="I526" s="13"/>
      <c r="J526" s="13"/>
      <c r="K526" s="13"/>
      <c r="L526" s="13"/>
      <c r="M526" s="13"/>
      <c r="N526" s="13"/>
      <c r="O526" s="13"/>
      <c r="P526" s="13"/>
      <c r="Q526" s="13"/>
      <c r="R526" s="13"/>
      <c r="S526" s="13"/>
      <c r="T526" s="13"/>
      <c r="U526" s="13"/>
      <c r="V526" s="13"/>
      <c r="W526" s="13"/>
      <c r="X526" s="24"/>
      <c r="Y526" s="13"/>
    </row>
    <row r="527">
      <c r="A527" s="13"/>
      <c r="B527" s="13"/>
      <c r="C527" s="25"/>
      <c r="D527" s="13"/>
      <c r="E527" s="13"/>
      <c r="F527" s="13"/>
      <c r="G527" s="13"/>
      <c r="H527" s="13"/>
      <c r="I527" s="13"/>
      <c r="J527" s="13"/>
      <c r="K527" s="13"/>
      <c r="L527" s="13"/>
      <c r="M527" s="13"/>
      <c r="N527" s="13"/>
      <c r="O527" s="13"/>
      <c r="P527" s="13"/>
      <c r="Q527" s="13"/>
      <c r="R527" s="13"/>
      <c r="S527" s="13"/>
      <c r="T527" s="13"/>
      <c r="U527" s="13"/>
      <c r="V527" s="13"/>
      <c r="W527" s="13"/>
      <c r="X527" s="24"/>
      <c r="Y527" s="13"/>
    </row>
    <row r="528">
      <c r="A528" s="13"/>
      <c r="B528" s="13"/>
      <c r="C528" s="25"/>
      <c r="D528" s="13"/>
      <c r="E528" s="13"/>
      <c r="F528" s="13"/>
      <c r="G528" s="13"/>
      <c r="H528" s="13"/>
      <c r="I528" s="13"/>
      <c r="J528" s="13"/>
      <c r="K528" s="13"/>
      <c r="L528" s="13"/>
      <c r="M528" s="13"/>
      <c r="N528" s="13"/>
      <c r="O528" s="13"/>
      <c r="P528" s="13"/>
      <c r="Q528" s="13"/>
      <c r="R528" s="13"/>
      <c r="S528" s="13"/>
      <c r="T528" s="13"/>
      <c r="U528" s="13"/>
      <c r="V528" s="13"/>
      <c r="W528" s="13"/>
      <c r="X528" s="24"/>
      <c r="Y528" s="13"/>
    </row>
    <row r="529">
      <c r="A529" s="13"/>
      <c r="B529" s="13"/>
      <c r="C529" s="25"/>
      <c r="D529" s="13"/>
      <c r="E529" s="13"/>
      <c r="F529" s="13"/>
      <c r="G529" s="13"/>
      <c r="H529" s="13"/>
      <c r="I529" s="13"/>
      <c r="J529" s="13"/>
      <c r="K529" s="13"/>
      <c r="L529" s="13"/>
      <c r="M529" s="13"/>
      <c r="N529" s="13"/>
      <c r="O529" s="13"/>
      <c r="P529" s="13"/>
      <c r="Q529" s="13"/>
      <c r="R529" s="13"/>
      <c r="S529" s="13"/>
      <c r="T529" s="13"/>
      <c r="U529" s="13"/>
      <c r="V529" s="13"/>
      <c r="W529" s="13"/>
      <c r="X529" s="24"/>
      <c r="Y529" s="13"/>
    </row>
    <row r="530">
      <c r="A530" s="13"/>
      <c r="B530" s="13"/>
      <c r="C530" s="25"/>
      <c r="D530" s="13"/>
      <c r="E530" s="13"/>
      <c r="F530" s="13"/>
      <c r="G530" s="13"/>
      <c r="H530" s="13"/>
      <c r="I530" s="13"/>
      <c r="J530" s="13"/>
      <c r="K530" s="13"/>
      <c r="L530" s="13"/>
      <c r="M530" s="13"/>
      <c r="N530" s="13"/>
      <c r="O530" s="13"/>
      <c r="P530" s="13"/>
      <c r="Q530" s="13"/>
      <c r="R530" s="13"/>
      <c r="S530" s="13"/>
      <c r="T530" s="13"/>
      <c r="U530" s="13"/>
      <c r="V530" s="13"/>
      <c r="W530" s="13"/>
      <c r="X530" s="24"/>
      <c r="Y530" s="13"/>
    </row>
    <row r="531">
      <c r="A531" s="13"/>
      <c r="B531" s="13"/>
      <c r="C531" s="25"/>
      <c r="D531" s="13"/>
      <c r="E531" s="13"/>
      <c r="F531" s="13"/>
      <c r="G531" s="13"/>
      <c r="H531" s="13"/>
      <c r="I531" s="13"/>
      <c r="J531" s="13"/>
      <c r="K531" s="13"/>
      <c r="L531" s="13"/>
      <c r="M531" s="13"/>
      <c r="N531" s="13"/>
      <c r="O531" s="13"/>
      <c r="P531" s="13"/>
      <c r="Q531" s="13"/>
      <c r="R531" s="13"/>
      <c r="S531" s="13"/>
      <c r="T531" s="13"/>
      <c r="U531" s="13"/>
      <c r="V531" s="13"/>
      <c r="W531" s="13"/>
      <c r="X531" s="24"/>
      <c r="Y531" s="13"/>
    </row>
    <row r="532">
      <c r="A532" s="13"/>
      <c r="B532" s="13"/>
      <c r="C532" s="25"/>
      <c r="D532" s="13"/>
      <c r="E532" s="13"/>
      <c r="F532" s="13"/>
      <c r="G532" s="13"/>
      <c r="H532" s="13"/>
      <c r="I532" s="13"/>
      <c r="J532" s="13"/>
      <c r="K532" s="13"/>
      <c r="L532" s="13"/>
      <c r="M532" s="13"/>
      <c r="N532" s="13"/>
      <c r="O532" s="13"/>
      <c r="P532" s="13"/>
      <c r="Q532" s="13"/>
      <c r="R532" s="13"/>
      <c r="S532" s="13"/>
      <c r="T532" s="13"/>
      <c r="U532" s="13"/>
      <c r="V532" s="13"/>
      <c r="W532" s="13"/>
      <c r="X532" s="24"/>
      <c r="Y532" s="13"/>
    </row>
    <row r="533">
      <c r="A533" s="13"/>
      <c r="B533" s="13"/>
      <c r="C533" s="25"/>
      <c r="D533" s="13"/>
      <c r="E533" s="13"/>
      <c r="F533" s="13"/>
      <c r="G533" s="13"/>
      <c r="H533" s="13"/>
      <c r="I533" s="13"/>
      <c r="J533" s="13"/>
      <c r="K533" s="13"/>
      <c r="L533" s="13"/>
      <c r="M533" s="13"/>
      <c r="N533" s="13"/>
      <c r="O533" s="13"/>
      <c r="P533" s="13"/>
      <c r="Q533" s="13"/>
      <c r="R533" s="13"/>
      <c r="S533" s="13"/>
      <c r="T533" s="13"/>
      <c r="U533" s="13"/>
      <c r="V533" s="13"/>
      <c r="W533" s="13"/>
      <c r="X533" s="24"/>
      <c r="Y533" s="13"/>
    </row>
    <row r="534">
      <c r="A534" s="13"/>
      <c r="B534" s="13"/>
      <c r="C534" s="25"/>
      <c r="D534" s="13"/>
      <c r="E534" s="13"/>
      <c r="F534" s="13"/>
      <c r="G534" s="13"/>
      <c r="H534" s="13"/>
      <c r="I534" s="13"/>
      <c r="J534" s="13"/>
      <c r="K534" s="13"/>
      <c r="L534" s="13"/>
      <c r="M534" s="13"/>
      <c r="N534" s="13"/>
      <c r="O534" s="13"/>
      <c r="P534" s="13"/>
      <c r="Q534" s="13"/>
      <c r="R534" s="13"/>
      <c r="S534" s="13"/>
      <c r="T534" s="13"/>
      <c r="U534" s="13"/>
      <c r="V534" s="13"/>
      <c r="W534" s="13"/>
      <c r="X534" s="24"/>
      <c r="Y534" s="13"/>
    </row>
    <row r="535">
      <c r="A535" s="13"/>
      <c r="B535" s="13"/>
      <c r="C535" s="25"/>
      <c r="D535" s="13"/>
      <c r="E535" s="13"/>
      <c r="F535" s="13"/>
      <c r="G535" s="13"/>
      <c r="H535" s="13"/>
      <c r="I535" s="13"/>
      <c r="J535" s="13"/>
      <c r="K535" s="13"/>
      <c r="L535" s="13"/>
      <c r="M535" s="13"/>
      <c r="N535" s="13"/>
      <c r="O535" s="13"/>
      <c r="P535" s="13"/>
      <c r="Q535" s="13"/>
      <c r="R535" s="13"/>
      <c r="S535" s="13"/>
      <c r="T535" s="13"/>
      <c r="U535" s="13"/>
      <c r="V535" s="13"/>
      <c r="W535" s="13"/>
      <c r="X535" s="24"/>
      <c r="Y535" s="13"/>
    </row>
    <row r="536">
      <c r="A536" s="13"/>
      <c r="B536" s="13"/>
      <c r="C536" s="25"/>
      <c r="D536" s="13"/>
      <c r="E536" s="13"/>
      <c r="F536" s="13"/>
      <c r="G536" s="13"/>
      <c r="H536" s="13"/>
      <c r="I536" s="13"/>
      <c r="J536" s="13"/>
      <c r="K536" s="13"/>
      <c r="L536" s="13"/>
      <c r="M536" s="13"/>
      <c r="N536" s="13"/>
      <c r="O536" s="13"/>
      <c r="P536" s="13"/>
      <c r="Q536" s="13"/>
      <c r="R536" s="13"/>
      <c r="S536" s="13"/>
      <c r="T536" s="13"/>
      <c r="U536" s="13"/>
      <c r="V536" s="13"/>
      <c r="W536" s="13"/>
      <c r="X536" s="24"/>
      <c r="Y536" s="13"/>
    </row>
    <row r="537">
      <c r="A537" s="13"/>
      <c r="B537" s="13"/>
      <c r="C537" s="25"/>
      <c r="D537" s="13"/>
      <c r="E537" s="13"/>
      <c r="F537" s="13"/>
      <c r="G537" s="13"/>
      <c r="H537" s="13"/>
      <c r="I537" s="13"/>
      <c r="J537" s="13"/>
      <c r="K537" s="13"/>
      <c r="L537" s="13"/>
      <c r="M537" s="13"/>
      <c r="N537" s="13"/>
      <c r="O537" s="13"/>
      <c r="P537" s="13"/>
      <c r="Q537" s="13"/>
      <c r="R537" s="13"/>
      <c r="S537" s="13"/>
      <c r="T537" s="13"/>
      <c r="U537" s="13"/>
      <c r="V537" s="13"/>
      <c r="W537" s="13"/>
      <c r="X537" s="24"/>
      <c r="Y537" s="13"/>
    </row>
    <row r="538">
      <c r="A538" s="13"/>
      <c r="B538" s="13"/>
      <c r="C538" s="25"/>
      <c r="D538" s="13"/>
      <c r="E538" s="13"/>
      <c r="F538" s="13"/>
      <c r="G538" s="13"/>
      <c r="H538" s="13"/>
      <c r="I538" s="13"/>
      <c r="J538" s="13"/>
      <c r="K538" s="13"/>
      <c r="L538" s="13"/>
      <c r="M538" s="13"/>
      <c r="N538" s="13"/>
      <c r="O538" s="13"/>
      <c r="P538" s="13"/>
      <c r="Q538" s="13"/>
      <c r="R538" s="13"/>
      <c r="S538" s="13"/>
      <c r="T538" s="13"/>
      <c r="U538" s="13"/>
      <c r="V538" s="13"/>
      <c r="W538" s="13"/>
      <c r="X538" s="24"/>
      <c r="Y538" s="13"/>
    </row>
    <row r="539">
      <c r="A539" s="13"/>
      <c r="B539" s="13"/>
      <c r="C539" s="25"/>
      <c r="D539" s="13"/>
      <c r="E539" s="13"/>
      <c r="F539" s="13"/>
      <c r="G539" s="13"/>
      <c r="H539" s="13"/>
      <c r="I539" s="13"/>
      <c r="J539" s="13"/>
      <c r="K539" s="13"/>
      <c r="L539" s="13"/>
      <c r="M539" s="13"/>
      <c r="N539" s="13"/>
      <c r="O539" s="13"/>
      <c r="P539" s="13"/>
      <c r="Q539" s="13"/>
      <c r="R539" s="13"/>
      <c r="S539" s="13"/>
      <c r="T539" s="13"/>
      <c r="U539" s="13"/>
      <c r="V539" s="13"/>
      <c r="W539" s="13"/>
      <c r="X539" s="24"/>
      <c r="Y539" s="13"/>
    </row>
    <row r="540">
      <c r="A540" s="13"/>
      <c r="B540" s="13"/>
      <c r="C540" s="25"/>
      <c r="D540" s="13"/>
      <c r="E540" s="13"/>
      <c r="F540" s="13"/>
      <c r="G540" s="13"/>
      <c r="H540" s="13"/>
      <c r="I540" s="13"/>
      <c r="J540" s="13"/>
      <c r="K540" s="13"/>
      <c r="L540" s="13"/>
      <c r="M540" s="13"/>
      <c r="N540" s="13"/>
      <c r="O540" s="13"/>
      <c r="P540" s="13"/>
      <c r="Q540" s="13"/>
      <c r="R540" s="13"/>
      <c r="S540" s="13"/>
      <c r="T540" s="13"/>
      <c r="U540" s="13"/>
      <c r="V540" s="13"/>
      <c r="W540" s="13"/>
      <c r="X540" s="24"/>
      <c r="Y540" s="13"/>
    </row>
    <row r="541">
      <c r="A541" s="13"/>
      <c r="B541" s="13"/>
      <c r="C541" s="25"/>
      <c r="D541" s="13"/>
      <c r="E541" s="13"/>
      <c r="F541" s="13"/>
      <c r="G541" s="13"/>
      <c r="H541" s="13"/>
      <c r="I541" s="13"/>
      <c r="J541" s="13"/>
      <c r="K541" s="13"/>
      <c r="L541" s="13"/>
      <c r="M541" s="13"/>
      <c r="N541" s="13"/>
      <c r="O541" s="13"/>
      <c r="P541" s="13"/>
      <c r="Q541" s="13"/>
      <c r="R541" s="13"/>
      <c r="S541" s="13"/>
      <c r="T541" s="13"/>
      <c r="U541" s="13"/>
      <c r="V541" s="13"/>
      <c r="W541" s="13"/>
      <c r="X541" s="24"/>
      <c r="Y541" s="13"/>
    </row>
    <row r="542">
      <c r="A542" s="13"/>
      <c r="B542" s="13"/>
      <c r="C542" s="25"/>
      <c r="D542" s="13"/>
      <c r="E542" s="13"/>
      <c r="F542" s="13"/>
      <c r="G542" s="13"/>
      <c r="H542" s="13"/>
      <c r="I542" s="13"/>
      <c r="J542" s="13"/>
      <c r="K542" s="13"/>
      <c r="L542" s="13"/>
      <c r="M542" s="13"/>
      <c r="N542" s="13"/>
      <c r="O542" s="13"/>
      <c r="P542" s="13"/>
      <c r="Q542" s="13"/>
      <c r="R542" s="13"/>
      <c r="S542" s="13"/>
      <c r="T542" s="13"/>
      <c r="U542" s="13"/>
      <c r="V542" s="13"/>
      <c r="W542" s="13"/>
      <c r="X542" s="24"/>
      <c r="Y542" s="13"/>
    </row>
    <row r="543">
      <c r="A543" s="13"/>
      <c r="B543" s="13"/>
      <c r="C543" s="25"/>
      <c r="D543" s="13"/>
      <c r="E543" s="13"/>
      <c r="F543" s="13"/>
      <c r="G543" s="13"/>
      <c r="H543" s="13"/>
      <c r="I543" s="13"/>
      <c r="J543" s="13"/>
      <c r="K543" s="13"/>
      <c r="L543" s="13"/>
      <c r="M543" s="13"/>
      <c r="N543" s="13"/>
      <c r="O543" s="13"/>
      <c r="P543" s="13"/>
      <c r="Q543" s="13"/>
      <c r="R543" s="13"/>
      <c r="S543" s="13"/>
      <c r="T543" s="13"/>
      <c r="U543" s="13"/>
      <c r="V543" s="13"/>
      <c r="W543" s="13"/>
      <c r="X543" s="24"/>
      <c r="Y543" s="13"/>
    </row>
    <row r="544">
      <c r="A544" s="13"/>
      <c r="B544" s="13"/>
      <c r="C544" s="25"/>
      <c r="D544" s="13"/>
      <c r="E544" s="13"/>
      <c r="F544" s="13"/>
      <c r="G544" s="13"/>
      <c r="H544" s="13"/>
      <c r="I544" s="13"/>
      <c r="J544" s="13"/>
      <c r="K544" s="13"/>
      <c r="L544" s="13"/>
      <c r="M544" s="13"/>
      <c r="N544" s="13"/>
      <c r="O544" s="13"/>
      <c r="P544" s="13"/>
      <c r="Q544" s="13"/>
      <c r="R544" s="13"/>
      <c r="S544" s="13"/>
      <c r="T544" s="13"/>
      <c r="U544" s="13"/>
      <c r="V544" s="13"/>
      <c r="W544" s="13"/>
      <c r="X544" s="24"/>
      <c r="Y544" s="13"/>
    </row>
    <row r="545">
      <c r="A545" s="13"/>
      <c r="B545" s="13"/>
      <c r="C545" s="25"/>
      <c r="D545" s="13"/>
      <c r="E545" s="13"/>
      <c r="F545" s="13"/>
      <c r="G545" s="13"/>
      <c r="H545" s="13"/>
      <c r="I545" s="13"/>
      <c r="J545" s="13"/>
      <c r="K545" s="13"/>
      <c r="L545" s="13"/>
      <c r="M545" s="13"/>
      <c r="N545" s="13"/>
      <c r="O545" s="13"/>
      <c r="P545" s="13"/>
      <c r="Q545" s="13"/>
      <c r="R545" s="13"/>
      <c r="S545" s="13"/>
      <c r="T545" s="13"/>
      <c r="U545" s="13"/>
      <c r="V545" s="13"/>
      <c r="W545" s="13"/>
      <c r="X545" s="24"/>
      <c r="Y545" s="13"/>
    </row>
    <row r="546">
      <c r="A546" s="13"/>
      <c r="B546" s="13"/>
      <c r="C546" s="25"/>
      <c r="D546" s="13"/>
      <c r="E546" s="13"/>
      <c r="F546" s="13"/>
      <c r="G546" s="13"/>
      <c r="H546" s="13"/>
      <c r="I546" s="13"/>
      <c r="J546" s="13"/>
      <c r="K546" s="13"/>
      <c r="L546" s="13"/>
      <c r="M546" s="13"/>
      <c r="N546" s="13"/>
      <c r="O546" s="13"/>
      <c r="P546" s="13"/>
      <c r="Q546" s="13"/>
      <c r="R546" s="13"/>
      <c r="S546" s="13"/>
      <c r="T546" s="13"/>
      <c r="U546" s="13"/>
      <c r="V546" s="13"/>
      <c r="W546" s="13"/>
      <c r="X546" s="24"/>
      <c r="Y546" s="13"/>
    </row>
    <row r="547">
      <c r="A547" s="13"/>
      <c r="B547" s="13"/>
      <c r="C547" s="25"/>
      <c r="D547" s="13"/>
      <c r="E547" s="13"/>
      <c r="F547" s="13"/>
      <c r="G547" s="13"/>
      <c r="H547" s="13"/>
      <c r="I547" s="13"/>
      <c r="J547" s="13"/>
      <c r="K547" s="13"/>
      <c r="L547" s="13"/>
      <c r="M547" s="13"/>
      <c r="N547" s="13"/>
      <c r="O547" s="13"/>
      <c r="P547" s="13"/>
      <c r="Q547" s="13"/>
      <c r="R547" s="13"/>
      <c r="S547" s="13"/>
      <c r="T547" s="13"/>
      <c r="U547" s="13"/>
      <c r="V547" s="13"/>
      <c r="W547" s="13"/>
      <c r="X547" s="24"/>
      <c r="Y547" s="13"/>
    </row>
    <row r="548">
      <c r="A548" s="13"/>
      <c r="B548" s="13"/>
      <c r="C548" s="25"/>
      <c r="D548" s="13"/>
      <c r="E548" s="13"/>
      <c r="F548" s="13"/>
      <c r="G548" s="13"/>
      <c r="H548" s="13"/>
      <c r="I548" s="13"/>
      <c r="J548" s="13"/>
      <c r="K548" s="13"/>
      <c r="L548" s="13"/>
      <c r="M548" s="13"/>
      <c r="N548" s="13"/>
      <c r="O548" s="13"/>
      <c r="P548" s="13"/>
      <c r="Q548" s="13"/>
      <c r="R548" s="13"/>
      <c r="S548" s="13"/>
      <c r="T548" s="13"/>
      <c r="U548" s="13"/>
      <c r="V548" s="13"/>
      <c r="W548" s="13"/>
      <c r="X548" s="24"/>
      <c r="Y548" s="13"/>
    </row>
    <row r="549">
      <c r="A549" s="13"/>
      <c r="B549" s="13"/>
      <c r="C549" s="25"/>
      <c r="D549" s="13"/>
      <c r="E549" s="13"/>
      <c r="F549" s="13"/>
      <c r="G549" s="13"/>
      <c r="H549" s="13"/>
      <c r="I549" s="13"/>
      <c r="J549" s="13"/>
      <c r="K549" s="13"/>
      <c r="L549" s="13"/>
      <c r="M549" s="13"/>
      <c r="N549" s="13"/>
      <c r="O549" s="13"/>
      <c r="P549" s="13"/>
      <c r="Q549" s="13"/>
      <c r="R549" s="13"/>
      <c r="S549" s="13"/>
      <c r="T549" s="13"/>
      <c r="U549" s="13"/>
      <c r="V549" s="13"/>
      <c r="W549" s="13"/>
      <c r="X549" s="24"/>
      <c r="Y549" s="13"/>
    </row>
    <row r="550">
      <c r="A550" s="13"/>
      <c r="B550" s="13"/>
      <c r="C550" s="25"/>
      <c r="D550" s="13"/>
      <c r="E550" s="13"/>
      <c r="F550" s="13"/>
      <c r="G550" s="13"/>
      <c r="H550" s="13"/>
      <c r="I550" s="13"/>
      <c r="J550" s="13"/>
      <c r="K550" s="13"/>
      <c r="L550" s="13"/>
      <c r="M550" s="13"/>
      <c r="N550" s="13"/>
      <c r="O550" s="13"/>
      <c r="P550" s="13"/>
      <c r="Q550" s="13"/>
      <c r="R550" s="13"/>
      <c r="S550" s="13"/>
      <c r="T550" s="13"/>
      <c r="U550" s="13"/>
      <c r="V550" s="13"/>
      <c r="W550" s="13"/>
      <c r="X550" s="24"/>
      <c r="Y550" s="13"/>
    </row>
    <row r="551">
      <c r="A551" s="13"/>
      <c r="B551" s="13"/>
      <c r="C551" s="25"/>
      <c r="D551" s="13"/>
      <c r="E551" s="13"/>
      <c r="F551" s="13"/>
      <c r="G551" s="13"/>
      <c r="H551" s="13"/>
      <c r="I551" s="13"/>
      <c r="J551" s="13"/>
      <c r="K551" s="13"/>
      <c r="L551" s="13"/>
      <c r="M551" s="13"/>
      <c r="N551" s="13"/>
      <c r="O551" s="13"/>
      <c r="P551" s="13"/>
      <c r="Q551" s="13"/>
      <c r="R551" s="13"/>
      <c r="S551" s="13"/>
      <c r="T551" s="13"/>
      <c r="U551" s="13"/>
      <c r="V551" s="13"/>
      <c r="W551" s="13"/>
      <c r="X551" s="24"/>
      <c r="Y551" s="13"/>
    </row>
    <row r="552">
      <c r="A552" s="13"/>
      <c r="B552" s="13"/>
      <c r="C552" s="25"/>
      <c r="D552" s="13"/>
      <c r="E552" s="13"/>
      <c r="F552" s="13"/>
      <c r="G552" s="13"/>
      <c r="H552" s="13"/>
      <c r="I552" s="13"/>
      <c r="J552" s="13"/>
      <c r="K552" s="13"/>
      <c r="L552" s="13"/>
      <c r="M552" s="13"/>
      <c r="N552" s="13"/>
      <c r="O552" s="13"/>
      <c r="P552" s="13"/>
      <c r="Q552" s="13"/>
      <c r="R552" s="13"/>
      <c r="S552" s="13"/>
      <c r="T552" s="13"/>
      <c r="U552" s="13"/>
      <c r="V552" s="13"/>
      <c r="W552" s="13"/>
      <c r="X552" s="24"/>
      <c r="Y552" s="13"/>
    </row>
    <row r="553">
      <c r="A553" s="13"/>
      <c r="B553" s="13"/>
      <c r="C553" s="25"/>
      <c r="D553" s="13"/>
      <c r="E553" s="13"/>
      <c r="F553" s="13"/>
      <c r="G553" s="13"/>
      <c r="H553" s="13"/>
      <c r="I553" s="13"/>
      <c r="J553" s="13"/>
      <c r="K553" s="13"/>
      <c r="L553" s="13"/>
      <c r="M553" s="13"/>
      <c r="N553" s="13"/>
      <c r="O553" s="13"/>
      <c r="P553" s="13"/>
      <c r="Q553" s="13"/>
      <c r="R553" s="13"/>
      <c r="S553" s="13"/>
      <c r="T553" s="13"/>
      <c r="U553" s="13"/>
      <c r="V553" s="13"/>
      <c r="W553" s="13"/>
      <c r="X553" s="24"/>
      <c r="Y553" s="13"/>
    </row>
    <row r="554">
      <c r="A554" s="13"/>
      <c r="B554" s="13"/>
      <c r="C554" s="25"/>
      <c r="D554" s="13"/>
      <c r="E554" s="13"/>
      <c r="F554" s="13"/>
      <c r="G554" s="13"/>
      <c r="H554" s="13"/>
      <c r="I554" s="13"/>
      <c r="J554" s="13"/>
      <c r="K554" s="13"/>
      <c r="L554" s="13"/>
      <c r="M554" s="13"/>
      <c r="N554" s="13"/>
      <c r="O554" s="13"/>
      <c r="P554" s="13"/>
      <c r="Q554" s="13"/>
      <c r="R554" s="13"/>
      <c r="S554" s="13"/>
      <c r="T554" s="13"/>
      <c r="U554" s="13"/>
      <c r="V554" s="13"/>
      <c r="W554" s="13"/>
      <c r="X554" s="24"/>
      <c r="Y554" s="13"/>
    </row>
    <row r="555">
      <c r="A555" s="13"/>
      <c r="B555" s="13"/>
      <c r="C555" s="25"/>
      <c r="D555" s="13"/>
      <c r="E555" s="13"/>
      <c r="F555" s="13"/>
      <c r="G555" s="13"/>
      <c r="H555" s="13"/>
      <c r="I555" s="13"/>
      <c r="J555" s="13"/>
      <c r="K555" s="13"/>
      <c r="L555" s="13"/>
      <c r="M555" s="13"/>
      <c r="N555" s="13"/>
      <c r="O555" s="13"/>
      <c r="P555" s="13"/>
      <c r="Q555" s="13"/>
      <c r="R555" s="13"/>
      <c r="S555" s="13"/>
      <c r="T555" s="13"/>
      <c r="U555" s="13"/>
      <c r="V555" s="13"/>
      <c r="W555" s="13"/>
      <c r="X555" s="24"/>
      <c r="Y555" s="13"/>
    </row>
    <row r="556">
      <c r="A556" s="13"/>
      <c r="B556" s="13"/>
      <c r="C556" s="25"/>
      <c r="D556" s="13"/>
      <c r="E556" s="13"/>
      <c r="F556" s="13"/>
      <c r="G556" s="13"/>
      <c r="H556" s="13"/>
      <c r="I556" s="13"/>
      <c r="J556" s="13"/>
      <c r="K556" s="13"/>
      <c r="L556" s="13"/>
      <c r="M556" s="13"/>
      <c r="N556" s="13"/>
      <c r="O556" s="13"/>
      <c r="P556" s="13"/>
      <c r="Q556" s="13"/>
      <c r="R556" s="13"/>
      <c r="S556" s="13"/>
      <c r="T556" s="13"/>
      <c r="U556" s="13"/>
      <c r="V556" s="13"/>
      <c r="W556" s="13"/>
      <c r="X556" s="24"/>
      <c r="Y556" s="13"/>
    </row>
    <row r="557">
      <c r="A557" s="13"/>
      <c r="B557" s="13"/>
      <c r="C557" s="25"/>
      <c r="D557" s="13"/>
      <c r="E557" s="13"/>
      <c r="F557" s="13"/>
      <c r="G557" s="13"/>
      <c r="H557" s="13"/>
      <c r="I557" s="13"/>
      <c r="J557" s="13"/>
      <c r="K557" s="13"/>
      <c r="L557" s="13"/>
      <c r="M557" s="13"/>
      <c r="N557" s="13"/>
      <c r="O557" s="13"/>
      <c r="P557" s="13"/>
      <c r="Q557" s="13"/>
      <c r="R557" s="13"/>
      <c r="S557" s="13"/>
      <c r="T557" s="13"/>
      <c r="U557" s="13"/>
      <c r="V557" s="13"/>
      <c r="W557" s="13"/>
      <c r="X557" s="24"/>
      <c r="Y557" s="13"/>
    </row>
    <row r="558">
      <c r="A558" s="13"/>
      <c r="B558" s="13"/>
      <c r="C558" s="25"/>
      <c r="D558" s="13"/>
      <c r="E558" s="13"/>
      <c r="F558" s="13"/>
      <c r="G558" s="13"/>
      <c r="H558" s="13"/>
      <c r="I558" s="13"/>
      <c r="J558" s="13"/>
      <c r="K558" s="13"/>
      <c r="L558" s="13"/>
      <c r="M558" s="13"/>
      <c r="N558" s="13"/>
      <c r="O558" s="13"/>
      <c r="P558" s="13"/>
      <c r="Q558" s="13"/>
      <c r="R558" s="13"/>
      <c r="S558" s="13"/>
      <c r="T558" s="13"/>
      <c r="U558" s="13"/>
      <c r="V558" s="13"/>
      <c r="W558" s="13"/>
      <c r="X558" s="24"/>
      <c r="Y558" s="13"/>
    </row>
    <row r="559">
      <c r="A559" s="13"/>
      <c r="B559" s="13"/>
      <c r="C559" s="25"/>
      <c r="D559" s="13"/>
      <c r="E559" s="13"/>
      <c r="F559" s="13"/>
      <c r="G559" s="13"/>
      <c r="H559" s="13"/>
      <c r="I559" s="13"/>
      <c r="J559" s="13"/>
      <c r="K559" s="13"/>
      <c r="L559" s="13"/>
      <c r="M559" s="13"/>
      <c r="N559" s="13"/>
      <c r="O559" s="13"/>
      <c r="P559" s="13"/>
      <c r="Q559" s="13"/>
      <c r="R559" s="13"/>
      <c r="S559" s="13"/>
      <c r="T559" s="13"/>
      <c r="U559" s="13"/>
      <c r="V559" s="13"/>
      <c r="W559" s="13"/>
      <c r="X559" s="24"/>
      <c r="Y559" s="13"/>
    </row>
    <row r="560">
      <c r="A560" s="13"/>
      <c r="B560" s="13"/>
      <c r="C560" s="25"/>
      <c r="D560" s="13"/>
      <c r="E560" s="13"/>
      <c r="F560" s="13"/>
      <c r="G560" s="13"/>
      <c r="H560" s="13"/>
      <c r="I560" s="13"/>
      <c r="J560" s="13"/>
      <c r="K560" s="13"/>
      <c r="L560" s="13"/>
      <c r="M560" s="13"/>
      <c r="N560" s="13"/>
      <c r="O560" s="13"/>
      <c r="P560" s="13"/>
      <c r="Q560" s="13"/>
      <c r="R560" s="13"/>
      <c r="S560" s="13"/>
      <c r="T560" s="13"/>
      <c r="U560" s="13"/>
      <c r="V560" s="13"/>
      <c r="W560" s="13"/>
      <c r="X560" s="24"/>
      <c r="Y560" s="13"/>
    </row>
    <row r="561">
      <c r="A561" s="13"/>
      <c r="B561" s="13"/>
      <c r="C561" s="25"/>
      <c r="D561" s="13"/>
      <c r="E561" s="13"/>
      <c r="F561" s="13"/>
      <c r="G561" s="13"/>
      <c r="H561" s="13"/>
      <c r="I561" s="13"/>
      <c r="J561" s="13"/>
      <c r="K561" s="13"/>
      <c r="L561" s="13"/>
      <c r="M561" s="13"/>
      <c r="N561" s="13"/>
      <c r="O561" s="13"/>
      <c r="P561" s="13"/>
      <c r="Q561" s="13"/>
      <c r="R561" s="13"/>
      <c r="S561" s="13"/>
      <c r="T561" s="13"/>
      <c r="U561" s="13"/>
      <c r="V561" s="13"/>
      <c r="W561" s="13"/>
      <c r="X561" s="24"/>
      <c r="Y561" s="13"/>
    </row>
    <row r="562">
      <c r="A562" s="13"/>
      <c r="B562" s="13"/>
      <c r="C562" s="25"/>
      <c r="D562" s="13"/>
      <c r="E562" s="13"/>
      <c r="F562" s="13"/>
      <c r="G562" s="13"/>
      <c r="H562" s="13"/>
      <c r="I562" s="13"/>
      <c r="J562" s="13"/>
      <c r="K562" s="13"/>
      <c r="L562" s="13"/>
      <c r="M562" s="13"/>
      <c r="N562" s="13"/>
      <c r="O562" s="13"/>
      <c r="P562" s="13"/>
      <c r="Q562" s="13"/>
      <c r="R562" s="13"/>
      <c r="S562" s="13"/>
      <c r="T562" s="13"/>
      <c r="U562" s="13"/>
      <c r="V562" s="13"/>
      <c r="W562" s="13"/>
      <c r="X562" s="24"/>
      <c r="Y562" s="13"/>
    </row>
    <row r="563">
      <c r="A563" s="13"/>
      <c r="B563" s="13"/>
      <c r="C563" s="25"/>
      <c r="D563" s="13"/>
      <c r="E563" s="13"/>
      <c r="F563" s="13"/>
      <c r="G563" s="13"/>
      <c r="H563" s="13"/>
      <c r="I563" s="13"/>
      <c r="J563" s="13"/>
      <c r="K563" s="13"/>
      <c r="L563" s="13"/>
      <c r="M563" s="13"/>
      <c r="N563" s="13"/>
      <c r="O563" s="13"/>
      <c r="P563" s="13"/>
      <c r="Q563" s="13"/>
      <c r="R563" s="13"/>
      <c r="S563" s="13"/>
      <c r="T563" s="13"/>
      <c r="U563" s="13"/>
      <c r="V563" s="13"/>
      <c r="W563" s="13"/>
      <c r="X563" s="24"/>
      <c r="Y563" s="13"/>
    </row>
    <row r="564">
      <c r="A564" s="13"/>
      <c r="B564" s="13"/>
      <c r="C564" s="25"/>
      <c r="D564" s="13"/>
      <c r="E564" s="13"/>
      <c r="F564" s="13"/>
      <c r="G564" s="13"/>
      <c r="H564" s="13"/>
      <c r="I564" s="13"/>
      <c r="J564" s="13"/>
      <c r="K564" s="13"/>
      <c r="L564" s="13"/>
      <c r="M564" s="13"/>
      <c r="N564" s="13"/>
      <c r="O564" s="13"/>
      <c r="P564" s="13"/>
      <c r="Q564" s="13"/>
      <c r="R564" s="13"/>
      <c r="S564" s="13"/>
      <c r="T564" s="13"/>
      <c r="U564" s="13"/>
      <c r="V564" s="13"/>
      <c r="W564" s="13"/>
      <c r="X564" s="24"/>
      <c r="Y564" s="13"/>
    </row>
    <row r="565">
      <c r="A565" s="13"/>
      <c r="B565" s="13"/>
      <c r="C565" s="25"/>
      <c r="D565" s="13"/>
      <c r="E565" s="13"/>
      <c r="F565" s="13"/>
      <c r="G565" s="13"/>
      <c r="H565" s="13"/>
      <c r="I565" s="13"/>
      <c r="J565" s="13"/>
      <c r="K565" s="13"/>
      <c r="L565" s="13"/>
      <c r="M565" s="13"/>
      <c r="N565" s="13"/>
      <c r="O565" s="13"/>
      <c r="P565" s="13"/>
      <c r="Q565" s="13"/>
      <c r="R565" s="13"/>
      <c r="S565" s="13"/>
      <c r="T565" s="13"/>
      <c r="U565" s="13"/>
      <c r="V565" s="13"/>
      <c r="W565" s="13"/>
      <c r="X565" s="24"/>
      <c r="Y565" s="13"/>
    </row>
    <row r="566">
      <c r="A566" s="13"/>
      <c r="B566" s="13"/>
      <c r="C566" s="25"/>
      <c r="D566" s="13"/>
      <c r="E566" s="13"/>
      <c r="F566" s="13"/>
      <c r="G566" s="13"/>
      <c r="H566" s="13"/>
      <c r="I566" s="13"/>
      <c r="J566" s="13"/>
      <c r="K566" s="13"/>
      <c r="L566" s="13"/>
      <c r="M566" s="13"/>
      <c r="N566" s="13"/>
      <c r="O566" s="13"/>
      <c r="P566" s="13"/>
      <c r="Q566" s="13"/>
      <c r="R566" s="13"/>
      <c r="S566" s="13"/>
      <c r="T566" s="13"/>
      <c r="U566" s="13"/>
      <c r="V566" s="13"/>
      <c r="W566" s="13"/>
      <c r="X566" s="24"/>
      <c r="Y566" s="13"/>
    </row>
    <row r="567">
      <c r="A567" s="13"/>
      <c r="B567" s="13"/>
      <c r="C567" s="25"/>
      <c r="D567" s="13"/>
      <c r="E567" s="13"/>
      <c r="F567" s="13"/>
      <c r="G567" s="13"/>
      <c r="H567" s="13"/>
      <c r="I567" s="13"/>
      <c r="J567" s="13"/>
      <c r="K567" s="13"/>
      <c r="L567" s="13"/>
      <c r="M567" s="13"/>
      <c r="N567" s="13"/>
      <c r="O567" s="13"/>
      <c r="P567" s="13"/>
      <c r="Q567" s="13"/>
      <c r="R567" s="13"/>
      <c r="S567" s="13"/>
      <c r="T567" s="13"/>
      <c r="U567" s="13"/>
      <c r="V567" s="13"/>
      <c r="W567" s="13"/>
      <c r="X567" s="24"/>
      <c r="Y567" s="13"/>
    </row>
    <row r="568">
      <c r="A568" s="13"/>
      <c r="B568" s="13"/>
      <c r="C568" s="25"/>
      <c r="D568" s="13"/>
      <c r="E568" s="13"/>
      <c r="F568" s="13"/>
      <c r="G568" s="13"/>
      <c r="H568" s="13"/>
      <c r="I568" s="13"/>
      <c r="J568" s="13"/>
      <c r="K568" s="13"/>
      <c r="L568" s="13"/>
      <c r="M568" s="13"/>
      <c r="N568" s="13"/>
      <c r="O568" s="13"/>
      <c r="P568" s="13"/>
      <c r="Q568" s="13"/>
      <c r="R568" s="13"/>
      <c r="S568" s="13"/>
      <c r="T568" s="13"/>
      <c r="U568" s="13"/>
      <c r="V568" s="13"/>
      <c r="W568" s="13"/>
      <c r="X568" s="24"/>
      <c r="Y568" s="13"/>
    </row>
    <row r="569">
      <c r="A569" s="13"/>
      <c r="B569" s="13"/>
      <c r="C569" s="25"/>
      <c r="D569" s="13"/>
      <c r="E569" s="13"/>
      <c r="F569" s="13"/>
      <c r="G569" s="13"/>
      <c r="H569" s="13"/>
      <c r="I569" s="13"/>
      <c r="J569" s="13"/>
      <c r="K569" s="13"/>
      <c r="L569" s="13"/>
      <c r="M569" s="13"/>
      <c r="N569" s="13"/>
      <c r="O569" s="13"/>
      <c r="P569" s="13"/>
      <c r="Q569" s="13"/>
      <c r="R569" s="13"/>
      <c r="S569" s="13"/>
      <c r="T569" s="13"/>
      <c r="U569" s="13"/>
      <c r="V569" s="13"/>
      <c r="W569" s="13"/>
      <c r="X569" s="24"/>
      <c r="Y569" s="13"/>
    </row>
    <row r="570">
      <c r="A570" s="13"/>
      <c r="B570" s="13"/>
      <c r="C570" s="25"/>
      <c r="D570" s="13"/>
      <c r="E570" s="13"/>
      <c r="F570" s="13"/>
      <c r="G570" s="13"/>
      <c r="H570" s="13"/>
      <c r="I570" s="13"/>
      <c r="J570" s="13"/>
      <c r="K570" s="13"/>
      <c r="L570" s="13"/>
      <c r="M570" s="13"/>
      <c r="N570" s="13"/>
      <c r="O570" s="13"/>
      <c r="P570" s="13"/>
      <c r="Q570" s="13"/>
      <c r="R570" s="13"/>
      <c r="S570" s="13"/>
      <c r="T570" s="13"/>
      <c r="U570" s="13"/>
      <c r="V570" s="13"/>
      <c r="W570" s="13"/>
      <c r="X570" s="24"/>
      <c r="Y570" s="13"/>
    </row>
    <row r="571">
      <c r="A571" s="13"/>
      <c r="B571" s="13"/>
      <c r="C571" s="25"/>
      <c r="D571" s="13"/>
      <c r="E571" s="13"/>
      <c r="F571" s="13"/>
      <c r="G571" s="13"/>
      <c r="H571" s="13"/>
      <c r="I571" s="13"/>
      <c r="J571" s="13"/>
      <c r="K571" s="13"/>
      <c r="L571" s="13"/>
      <c r="M571" s="13"/>
      <c r="N571" s="13"/>
      <c r="O571" s="13"/>
      <c r="P571" s="13"/>
      <c r="Q571" s="13"/>
      <c r="R571" s="13"/>
      <c r="S571" s="13"/>
      <c r="T571" s="13"/>
      <c r="U571" s="13"/>
      <c r="V571" s="13"/>
      <c r="W571" s="13"/>
      <c r="X571" s="24"/>
      <c r="Y571" s="13"/>
    </row>
    <row r="572">
      <c r="A572" s="13"/>
      <c r="B572" s="13"/>
      <c r="C572" s="25"/>
      <c r="D572" s="13"/>
      <c r="E572" s="13"/>
      <c r="F572" s="13"/>
      <c r="G572" s="13"/>
      <c r="H572" s="13"/>
      <c r="I572" s="13"/>
      <c r="J572" s="13"/>
      <c r="K572" s="13"/>
      <c r="L572" s="13"/>
      <c r="M572" s="13"/>
      <c r="N572" s="13"/>
      <c r="O572" s="13"/>
      <c r="P572" s="13"/>
      <c r="Q572" s="13"/>
      <c r="R572" s="13"/>
      <c r="S572" s="13"/>
      <c r="T572" s="13"/>
      <c r="U572" s="13"/>
      <c r="V572" s="13"/>
      <c r="W572" s="13"/>
      <c r="X572" s="24"/>
      <c r="Y572" s="13"/>
    </row>
    <row r="573">
      <c r="A573" s="13"/>
      <c r="B573" s="13"/>
      <c r="C573" s="25"/>
      <c r="D573" s="13"/>
      <c r="E573" s="13"/>
      <c r="F573" s="13"/>
      <c r="G573" s="13"/>
      <c r="H573" s="13"/>
      <c r="I573" s="13"/>
      <c r="J573" s="13"/>
      <c r="K573" s="13"/>
      <c r="L573" s="13"/>
      <c r="M573" s="13"/>
      <c r="N573" s="13"/>
      <c r="O573" s="13"/>
      <c r="P573" s="13"/>
      <c r="Q573" s="13"/>
      <c r="R573" s="13"/>
      <c r="S573" s="13"/>
      <c r="T573" s="13"/>
      <c r="U573" s="13"/>
      <c r="V573" s="13"/>
      <c r="W573" s="13"/>
      <c r="X573" s="24"/>
      <c r="Y573" s="13"/>
    </row>
    <row r="574">
      <c r="A574" s="13"/>
      <c r="B574" s="13"/>
      <c r="C574" s="25"/>
      <c r="D574" s="13"/>
      <c r="E574" s="13"/>
      <c r="F574" s="13"/>
      <c r="G574" s="13"/>
      <c r="H574" s="13"/>
      <c r="I574" s="13"/>
      <c r="J574" s="13"/>
      <c r="K574" s="13"/>
      <c r="L574" s="13"/>
      <c r="M574" s="13"/>
      <c r="N574" s="13"/>
      <c r="O574" s="13"/>
      <c r="P574" s="13"/>
      <c r="Q574" s="13"/>
      <c r="R574" s="13"/>
      <c r="S574" s="13"/>
      <c r="T574" s="13"/>
      <c r="U574" s="13"/>
      <c r="V574" s="13"/>
      <c r="W574" s="13"/>
      <c r="X574" s="24"/>
      <c r="Y574" s="13"/>
    </row>
    <row r="575">
      <c r="A575" s="13"/>
      <c r="B575" s="13"/>
      <c r="C575" s="25"/>
      <c r="D575" s="13"/>
      <c r="E575" s="13"/>
      <c r="F575" s="13"/>
      <c r="G575" s="13"/>
      <c r="H575" s="13"/>
      <c r="I575" s="13"/>
      <c r="J575" s="13"/>
      <c r="K575" s="13"/>
      <c r="L575" s="13"/>
      <c r="M575" s="13"/>
      <c r="N575" s="13"/>
      <c r="O575" s="13"/>
      <c r="P575" s="13"/>
      <c r="Q575" s="13"/>
      <c r="R575" s="13"/>
      <c r="S575" s="13"/>
      <c r="T575" s="13"/>
      <c r="U575" s="13"/>
      <c r="V575" s="13"/>
      <c r="W575" s="13"/>
      <c r="X575" s="24"/>
      <c r="Y575" s="13"/>
    </row>
    <row r="576">
      <c r="A576" s="13"/>
      <c r="B576" s="13"/>
      <c r="C576" s="25"/>
      <c r="D576" s="13"/>
      <c r="E576" s="13"/>
      <c r="F576" s="13"/>
      <c r="G576" s="13"/>
      <c r="H576" s="13"/>
      <c r="I576" s="13"/>
      <c r="J576" s="13"/>
      <c r="K576" s="13"/>
      <c r="L576" s="13"/>
      <c r="M576" s="13"/>
      <c r="N576" s="13"/>
      <c r="O576" s="13"/>
      <c r="P576" s="13"/>
      <c r="Q576" s="13"/>
      <c r="R576" s="13"/>
      <c r="S576" s="13"/>
      <c r="T576" s="13"/>
      <c r="U576" s="13"/>
      <c r="V576" s="13"/>
      <c r="W576" s="13"/>
      <c r="X576" s="24"/>
      <c r="Y576" s="13"/>
    </row>
    <row r="577">
      <c r="A577" s="13"/>
      <c r="B577" s="13"/>
      <c r="C577" s="25"/>
      <c r="D577" s="13"/>
      <c r="E577" s="13"/>
      <c r="F577" s="13"/>
      <c r="G577" s="13"/>
      <c r="H577" s="13"/>
      <c r="I577" s="13"/>
      <c r="J577" s="13"/>
      <c r="K577" s="13"/>
      <c r="L577" s="13"/>
      <c r="M577" s="13"/>
      <c r="N577" s="13"/>
      <c r="O577" s="13"/>
      <c r="P577" s="13"/>
      <c r="Q577" s="13"/>
      <c r="R577" s="13"/>
      <c r="S577" s="13"/>
      <c r="T577" s="13"/>
      <c r="U577" s="13"/>
      <c r="V577" s="13"/>
      <c r="W577" s="13"/>
      <c r="X577" s="24"/>
      <c r="Y577" s="13"/>
    </row>
    <row r="578">
      <c r="A578" s="13"/>
      <c r="B578" s="13"/>
      <c r="C578" s="25"/>
      <c r="D578" s="13"/>
      <c r="E578" s="13"/>
      <c r="F578" s="13"/>
      <c r="G578" s="13"/>
      <c r="H578" s="13"/>
      <c r="I578" s="13"/>
      <c r="J578" s="13"/>
      <c r="K578" s="13"/>
      <c r="L578" s="13"/>
      <c r="M578" s="13"/>
      <c r="N578" s="13"/>
      <c r="O578" s="13"/>
      <c r="P578" s="13"/>
      <c r="Q578" s="13"/>
      <c r="R578" s="13"/>
      <c r="S578" s="13"/>
      <c r="T578" s="13"/>
      <c r="U578" s="13"/>
      <c r="V578" s="13"/>
      <c r="W578" s="13"/>
      <c r="X578" s="24"/>
      <c r="Y578" s="13"/>
    </row>
    <row r="579">
      <c r="A579" s="13"/>
      <c r="B579" s="13"/>
      <c r="C579" s="25"/>
      <c r="D579" s="13"/>
      <c r="E579" s="13"/>
      <c r="F579" s="13"/>
      <c r="G579" s="13"/>
      <c r="H579" s="13"/>
      <c r="I579" s="13"/>
      <c r="J579" s="13"/>
      <c r="K579" s="13"/>
      <c r="L579" s="13"/>
      <c r="M579" s="13"/>
      <c r="N579" s="13"/>
      <c r="O579" s="13"/>
      <c r="P579" s="13"/>
      <c r="Q579" s="13"/>
      <c r="R579" s="13"/>
      <c r="S579" s="13"/>
      <c r="T579" s="13"/>
      <c r="U579" s="13"/>
      <c r="V579" s="13"/>
      <c r="W579" s="13"/>
      <c r="X579" s="24"/>
      <c r="Y579" s="13"/>
    </row>
    <row r="580">
      <c r="A580" s="13"/>
      <c r="B580" s="13"/>
      <c r="C580" s="25"/>
      <c r="D580" s="13"/>
      <c r="E580" s="13"/>
      <c r="F580" s="13"/>
      <c r="G580" s="13"/>
      <c r="H580" s="13"/>
      <c r="I580" s="13"/>
      <c r="J580" s="13"/>
      <c r="K580" s="13"/>
      <c r="L580" s="13"/>
      <c r="M580" s="13"/>
      <c r="N580" s="13"/>
      <c r="O580" s="13"/>
      <c r="P580" s="13"/>
      <c r="Q580" s="13"/>
      <c r="R580" s="13"/>
      <c r="S580" s="13"/>
      <c r="T580" s="13"/>
      <c r="U580" s="13"/>
      <c r="V580" s="13"/>
      <c r="W580" s="13"/>
      <c r="X580" s="24"/>
      <c r="Y580" s="13"/>
    </row>
    <row r="581">
      <c r="A581" s="13"/>
      <c r="B581" s="13"/>
      <c r="C581" s="25"/>
      <c r="D581" s="13"/>
      <c r="E581" s="13"/>
      <c r="F581" s="13"/>
      <c r="G581" s="13"/>
      <c r="H581" s="13"/>
      <c r="I581" s="13"/>
      <c r="J581" s="13"/>
      <c r="K581" s="13"/>
      <c r="L581" s="13"/>
      <c r="M581" s="13"/>
      <c r="N581" s="13"/>
      <c r="O581" s="13"/>
      <c r="P581" s="13"/>
      <c r="Q581" s="13"/>
      <c r="R581" s="13"/>
      <c r="S581" s="13"/>
      <c r="T581" s="13"/>
      <c r="U581" s="13"/>
      <c r="V581" s="13"/>
      <c r="W581" s="13"/>
      <c r="X581" s="24"/>
      <c r="Y581" s="13"/>
    </row>
    <row r="582">
      <c r="A582" s="13"/>
      <c r="B582" s="13"/>
      <c r="C582" s="25"/>
      <c r="D582" s="13"/>
      <c r="E582" s="13"/>
      <c r="F582" s="13"/>
      <c r="G582" s="13"/>
      <c r="H582" s="13"/>
      <c r="I582" s="13"/>
      <c r="J582" s="13"/>
      <c r="K582" s="13"/>
      <c r="L582" s="13"/>
      <c r="M582" s="13"/>
      <c r="N582" s="13"/>
      <c r="O582" s="13"/>
      <c r="P582" s="13"/>
      <c r="Q582" s="13"/>
      <c r="R582" s="13"/>
      <c r="S582" s="13"/>
      <c r="T582" s="13"/>
      <c r="U582" s="13"/>
      <c r="V582" s="13"/>
      <c r="W582" s="13"/>
      <c r="X582" s="24"/>
      <c r="Y582" s="13"/>
    </row>
    <row r="583">
      <c r="A583" s="13"/>
      <c r="B583" s="13"/>
      <c r="C583" s="25"/>
      <c r="D583" s="13"/>
      <c r="E583" s="13"/>
      <c r="F583" s="13"/>
      <c r="G583" s="13"/>
      <c r="H583" s="13"/>
      <c r="I583" s="13"/>
      <c r="J583" s="13"/>
      <c r="K583" s="13"/>
      <c r="L583" s="13"/>
      <c r="M583" s="13"/>
      <c r="N583" s="13"/>
      <c r="O583" s="13"/>
      <c r="P583" s="13"/>
      <c r="Q583" s="13"/>
      <c r="R583" s="13"/>
      <c r="S583" s="13"/>
      <c r="T583" s="13"/>
      <c r="U583" s="13"/>
      <c r="V583" s="13"/>
      <c r="W583" s="13"/>
      <c r="X583" s="24"/>
      <c r="Y583" s="13"/>
    </row>
    <row r="584">
      <c r="A584" s="13"/>
      <c r="B584" s="13"/>
      <c r="C584" s="25"/>
      <c r="D584" s="13"/>
      <c r="E584" s="13"/>
      <c r="F584" s="13"/>
      <c r="G584" s="13"/>
      <c r="H584" s="13"/>
      <c r="I584" s="13"/>
      <c r="J584" s="13"/>
      <c r="K584" s="13"/>
      <c r="L584" s="13"/>
      <c r="M584" s="13"/>
      <c r="N584" s="13"/>
      <c r="O584" s="13"/>
      <c r="P584" s="13"/>
      <c r="Q584" s="13"/>
      <c r="R584" s="13"/>
      <c r="S584" s="13"/>
      <c r="T584" s="13"/>
      <c r="U584" s="13"/>
      <c r="V584" s="13"/>
      <c r="W584" s="13"/>
      <c r="X584" s="24"/>
      <c r="Y584" s="13"/>
    </row>
    <row r="585">
      <c r="A585" s="13"/>
      <c r="B585" s="13"/>
      <c r="C585" s="25"/>
      <c r="D585" s="13"/>
      <c r="E585" s="13"/>
      <c r="F585" s="13"/>
      <c r="G585" s="13"/>
      <c r="H585" s="13"/>
      <c r="I585" s="13"/>
      <c r="J585" s="13"/>
      <c r="K585" s="13"/>
      <c r="L585" s="13"/>
      <c r="M585" s="13"/>
      <c r="N585" s="13"/>
      <c r="O585" s="13"/>
      <c r="P585" s="13"/>
      <c r="Q585" s="13"/>
      <c r="R585" s="13"/>
      <c r="S585" s="13"/>
      <c r="T585" s="13"/>
      <c r="U585" s="13"/>
      <c r="V585" s="13"/>
      <c r="W585" s="13"/>
      <c r="X585" s="24"/>
      <c r="Y585" s="13"/>
    </row>
    <row r="586">
      <c r="A586" s="13"/>
      <c r="B586" s="13"/>
      <c r="C586" s="25"/>
      <c r="D586" s="13"/>
      <c r="E586" s="13"/>
      <c r="F586" s="13"/>
      <c r="G586" s="13"/>
      <c r="H586" s="13"/>
      <c r="I586" s="13"/>
      <c r="J586" s="13"/>
      <c r="K586" s="13"/>
      <c r="L586" s="13"/>
      <c r="M586" s="13"/>
      <c r="N586" s="13"/>
      <c r="O586" s="13"/>
      <c r="P586" s="13"/>
      <c r="Q586" s="13"/>
      <c r="R586" s="13"/>
      <c r="S586" s="13"/>
      <c r="T586" s="13"/>
      <c r="U586" s="13"/>
      <c r="V586" s="13"/>
      <c r="W586" s="13"/>
      <c r="X586" s="24"/>
      <c r="Y586" s="13"/>
    </row>
    <row r="587">
      <c r="A587" s="13"/>
      <c r="B587" s="13"/>
      <c r="C587" s="25"/>
      <c r="D587" s="13"/>
      <c r="E587" s="13"/>
      <c r="F587" s="13"/>
      <c r="G587" s="13"/>
      <c r="H587" s="13"/>
      <c r="I587" s="13"/>
      <c r="J587" s="13"/>
      <c r="K587" s="13"/>
      <c r="L587" s="13"/>
      <c r="M587" s="13"/>
      <c r="N587" s="13"/>
      <c r="O587" s="13"/>
      <c r="P587" s="13"/>
      <c r="Q587" s="13"/>
      <c r="R587" s="13"/>
      <c r="S587" s="13"/>
      <c r="T587" s="13"/>
      <c r="U587" s="13"/>
      <c r="V587" s="13"/>
      <c r="W587" s="13"/>
      <c r="X587" s="24"/>
      <c r="Y587" s="13"/>
    </row>
    <row r="588">
      <c r="A588" s="13"/>
      <c r="B588" s="13"/>
      <c r="C588" s="25"/>
      <c r="D588" s="13"/>
      <c r="E588" s="13"/>
      <c r="F588" s="13"/>
      <c r="G588" s="13"/>
      <c r="H588" s="13"/>
      <c r="I588" s="13"/>
      <c r="J588" s="13"/>
      <c r="K588" s="13"/>
      <c r="L588" s="13"/>
      <c r="M588" s="13"/>
      <c r="N588" s="13"/>
      <c r="O588" s="13"/>
      <c r="P588" s="13"/>
      <c r="Q588" s="13"/>
      <c r="R588" s="13"/>
      <c r="S588" s="13"/>
      <c r="T588" s="13"/>
      <c r="U588" s="13"/>
      <c r="V588" s="13"/>
      <c r="W588" s="13"/>
      <c r="X588" s="24"/>
      <c r="Y588" s="13"/>
    </row>
    <row r="589">
      <c r="A589" s="13"/>
      <c r="B589" s="13"/>
      <c r="C589" s="25"/>
      <c r="D589" s="13"/>
      <c r="E589" s="13"/>
      <c r="F589" s="13"/>
      <c r="G589" s="13"/>
      <c r="H589" s="13"/>
      <c r="I589" s="13"/>
      <c r="J589" s="13"/>
      <c r="K589" s="13"/>
      <c r="L589" s="13"/>
      <c r="M589" s="13"/>
      <c r="N589" s="13"/>
      <c r="O589" s="13"/>
      <c r="P589" s="13"/>
      <c r="Q589" s="13"/>
      <c r="R589" s="13"/>
      <c r="S589" s="13"/>
      <c r="T589" s="13"/>
      <c r="U589" s="13"/>
      <c r="V589" s="13"/>
      <c r="W589" s="13"/>
      <c r="X589" s="24"/>
      <c r="Y589" s="13"/>
    </row>
    <row r="590">
      <c r="A590" s="13"/>
      <c r="B590" s="13"/>
      <c r="C590" s="25"/>
      <c r="D590" s="13"/>
      <c r="E590" s="13"/>
      <c r="F590" s="13"/>
      <c r="G590" s="13"/>
      <c r="H590" s="13"/>
      <c r="I590" s="13"/>
      <c r="J590" s="13"/>
      <c r="K590" s="13"/>
      <c r="L590" s="13"/>
      <c r="M590" s="13"/>
      <c r="N590" s="13"/>
      <c r="O590" s="13"/>
      <c r="P590" s="13"/>
      <c r="Q590" s="13"/>
      <c r="R590" s="13"/>
      <c r="S590" s="13"/>
      <c r="T590" s="13"/>
      <c r="U590" s="13"/>
      <c r="V590" s="13"/>
      <c r="W590" s="13"/>
      <c r="X590" s="24"/>
      <c r="Y590" s="13"/>
    </row>
    <row r="591">
      <c r="A591" s="13"/>
      <c r="B591" s="13"/>
      <c r="C591" s="25"/>
      <c r="D591" s="13"/>
      <c r="E591" s="13"/>
      <c r="F591" s="13"/>
      <c r="G591" s="13"/>
      <c r="H591" s="13"/>
      <c r="I591" s="13"/>
      <c r="J591" s="13"/>
      <c r="K591" s="13"/>
      <c r="L591" s="13"/>
      <c r="M591" s="13"/>
      <c r="N591" s="13"/>
      <c r="O591" s="13"/>
      <c r="P591" s="13"/>
      <c r="Q591" s="13"/>
      <c r="R591" s="13"/>
      <c r="S591" s="13"/>
      <c r="T591" s="13"/>
      <c r="U591" s="13"/>
      <c r="V591" s="13"/>
      <c r="W591" s="13"/>
      <c r="X591" s="24"/>
      <c r="Y591" s="13"/>
    </row>
    <row r="592">
      <c r="A592" s="13"/>
      <c r="B592" s="13"/>
      <c r="C592" s="25"/>
      <c r="D592" s="13"/>
      <c r="E592" s="13"/>
      <c r="F592" s="13"/>
      <c r="G592" s="13"/>
      <c r="H592" s="13"/>
      <c r="I592" s="13"/>
      <c r="J592" s="13"/>
      <c r="K592" s="13"/>
      <c r="L592" s="13"/>
      <c r="M592" s="13"/>
      <c r="N592" s="13"/>
      <c r="O592" s="13"/>
      <c r="P592" s="13"/>
      <c r="Q592" s="13"/>
      <c r="R592" s="13"/>
      <c r="S592" s="13"/>
      <c r="T592" s="13"/>
      <c r="U592" s="13"/>
      <c r="V592" s="13"/>
      <c r="W592" s="13"/>
      <c r="X592" s="24"/>
      <c r="Y592" s="13"/>
    </row>
    <row r="593">
      <c r="A593" s="13"/>
      <c r="B593" s="13"/>
      <c r="C593" s="25"/>
      <c r="D593" s="13"/>
      <c r="E593" s="13"/>
      <c r="F593" s="13"/>
      <c r="G593" s="13"/>
      <c r="H593" s="13"/>
      <c r="I593" s="13"/>
      <c r="J593" s="13"/>
      <c r="K593" s="13"/>
      <c r="L593" s="13"/>
      <c r="M593" s="13"/>
      <c r="N593" s="13"/>
      <c r="O593" s="13"/>
      <c r="P593" s="13"/>
      <c r="Q593" s="13"/>
      <c r="R593" s="13"/>
      <c r="S593" s="13"/>
      <c r="T593" s="13"/>
      <c r="U593" s="13"/>
      <c r="V593" s="13"/>
      <c r="W593" s="13"/>
      <c r="X593" s="24"/>
      <c r="Y593" s="13"/>
    </row>
    <row r="594">
      <c r="A594" s="13"/>
      <c r="B594" s="13"/>
      <c r="C594" s="25"/>
      <c r="D594" s="13"/>
      <c r="E594" s="13"/>
      <c r="F594" s="13"/>
      <c r="G594" s="13"/>
      <c r="H594" s="13"/>
      <c r="I594" s="13"/>
      <c r="J594" s="13"/>
      <c r="K594" s="13"/>
      <c r="L594" s="13"/>
      <c r="M594" s="13"/>
      <c r="N594" s="13"/>
      <c r="O594" s="13"/>
      <c r="P594" s="13"/>
      <c r="Q594" s="13"/>
      <c r="R594" s="13"/>
      <c r="S594" s="13"/>
      <c r="T594" s="13"/>
      <c r="U594" s="13"/>
      <c r="V594" s="13"/>
      <c r="W594" s="13"/>
      <c r="X594" s="24"/>
      <c r="Y594" s="13"/>
    </row>
    <row r="595">
      <c r="A595" s="13"/>
      <c r="B595" s="13"/>
      <c r="C595" s="25"/>
      <c r="D595" s="13"/>
      <c r="E595" s="13"/>
      <c r="F595" s="13"/>
      <c r="G595" s="13"/>
      <c r="H595" s="13"/>
      <c r="I595" s="13"/>
      <c r="J595" s="13"/>
      <c r="K595" s="13"/>
      <c r="L595" s="13"/>
      <c r="M595" s="13"/>
      <c r="N595" s="13"/>
      <c r="O595" s="13"/>
      <c r="P595" s="13"/>
      <c r="Q595" s="13"/>
      <c r="R595" s="13"/>
      <c r="S595" s="13"/>
      <c r="T595" s="13"/>
      <c r="U595" s="13"/>
      <c r="V595" s="13"/>
      <c r="W595" s="13"/>
      <c r="X595" s="24"/>
      <c r="Y595" s="13"/>
    </row>
    <row r="596">
      <c r="A596" s="13"/>
      <c r="B596" s="13"/>
      <c r="C596" s="25"/>
      <c r="D596" s="13"/>
      <c r="E596" s="13"/>
      <c r="F596" s="13"/>
      <c r="G596" s="13"/>
      <c r="H596" s="13"/>
      <c r="I596" s="13"/>
      <c r="J596" s="13"/>
      <c r="K596" s="13"/>
      <c r="L596" s="13"/>
      <c r="M596" s="13"/>
      <c r="N596" s="13"/>
      <c r="O596" s="13"/>
      <c r="P596" s="13"/>
      <c r="Q596" s="13"/>
      <c r="R596" s="13"/>
      <c r="S596" s="13"/>
      <c r="T596" s="13"/>
      <c r="U596" s="13"/>
      <c r="V596" s="13"/>
      <c r="W596" s="13"/>
      <c r="X596" s="24"/>
      <c r="Y596" s="13"/>
    </row>
    <row r="597">
      <c r="A597" s="13"/>
      <c r="B597" s="13"/>
      <c r="C597" s="25"/>
      <c r="D597" s="13"/>
      <c r="E597" s="13"/>
      <c r="F597" s="13"/>
      <c r="G597" s="13"/>
      <c r="H597" s="13"/>
      <c r="I597" s="13"/>
      <c r="J597" s="13"/>
      <c r="K597" s="13"/>
      <c r="L597" s="13"/>
      <c r="M597" s="13"/>
      <c r="N597" s="13"/>
      <c r="O597" s="13"/>
      <c r="P597" s="13"/>
      <c r="Q597" s="13"/>
      <c r="R597" s="13"/>
      <c r="S597" s="13"/>
      <c r="T597" s="13"/>
      <c r="U597" s="13"/>
      <c r="V597" s="13"/>
      <c r="W597" s="13"/>
      <c r="X597" s="24"/>
      <c r="Y597" s="13"/>
    </row>
    <row r="598">
      <c r="A598" s="13"/>
      <c r="B598" s="13"/>
      <c r="C598" s="25"/>
      <c r="D598" s="13"/>
      <c r="E598" s="13"/>
      <c r="F598" s="13"/>
      <c r="G598" s="13"/>
      <c r="H598" s="13"/>
      <c r="I598" s="13"/>
      <c r="J598" s="13"/>
      <c r="K598" s="13"/>
      <c r="L598" s="13"/>
      <c r="M598" s="13"/>
      <c r="N598" s="13"/>
      <c r="O598" s="13"/>
      <c r="P598" s="13"/>
      <c r="Q598" s="13"/>
      <c r="R598" s="13"/>
      <c r="S598" s="13"/>
      <c r="T598" s="13"/>
      <c r="U598" s="13"/>
      <c r="V598" s="13"/>
      <c r="W598" s="13"/>
      <c r="X598" s="24"/>
      <c r="Y598" s="13"/>
    </row>
    <row r="599">
      <c r="A599" s="13"/>
      <c r="B599" s="13"/>
      <c r="C599" s="25"/>
      <c r="D599" s="13"/>
      <c r="E599" s="13"/>
      <c r="F599" s="13"/>
      <c r="G599" s="13"/>
      <c r="H599" s="13"/>
      <c r="I599" s="13"/>
      <c r="J599" s="13"/>
      <c r="K599" s="13"/>
      <c r="L599" s="13"/>
      <c r="M599" s="13"/>
      <c r="N599" s="13"/>
      <c r="O599" s="13"/>
      <c r="P599" s="13"/>
      <c r="Q599" s="13"/>
      <c r="R599" s="13"/>
      <c r="S599" s="13"/>
      <c r="T599" s="13"/>
      <c r="U599" s="13"/>
      <c r="V599" s="13"/>
      <c r="W599" s="13"/>
      <c r="X599" s="24"/>
      <c r="Y599" s="13"/>
    </row>
    <row r="600">
      <c r="A600" s="13"/>
      <c r="B600" s="13"/>
      <c r="C600" s="25"/>
      <c r="D600" s="13"/>
      <c r="E600" s="13"/>
      <c r="F600" s="13"/>
      <c r="G600" s="13"/>
      <c r="H600" s="13"/>
      <c r="I600" s="13"/>
      <c r="J600" s="13"/>
      <c r="K600" s="13"/>
      <c r="L600" s="13"/>
      <c r="M600" s="13"/>
      <c r="N600" s="13"/>
      <c r="O600" s="13"/>
      <c r="P600" s="13"/>
      <c r="Q600" s="13"/>
      <c r="R600" s="13"/>
      <c r="S600" s="13"/>
      <c r="T600" s="13"/>
      <c r="U600" s="13"/>
      <c r="V600" s="13"/>
      <c r="W600" s="13"/>
      <c r="X600" s="24"/>
      <c r="Y600" s="13"/>
    </row>
    <row r="601">
      <c r="A601" s="13"/>
      <c r="B601" s="13"/>
      <c r="C601" s="25"/>
      <c r="D601" s="13"/>
      <c r="E601" s="13"/>
      <c r="F601" s="13"/>
      <c r="G601" s="13"/>
      <c r="H601" s="13"/>
      <c r="I601" s="13"/>
      <c r="J601" s="13"/>
      <c r="K601" s="13"/>
      <c r="L601" s="13"/>
      <c r="M601" s="13"/>
      <c r="N601" s="13"/>
      <c r="O601" s="13"/>
      <c r="P601" s="13"/>
      <c r="Q601" s="13"/>
      <c r="R601" s="13"/>
      <c r="S601" s="13"/>
      <c r="T601" s="13"/>
      <c r="U601" s="13"/>
      <c r="V601" s="13"/>
      <c r="W601" s="13"/>
      <c r="X601" s="24"/>
      <c r="Y601" s="13"/>
    </row>
    <row r="602">
      <c r="A602" s="13"/>
      <c r="B602" s="13"/>
      <c r="C602" s="25"/>
      <c r="D602" s="13"/>
      <c r="E602" s="13"/>
      <c r="F602" s="13"/>
      <c r="G602" s="13"/>
      <c r="H602" s="13"/>
      <c r="I602" s="13"/>
      <c r="J602" s="13"/>
      <c r="K602" s="13"/>
      <c r="L602" s="13"/>
      <c r="M602" s="13"/>
      <c r="N602" s="13"/>
      <c r="O602" s="13"/>
      <c r="P602" s="13"/>
      <c r="Q602" s="13"/>
      <c r="R602" s="13"/>
      <c r="S602" s="13"/>
      <c r="T602" s="13"/>
      <c r="U602" s="13"/>
      <c r="V602" s="13"/>
      <c r="W602" s="13"/>
      <c r="X602" s="24"/>
      <c r="Y602" s="13"/>
    </row>
    <row r="603">
      <c r="A603" s="13"/>
      <c r="B603" s="13"/>
      <c r="C603" s="25"/>
      <c r="D603" s="13"/>
      <c r="E603" s="13"/>
      <c r="F603" s="13"/>
      <c r="G603" s="13"/>
      <c r="H603" s="13"/>
      <c r="I603" s="13"/>
      <c r="J603" s="13"/>
      <c r="K603" s="13"/>
      <c r="L603" s="13"/>
      <c r="M603" s="13"/>
      <c r="N603" s="13"/>
      <c r="O603" s="13"/>
      <c r="P603" s="13"/>
      <c r="Q603" s="13"/>
      <c r="R603" s="13"/>
      <c r="S603" s="13"/>
      <c r="T603" s="13"/>
      <c r="U603" s="13"/>
      <c r="V603" s="13"/>
      <c r="W603" s="13"/>
      <c r="X603" s="24"/>
      <c r="Y603" s="13"/>
    </row>
    <row r="604">
      <c r="A604" s="13"/>
      <c r="B604" s="13"/>
      <c r="C604" s="25"/>
      <c r="D604" s="13"/>
      <c r="E604" s="13"/>
      <c r="F604" s="13"/>
      <c r="G604" s="13"/>
      <c r="H604" s="13"/>
      <c r="I604" s="13"/>
      <c r="J604" s="13"/>
      <c r="K604" s="13"/>
      <c r="L604" s="13"/>
      <c r="M604" s="13"/>
      <c r="N604" s="13"/>
      <c r="O604" s="13"/>
      <c r="P604" s="13"/>
      <c r="Q604" s="13"/>
      <c r="R604" s="13"/>
      <c r="S604" s="13"/>
      <c r="T604" s="13"/>
      <c r="U604" s="13"/>
      <c r="V604" s="13"/>
      <c r="W604" s="13"/>
      <c r="X604" s="24"/>
      <c r="Y604" s="13"/>
    </row>
    <row r="605">
      <c r="A605" s="13"/>
      <c r="B605" s="13"/>
      <c r="C605" s="25"/>
      <c r="D605" s="13"/>
      <c r="E605" s="13"/>
      <c r="F605" s="13"/>
      <c r="G605" s="13"/>
      <c r="H605" s="13"/>
      <c r="I605" s="13"/>
      <c r="J605" s="13"/>
      <c r="K605" s="13"/>
      <c r="L605" s="13"/>
      <c r="M605" s="13"/>
      <c r="N605" s="13"/>
      <c r="O605" s="13"/>
      <c r="P605" s="13"/>
      <c r="Q605" s="13"/>
      <c r="R605" s="13"/>
      <c r="S605" s="13"/>
      <c r="T605" s="13"/>
      <c r="U605" s="13"/>
      <c r="V605" s="13"/>
      <c r="W605" s="13"/>
      <c r="X605" s="24"/>
      <c r="Y605" s="13"/>
    </row>
    <row r="606">
      <c r="A606" s="13"/>
      <c r="B606" s="13"/>
      <c r="C606" s="25"/>
      <c r="D606" s="13"/>
      <c r="E606" s="13"/>
      <c r="F606" s="13"/>
      <c r="G606" s="13"/>
      <c r="H606" s="13"/>
      <c r="I606" s="13"/>
      <c r="J606" s="13"/>
      <c r="K606" s="13"/>
      <c r="L606" s="13"/>
      <c r="M606" s="13"/>
      <c r="N606" s="13"/>
      <c r="O606" s="13"/>
      <c r="P606" s="13"/>
      <c r="Q606" s="13"/>
      <c r="R606" s="13"/>
      <c r="S606" s="13"/>
      <c r="T606" s="13"/>
      <c r="U606" s="13"/>
      <c r="V606" s="13"/>
      <c r="W606" s="13"/>
      <c r="X606" s="24"/>
      <c r="Y606" s="13"/>
    </row>
    <row r="607">
      <c r="A607" s="13"/>
      <c r="B607" s="13"/>
      <c r="C607" s="25"/>
      <c r="D607" s="13"/>
      <c r="E607" s="13"/>
      <c r="F607" s="13"/>
      <c r="G607" s="13"/>
      <c r="H607" s="13"/>
      <c r="I607" s="13"/>
      <c r="J607" s="13"/>
      <c r="K607" s="13"/>
      <c r="L607" s="13"/>
      <c r="M607" s="13"/>
      <c r="N607" s="13"/>
      <c r="O607" s="13"/>
      <c r="P607" s="13"/>
      <c r="Q607" s="13"/>
      <c r="R607" s="13"/>
      <c r="S607" s="13"/>
      <c r="T607" s="13"/>
      <c r="U607" s="13"/>
      <c r="V607" s="13"/>
      <c r="W607" s="13"/>
      <c r="X607" s="24"/>
      <c r="Y607" s="13"/>
    </row>
    <row r="608">
      <c r="A608" s="13"/>
      <c r="B608" s="13"/>
      <c r="C608" s="25"/>
      <c r="D608" s="13"/>
      <c r="E608" s="13"/>
      <c r="F608" s="13"/>
      <c r="G608" s="13"/>
      <c r="H608" s="13"/>
      <c r="I608" s="13"/>
      <c r="J608" s="13"/>
      <c r="K608" s="13"/>
      <c r="L608" s="13"/>
      <c r="M608" s="13"/>
      <c r="N608" s="13"/>
      <c r="O608" s="13"/>
      <c r="P608" s="13"/>
      <c r="Q608" s="13"/>
      <c r="R608" s="13"/>
      <c r="S608" s="13"/>
      <c r="T608" s="13"/>
      <c r="U608" s="13"/>
      <c r="V608" s="13"/>
      <c r="W608" s="13"/>
      <c r="X608" s="24"/>
      <c r="Y608" s="13"/>
    </row>
    <row r="609">
      <c r="A609" s="13"/>
      <c r="B609" s="13"/>
      <c r="C609" s="25"/>
      <c r="D609" s="13"/>
      <c r="E609" s="13"/>
      <c r="F609" s="13"/>
      <c r="G609" s="13"/>
      <c r="H609" s="13"/>
      <c r="I609" s="13"/>
      <c r="J609" s="13"/>
      <c r="K609" s="13"/>
      <c r="L609" s="13"/>
      <c r="M609" s="13"/>
      <c r="N609" s="13"/>
      <c r="O609" s="13"/>
      <c r="P609" s="13"/>
      <c r="Q609" s="13"/>
      <c r="R609" s="13"/>
      <c r="S609" s="13"/>
      <c r="T609" s="13"/>
      <c r="U609" s="13"/>
      <c r="V609" s="13"/>
      <c r="W609" s="13"/>
      <c r="X609" s="24"/>
      <c r="Y609" s="13"/>
    </row>
    <row r="610">
      <c r="A610" s="13"/>
      <c r="B610" s="13"/>
      <c r="C610" s="25"/>
      <c r="D610" s="13"/>
      <c r="E610" s="13"/>
      <c r="F610" s="13"/>
      <c r="G610" s="13"/>
      <c r="H610" s="13"/>
      <c r="I610" s="13"/>
      <c r="J610" s="13"/>
      <c r="K610" s="13"/>
      <c r="L610" s="13"/>
      <c r="M610" s="13"/>
      <c r="N610" s="13"/>
      <c r="O610" s="13"/>
      <c r="P610" s="13"/>
      <c r="Q610" s="13"/>
      <c r="R610" s="13"/>
      <c r="S610" s="13"/>
      <c r="T610" s="13"/>
      <c r="U610" s="13"/>
      <c r="V610" s="13"/>
      <c r="W610" s="13"/>
      <c r="X610" s="24"/>
      <c r="Y610" s="13"/>
    </row>
    <row r="611">
      <c r="A611" s="13"/>
      <c r="B611" s="13"/>
      <c r="C611" s="25"/>
      <c r="D611" s="13"/>
      <c r="E611" s="13"/>
      <c r="F611" s="13"/>
      <c r="G611" s="13"/>
      <c r="H611" s="13"/>
      <c r="I611" s="13"/>
      <c r="J611" s="13"/>
      <c r="K611" s="13"/>
      <c r="L611" s="13"/>
      <c r="M611" s="13"/>
      <c r="N611" s="13"/>
      <c r="O611" s="13"/>
      <c r="P611" s="13"/>
      <c r="Q611" s="13"/>
      <c r="R611" s="13"/>
      <c r="S611" s="13"/>
      <c r="T611" s="13"/>
      <c r="U611" s="13"/>
      <c r="V611" s="13"/>
      <c r="W611" s="13"/>
      <c r="X611" s="24"/>
      <c r="Y611" s="13"/>
    </row>
    <row r="612">
      <c r="A612" s="13"/>
      <c r="B612" s="13"/>
      <c r="C612" s="25"/>
      <c r="D612" s="13"/>
      <c r="E612" s="13"/>
      <c r="F612" s="13"/>
      <c r="G612" s="13"/>
      <c r="H612" s="13"/>
      <c r="I612" s="13"/>
      <c r="J612" s="13"/>
      <c r="K612" s="13"/>
      <c r="L612" s="13"/>
      <c r="M612" s="13"/>
      <c r="N612" s="13"/>
      <c r="O612" s="13"/>
      <c r="P612" s="13"/>
      <c r="Q612" s="13"/>
      <c r="R612" s="13"/>
      <c r="S612" s="13"/>
      <c r="T612" s="13"/>
      <c r="U612" s="13"/>
      <c r="V612" s="13"/>
      <c r="W612" s="13"/>
      <c r="X612" s="24"/>
      <c r="Y612" s="13"/>
    </row>
    <row r="613">
      <c r="A613" s="13"/>
      <c r="B613" s="13"/>
      <c r="C613" s="25"/>
      <c r="D613" s="13"/>
      <c r="E613" s="13"/>
      <c r="F613" s="13"/>
      <c r="G613" s="13"/>
      <c r="H613" s="13"/>
      <c r="I613" s="13"/>
      <c r="J613" s="13"/>
      <c r="K613" s="13"/>
      <c r="L613" s="13"/>
      <c r="M613" s="13"/>
      <c r="N613" s="13"/>
      <c r="O613" s="13"/>
      <c r="P613" s="13"/>
      <c r="Q613" s="13"/>
      <c r="R613" s="13"/>
      <c r="S613" s="13"/>
      <c r="T613" s="13"/>
      <c r="U613" s="13"/>
      <c r="V613" s="13"/>
      <c r="W613" s="13"/>
      <c r="X613" s="24"/>
      <c r="Y613" s="13"/>
    </row>
    <row r="614">
      <c r="A614" s="13"/>
      <c r="B614" s="13"/>
      <c r="C614" s="25"/>
      <c r="D614" s="13"/>
      <c r="E614" s="13"/>
      <c r="F614" s="13"/>
      <c r="G614" s="13"/>
      <c r="H614" s="13"/>
      <c r="I614" s="13"/>
      <c r="J614" s="13"/>
      <c r="K614" s="13"/>
      <c r="L614" s="13"/>
      <c r="M614" s="13"/>
      <c r="N614" s="13"/>
      <c r="O614" s="13"/>
      <c r="P614" s="13"/>
      <c r="Q614" s="13"/>
      <c r="R614" s="13"/>
      <c r="S614" s="13"/>
      <c r="T614" s="13"/>
      <c r="U614" s="13"/>
      <c r="V614" s="13"/>
      <c r="W614" s="13"/>
      <c r="X614" s="24"/>
      <c r="Y614" s="13"/>
    </row>
    <row r="615">
      <c r="A615" s="13"/>
      <c r="B615" s="13"/>
      <c r="C615" s="25"/>
      <c r="D615" s="13"/>
      <c r="E615" s="13"/>
      <c r="F615" s="13"/>
      <c r="G615" s="13"/>
      <c r="H615" s="13"/>
      <c r="I615" s="13"/>
      <c r="J615" s="13"/>
      <c r="K615" s="13"/>
      <c r="L615" s="13"/>
      <c r="M615" s="13"/>
      <c r="N615" s="13"/>
      <c r="O615" s="13"/>
      <c r="P615" s="13"/>
      <c r="Q615" s="13"/>
      <c r="R615" s="13"/>
      <c r="S615" s="13"/>
      <c r="T615" s="13"/>
      <c r="U615" s="13"/>
      <c r="V615" s="13"/>
      <c r="W615" s="13"/>
      <c r="X615" s="24"/>
      <c r="Y615" s="13"/>
    </row>
    <row r="616">
      <c r="A616" s="13"/>
      <c r="B616" s="13"/>
      <c r="C616" s="25"/>
      <c r="D616" s="13"/>
      <c r="E616" s="13"/>
      <c r="F616" s="13"/>
      <c r="G616" s="13"/>
      <c r="H616" s="13"/>
      <c r="I616" s="13"/>
      <c r="J616" s="13"/>
      <c r="K616" s="13"/>
      <c r="L616" s="13"/>
      <c r="M616" s="13"/>
      <c r="N616" s="13"/>
      <c r="O616" s="13"/>
      <c r="P616" s="13"/>
      <c r="Q616" s="13"/>
      <c r="R616" s="13"/>
      <c r="S616" s="13"/>
      <c r="T616" s="13"/>
      <c r="U616" s="13"/>
      <c r="V616" s="13"/>
      <c r="W616" s="13"/>
      <c r="X616" s="24"/>
      <c r="Y616" s="13"/>
    </row>
    <row r="617">
      <c r="A617" s="13"/>
      <c r="B617" s="13"/>
      <c r="C617" s="25"/>
      <c r="D617" s="13"/>
      <c r="E617" s="13"/>
      <c r="F617" s="13"/>
      <c r="G617" s="13"/>
      <c r="H617" s="13"/>
      <c r="I617" s="13"/>
      <c r="J617" s="13"/>
      <c r="K617" s="13"/>
      <c r="L617" s="13"/>
      <c r="M617" s="13"/>
      <c r="N617" s="13"/>
      <c r="O617" s="13"/>
      <c r="P617" s="13"/>
      <c r="Q617" s="13"/>
      <c r="R617" s="13"/>
      <c r="S617" s="13"/>
      <c r="T617" s="13"/>
      <c r="U617" s="13"/>
      <c r="V617" s="13"/>
      <c r="W617" s="13"/>
      <c r="X617" s="24"/>
      <c r="Y617" s="13"/>
    </row>
    <row r="618">
      <c r="A618" s="13"/>
      <c r="B618" s="13"/>
      <c r="C618" s="25"/>
      <c r="D618" s="13"/>
      <c r="E618" s="13"/>
      <c r="F618" s="13"/>
      <c r="G618" s="13"/>
      <c r="H618" s="13"/>
      <c r="I618" s="13"/>
      <c r="J618" s="13"/>
      <c r="K618" s="13"/>
      <c r="L618" s="13"/>
      <c r="M618" s="13"/>
      <c r="N618" s="13"/>
      <c r="O618" s="13"/>
      <c r="P618" s="13"/>
      <c r="Q618" s="13"/>
      <c r="R618" s="13"/>
      <c r="S618" s="13"/>
      <c r="T618" s="13"/>
      <c r="U618" s="13"/>
      <c r="V618" s="13"/>
      <c r="W618" s="13"/>
      <c r="X618" s="24"/>
      <c r="Y618" s="13"/>
    </row>
    <row r="619">
      <c r="A619" s="13"/>
      <c r="B619" s="13"/>
      <c r="C619" s="25"/>
      <c r="D619" s="13"/>
      <c r="E619" s="13"/>
      <c r="F619" s="13"/>
      <c r="G619" s="13"/>
      <c r="H619" s="13"/>
      <c r="I619" s="13"/>
      <c r="J619" s="13"/>
      <c r="K619" s="13"/>
      <c r="L619" s="13"/>
      <c r="M619" s="13"/>
      <c r="N619" s="13"/>
      <c r="O619" s="13"/>
      <c r="P619" s="13"/>
      <c r="Q619" s="13"/>
      <c r="R619" s="13"/>
      <c r="S619" s="13"/>
      <c r="T619" s="13"/>
      <c r="U619" s="13"/>
      <c r="V619" s="13"/>
      <c r="W619" s="13"/>
      <c r="X619" s="24"/>
      <c r="Y619" s="13"/>
    </row>
    <row r="620">
      <c r="A620" s="13"/>
      <c r="B620" s="13"/>
      <c r="C620" s="25"/>
      <c r="D620" s="13"/>
      <c r="E620" s="13"/>
      <c r="F620" s="13"/>
      <c r="G620" s="13"/>
      <c r="H620" s="13"/>
      <c r="I620" s="13"/>
      <c r="J620" s="13"/>
      <c r="K620" s="13"/>
      <c r="L620" s="13"/>
      <c r="M620" s="13"/>
      <c r="N620" s="13"/>
      <c r="O620" s="13"/>
      <c r="P620" s="13"/>
      <c r="Q620" s="13"/>
      <c r="R620" s="13"/>
      <c r="S620" s="13"/>
      <c r="T620" s="13"/>
      <c r="U620" s="13"/>
      <c r="V620" s="13"/>
      <c r="W620" s="13"/>
      <c r="X620" s="24"/>
      <c r="Y620" s="13"/>
    </row>
    <row r="621">
      <c r="A621" s="13"/>
      <c r="B621" s="13"/>
      <c r="C621" s="25"/>
      <c r="D621" s="13"/>
      <c r="E621" s="13"/>
      <c r="F621" s="13"/>
      <c r="G621" s="13"/>
      <c r="H621" s="13"/>
      <c r="I621" s="13"/>
      <c r="J621" s="13"/>
      <c r="K621" s="13"/>
      <c r="L621" s="13"/>
      <c r="M621" s="13"/>
      <c r="N621" s="13"/>
      <c r="O621" s="13"/>
      <c r="P621" s="13"/>
      <c r="Q621" s="13"/>
      <c r="R621" s="13"/>
      <c r="S621" s="13"/>
      <c r="T621" s="13"/>
      <c r="U621" s="13"/>
      <c r="V621" s="13"/>
      <c r="W621" s="13"/>
      <c r="X621" s="24"/>
      <c r="Y621" s="13"/>
    </row>
    <row r="622">
      <c r="A622" s="13"/>
      <c r="B622" s="13"/>
      <c r="C622" s="25"/>
      <c r="D622" s="13"/>
      <c r="E622" s="13"/>
      <c r="F622" s="13"/>
      <c r="G622" s="13"/>
      <c r="H622" s="13"/>
      <c r="I622" s="13"/>
      <c r="J622" s="13"/>
      <c r="K622" s="13"/>
      <c r="L622" s="13"/>
      <c r="M622" s="13"/>
      <c r="N622" s="13"/>
      <c r="O622" s="13"/>
      <c r="P622" s="13"/>
      <c r="Q622" s="13"/>
      <c r="R622" s="13"/>
      <c r="S622" s="13"/>
      <c r="T622" s="13"/>
      <c r="U622" s="13"/>
      <c r="V622" s="13"/>
      <c r="W622" s="13"/>
      <c r="X622" s="24"/>
      <c r="Y622" s="13"/>
    </row>
    <row r="623">
      <c r="A623" s="13"/>
      <c r="B623" s="13"/>
      <c r="C623" s="25"/>
      <c r="D623" s="13"/>
      <c r="E623" s="13"/>
      <c r="F623" s="13"/>
      <c r="G623" s="13"/>
      <c r="H623" s="13"/>
      <c r="I623" s="13"/>
      <c r="J623" s="13"/>
      <c r="K623" s="13"/>
      <c r="L623" s="13"/>
      <c r="M623" s="13"/>
      <c r="N623" s="13"/>
      <c r="O623" s="13"/>
      <c r="P623" s="13"/>
      <c r="Q623" s="13"/>
      <c r="R623" s="13"/>
      <c r="S623" s="13"/>
      <c r="T623" s="13"/>
      <c r="U623" s="13"/>
      <c r="V623" s="13"/>
      <c r="W623" s="13"/>
      <c r="X623" s="24"/>
      <c r="Y623" s="13"/>
    </row>
    <row r="624">
      <c r="A624" s="13"/>
      <c r="B624" s="13"/>
      <c r="C624" s="25"/>
      <c r="D624" s="13"/>
      <c r="E624" s="13"/>
      <c r="F624" s="13"/>
      <c r="G624" s="13"/>
      <c r="H624" s="13"/>
      <c r="I624" s="13"/>
      <c r="J624" s="13"/>
      <c r="K624" s="13"/>
      <c r="L624" s="13"/>
      <c r="M624" s="13"/>
      <c r="N624" s="13"/>
      <c r="O624" s="13"/>
      <c r="P624" s="13"/>
      <c r="Q624" s="13"/>
      <c r="R624" s="13"/>
      <c r="S624" s="13"/>
      <c r="T624" s="13"/>
      <c r="U624" s="13"/>
      <c r="V624" s="13"/>
      <c r="W624" s="13"/>
      <c r="X624" s="24"/>
      <c r="Y624" s="13"/>
    </row>
    <row r="625">
      <c r="A625" s="13"/>
      <c r="B625" s="13"/>
      <c r="C625" s="25"/>
      <c r="D625" s="13"/>
      <c r="E625" s="13"/>
      <c r="F625" s="13"/>
      <c r="G625" s="13"/>
      <c r="H625" s="13"/>
      <c r="I625" s="13"/>
      <c r="J625" s="13"/>
      <c r="K625" s="13"/>
      <c r="L625" s="13"/>
      <c r="M625" s="13"/>
      <c r="N625" s="13"/>
      <c r="O625" s="13"/>
      <c r="P625" s="13"/>
      <c r="Q625" s="13"/>
      <c r="R625" s="13"/>
      <c r="S625" s="13"/>
      <c r="T625" s="13"/>
      <c r="U625" s="13"/>
      <c r="V625" s="13"/>
      <c r="W625" s="13"/>
      <c r="X625" s="24"/>
      <c r="Y625" s="13"/>
    </row>
    <row r="626">
      <c r="A626" s="13"/>
      <c r="B626" s="13"/>
      <c r="C626" s="25"/>
      <c r="D626" s="13"/>
      <c r="E626" s="13"/>
      <c r="F626" s="13"/>
      <c r="G626" s="13"/>
      <c r="H626" s="13"/>
      <c r="I626" s="13"/>
      <c r="J626" s="13"/>
      <c r="K626" s="13"/>
      <c r="L626" s="13"/>
      <c r="M626" s="13"/>
      <c r="N626" s="13"/>
      <c r="O626" s="13"/>
      <c r="P626" s="13"/>
      <c r="Q626" s="13"/>
      <c r="R626" s="13"/>
      <c r="S626" s="13"/>
      <c r="T626" s="13"/>
      <c r="U626" s="13"/>
      <c r="V626" s="13"/>
      <c r="W626" s="13"/>
      <c r="X626" s="24"/>
      <c r="Y626" s="13"/>
    </row>
    <row r="627">
      <c r="A627" s="13"/>
      <c r="B627" s="13"/>
      <c r="C627" s="25"/>
      <c r="D627" s="13"/>
      <c r="E627" s="13"/>
      <c r="F627" s="13"/>
      <c r="G627" s="13"/>
      <c r="H627" s="13"/>
      <c r="I627" s="13"/>
      <c r="J627" s="13"/>
      <c r="K627" s="13"/>
      <c r="L627" s="13"/>
      <c r="M627" s="13"/>
      <c r="N627" s="13"/>
      <c r="O627" s="13"/>
      <c r="P627" s="13"/>
      <c r="Q627" s="13"/>
      <c r="R627" s="13"/>
      <c r="S627" s="13"/>
      <c r="T627" s="13"/>
      <c r="U627" s="13"/>
      <c r="V627" s="13"/>
      <c r="W627" s="13"/>
      <c r="X627" s="24"/>
      <c r="Y627" s="13"/>
    </row>
    <row r="628">
      <c r="A628" s="13"/>
      <c r="B628" s="13"/>
      <c r="C628" s="25"/>
      <c r="D628" s="13"/>
      <c r="E628" s="13"/>
      <c r="F628" s="13"/>
      <c r="G628" s="13"/>
      <c r="H628" s="13"/>
      <c r="I628" s="13"/>
      <c r="J628" s="13"/>
      <c r="K628" s="13"/>
      <c r="L628" s="13"/>
      <c r="M628" s="13"/>
      <c r="N628" s="13"/>
      <c r="O628" s="13"/>
      <c r="P628" s="13"/>
      <c r="Q628" s="13"/>
      <c r="R628" s="13"/>
      <c r="S628" s="13"/>
      <c r="T628" s="13"/>
      <c r="U628" s="13"/>
      <c r="V628" s="13"/>
      <c r="W628" s="13"/>
      <c r="X628" s="24"/>
      <c r="Y628" s="13"/>
    </row>
    <row r="629">
      <c r="A629" s="13"/>
      <c r="B629" s="13"/>
      <c r="C629" s="25"/>
      <c r="D629" s="13"/>
      <c r="E629" s="13"/>
      <c r="F629" s="13"/>
      <c r="G629" s="13"/>
      <c r="H629" s="13"/>
      <c r="I629" s="13"/>
      <c r="J629" s="13"/>
      <c r="K629" s="13"/>
      <c r="L629" s="13"/>
      <c r="M629" s="13"/>
      <c r="N629" s="13"/>
      <c r="O629" s="13"/>
      <c r="P629" s="13"/>
      <c r="Q629" s="13"/>
      <c r="R629" s="13"/>
      <c r="S629" s="13"/>
      <c r="T629" s="13"/>
      <c r="U629" s="13"/>
      <c r="V629" s="13"/>
      <c r="W629" s="13"/>
      <c r="X629" s="24"/>
      <c r="Y629" s="13"/>
    </row>
    <row r="630">
      <c r="A630" s="13"/>
      <c r="B630" s="13"/>
      <c r="C630" s="25"/>
      <c r="D630" s="13"/>
      <c r="E630" s="13"/>
      <c r="F630" s="13"/>
      <c r="G630" s="13"/>
      <c r="H630" s="13"/>
      <c r="I630" s="13"/>
      <c r="J630" s="13"/>
      <c r="K630" s="13"/>
      <c r="L630" s="13"/>
      <c r="M630" s="13"/>
      <c r="N630" s="13"/>
      <c r="O630" s="13"/>
      <c r="P630" s="13"/>
      <c r="Q630" s="13"/>
      <c r="R630" s="13"/>
      <c r="S630" s="13"/>
      <c r="T630" s="13"/>
      <c r="U630" s="13"/>
      <c r="V630" s="13"/>
      <c r="W630" s="13"/>
      <c r="X630" s="24"/>
      <c r="Y630" s="13"/>
    </row>
    <row r="631">
      <c r="A631" s="13"/>
      <c r="B631" s="13"/>
      <c r="C631" s="25"/>
      <c r="D631" s="13"/>
      <c r="E631" s="13"/>
      <c r="F631" s="13"/>
      <c r="G631" s="13"/>
      <c r="H631" s="13"/>
      <c r="I631" s="13"/>
      <c r="J631" s="13"/>
      <c r="K631" s="13"/>
      <c r="L631" s="13"/>
      <c r="M631" s="13"/>
      <c r="N631" s="13"/>
      <c r="O631" s="13"/>
      <c r="P631" s="13"/>
      <c r="Q631" s="13"/>
      <c r="R631" s="13"/>
      <c r="S631" s="13"/>
      <c r="T631" s="13"/>
      <c r="U631" s="13"/>
      <c r="V631" s="13"/>
      <c r="W631" s="13"/>
      <c r="X631" s="24"/>
      <c r="Y631" s="13"/>
    </row>
    <row r="632">
      <c r="A632" s="13"/>
      <c r="B632" s="13"/>
      <c r="C632" s="25"/>
      <c r="D632" s="13"/>
      <c r="E632" s="13"/>
      <c r="F632" s="13"/>
      <c r="G632" s="13"/>
      <c r="H632" s="13"/>
      <c r="I632" s="13"/>
      <c r="J632" s="13"/>
      <c r="K632" s="13"/>
      <c r="L632" s="13"/>
      <c r="M632" s="13"/>
      <c r="N632" s="13"/>
      <c r="O632" s="13"/>
      <c r="P632" s="13"/>
      <c r="Q632" s="13"/>
      <c r="R632" s="13"/>
      <c r="S632" s="13"/>
      <c r="T632" s="13"/>
      <c r="U632" s="13"/>
      <c r="V632" s="13"/>
      <c r="W632" s="13"/>
      <c r="X632" s="24"/>
      <c r="Y632" s="13"/>
    </row>
    <row r="633">
      <c r="A633" s="13"/>
      <c r="B633" s="13"/>
      <c r="C633" s="25"/>
      <c r="D633" s="13"/>
      <c r="E633" s="13"/>
      <c r="F633" s="13"/>
      <c r="G633" s="13"/>
      <c r="H633" s="13"/>
      <c r="I633" s="13"/>
      <c r="J633" s="13"/>
      <c r="K633" s="13"/>
      <c r="L633" s="13"/>
      <c r="M633" s="13"/>
      <c r="N633" s="13"/>
      <c r="O633" s="13"/>
      <c r="P633" s="13"/>
      <c r="Q633" s="13"/>
      <c r="R633" s="13"/>
      <c r="S633" s="13"/>
      <c r="T633" s="13"/>
      <c r="U633" s="13"/>
      <c r="V633" s="13"/>
      <c r="W633" s="13"/>
      <c r="X633" s="24"/>
      <c r="Y633" s="13"/>
    </row>
    <row r="634">
      <c r="A634" s="13"/>
      <c r="B634" s="13"/>
      <c r="C634" s="25"/>
      <c r="D634" s="13"/>
      <c r="E634" s="13"/>
      <c r="F634" s="13"/>
      <c r="G634" s="13"/>
      <c r="H634" s="13"/>
      <c r="I634" s="13"/>
      <c r="J634" s="13"/>
      <c r="K634" s="13"/>
      <c r="L634" s="13"/>
      <c r="M634" s="13"/>
      <c r="N634" s="13"/>
      <c r="O634" s="13"/>
      <c r="P634" s="13"/>
      <c r="Q634" s="13"/>
      <c r="R634" s="13"/>
      <c r="S634" s="13"/>
      <c r="T634" s="13"/>
      <c r="U634" s="13"/>
      <c r="V634" s="13"/>
      <c r="W634" s="13"/>
      <c r="X634" s="24"/>
      <c r="Y634" s="13"/>
    </row>
    <row r="635">
      <c r="A635" s="13"/>
      <c r="B635" s="13"/>
      <c r="C635" s="25"/>
      <c r="D635" s="13"/>
      <c r="E635" s="13"/>
      <c r="F635" s="13"/>
      <c r="G635" s="13"/>
      <c r="H635" s="13"/>
      <c r="I635" s="13"/>
      <c r="J635" s="13"/>
      <c r="K635" s="13"/>
      <c r="L635" s="13"/>
      <c r="M635" s="13"/>
      <c r="N635" s="13"/>
      <c r="O635" s="13"/>
      <c r="P635" s="13"/>
      <c r="Q635" s="13"/>
      <c r="R635" s="13"/>
      <c r="S635" s="13"/>
      <c r="T635" s="13"/>
      <c r="U635" s="13"/>
      <c r="V635" s="13"/>
      <c r="W635" s="13"/>
      <c r="X635" s="24"/>
      <c r="Y635" s="13"/>
    </row>
    <row r="636">
      <c r="A636" s="13"/>
      <c r="B636" s="13"/>
      <c r="C636" s="25"/>
      <c r="D636" s="13"/>
      <c r="E636" s="13"/>
      <c r="F636" s="13"/>
      <c r="G636" s="13"/>
      <c r="H636" s="13"/>
      <c r="I636" s="13"/>
      <c r="J636" s="13"/>
      <c r="K636" s="13"/>
      <c r="L636" s="13"/>
      <c r="M636" s="13"/>
      <c r="N636" s="13"/>
      <c r="O636" s="13"/>
      <c r="P636" s="13"/>
      <c r="Q636" s="13"/>
      <c r="R636" s="13"/>
      <c r="S636" s="13"/>
      <c r="T636" s="13"/>
      <c r="U636" s="13"/>
      <c r="V636" s="13"/>
      <c r="W636" s="13"/>
      <c r="X636" s="24"/>
      <c r="Y636" s="13"/>
    </row>
    <row r="637">
      <c r="A637" s="13"/>
      <c r="B637" s="13"/>
      <c r="C637" s="25"/>
      <c r="D637" s="13"/>
      <c r="E637" s="13"/>
      <c r="F637" s="13"/>
      <c r="G637" s="13"/>
      <c r="H637" s="13"/>
      <c r="I637" s="13"/>
      <c r="J637" s="13"/>
      <c r="K637" s="13"/>
      <c r="L637" s="13"/>
      <c r="M637" s="13"/>
      <c r="N637" s="13"/>
      <c r="O637" s="13"/>
      <c r="P637" s="13"/>
      <c r="Q637" s="13"/>
      <c r="R637" s="13"/>
      <c r="S637" s="13"/>
      <c r="T637" s="13"/>
      <c r="U637" s="13"/>
      <c r="V637" s="13"/>
      <c r="W637" s="13"/>
      <c r="X637" s="24"/>
      <c r="Y637" s="13"/>
    </row>
    <row r="638">
      <c r="A638" s="13"/>
      <c r="B638" s="13"/>
      <c r="C638" s="25"/>
      <c r="D638" s="13"/>
      <c r="E638" s="13"/>
      <c r="F638" s="13"/>
      <c r="G638" s="13"/>
      <c r="H638" s="13"/>
      <c r="I638" s="13"/>
      <c r="J638" s="13"/>
      <c r="K638" s="13"/>
      <c r="L638" s="13"/>
      <c r="M638" s="13"/>
      <c r="N638" s="13"/>
      <c r="O638" s="13"/>
      <c r="P638" s="13"/>
      <c r="Q638" s="13"/>
      <c r="R638" s="13"/>
      <c r="S638" s="13"/>
      <c r="T638" s="13"/>
      <c r="U638" s="13"/>
      <c r="V638" s="13"/>
      <c r="W638" s="13"/>
      <c r="X638" s="24"/>
      <c r="Y638" s="13"/>
    </row>
    <row r="639">
      <c r="A639" s="13"/>
      <c r="B639" s="13"/>
      <c r="C639" s="25"/>
      <c r="D639" s="13"/>
      <c r="E639" s="13"/>
      <c r="F639" s="13"/>
      <c r="G639" s="13"/>
      <c r="H639" s="13"/>
      <c r="I639" s="13"/>
      <c r="J639" s="13"/>
      <c r="K639" s="13"/>
      <c r="L639" s="13"/>
      <c r="M639" s="13"/>
      <c r="N639" s="13"/>
      <c r="O639" s="13"/>
      <c r="P639" s="13"/>
      <c r="Q639" s="13"/>
      <c r="R639" s="13"/>
      <c r="S639" s="13"/>
      <c r="T639" s="13"/>
      <c r="U639" s="13"/>
      <c r="V639" s="13"/>
      <c r="W639" s="13"/>
      <c r="X639" s="24"/>
      <c r="Y639" s="13"/>
    </row>
    <row r="640">
      <c r="A640" s="13"/>
      <c r="B640" s="13"/>
      <c r="C640" s="25"/>
      <c r="D640" s="13"/>
      <c r="E640" s="13"/>
      <c r="F640" s="13"/>
      <c r="G640" s="13"/>
      <c r="H640" s="13"/>
      <c r="I640" s="13"/>
      <c r="J640" s="13"/>
      <c r="K640" s="13"/>
      <c r="L640" s="13"/>
      <c r="M640" s="13"/>
      <c r="N640" s="13"/>
      <c r="O640" s="13"/>
      <c r="P640" s="13"/>
      <c r="Q640" s="13"/>
      <c r="R640" s="13"/>
      <c r="S640" s="13"/>
      <c r="T640" s="13"/>
      <c r="U640" s="13"/>
      <c r="V640" s="13"/>
      <c r="W640" s="13"/>
      <c r="X640" s="24"/>
      <c r="Y640" s="13"/>
    </row>
    <row r="641">
      <c r="A641" s="13"/>
      <c r="B641" s="13"/>
      <c r="C641" s="25"/>
      <c r="D641" s="13"/>
      <c r="E641" s="13"/>
      <c r="F641" s="13"/>
      <c r="G641" s="13"/>
      <c r="H641" s="13"/>
      <c r="I641" s="13"/>
      <c r="J641" s="13"/>
      <c r="K641" s="13"/>
      <c r="L641" s="13"/>
      <c r="M641" s="13"/>
      <c r="N641" s="13"/>
      <c r="O641" s="13"/>
      <c r="P641" s="13"/>
      <c r="Q641" s="13"/>
      <c r="R641" s="13"/>
      <c r="S641" s="13"/>
      <c r="T641" s="13"/>
      <c r="U641" s="13"/>
      <c r="V641" s="13"/>
      <c r="W641" s="13"/>
      <c r="X641" s="24"/>
      <c r="Y641" s="13"/>
    </row>
    <row r="642">
      <c r="A642" s="13"/>
      <c r="B642" s="13"/>
      <c r="C642" s="25"/>
      <c r="D642" s="13"/>
      <c r="E642" s="13"/>
      <c r="F642" s="13"/>
      <c r="G642" s="13"/>
      <c r="H642" s="13"/>
      <c r="I642" s="13"/>
      <c r="J642" s="13"/>
      <c r="K642" s="13"/>
      <c r="L642" s="13"/>
      <c r="M642" s="13"/>
      <c r="N642" s="13"/>
      <c r="O642" s="13"/>
      <c r="P642" s="13"/>
      <c r="Q642" s="13"/>
      <c r="R642" s="13"/>
      <c r="S642" s="13"/>
      <c r="T642" s="13"/>
      <c r="U642" s="13"/>
      <c r="V642" s="13"/>
      <c r="W642" s="13"/>
      <c r="X642" s="24"/>
      <c r="Y642" s="13"/>
    </row>
    <row r="643">
      <c r="A643" s="13"/>
      <c r="B643" s="13"/>
      <c r="C643" s="25"/>
      <c r="D643" s="13"/>
      <c r="E643" s="13"/>
      <c r="F643" s="13"/>
      <c r="G643" s="13"/>
      <c r="H643" s="13"/>
      <c r="I643" s="13"/>
      <c r="J643" s="13"/>
      <c r="K643" s="13"/>
      <c r="L643" s="13"/>
      <c r="M643" s="13"/>
      <c r="N643" s="13"/>
      <c r="O643" s="13"/>
      <c r="P643" s="13"/>
      <c r="Q643" s="13"/>
      <c r="R643" s="13"/>
      <c r="S643" s="13"/>
      <c r="T643" s="13"/>
      <c r="U643" s="13"/>
      <c r="V643" s="13"/>
      <c r="W643" s="13"/>
      <c r="X643" s="24"/>
      <c r="Y643" s="13"/>
    </row>
    <row r="644">
      <c r="A644" s="13"/>
      <c r="B644" s="13"/>
      <c r="C644" s="25"/>
      <c r="D644" s="13"/>
      <c r="E644" s="13"/>
      <c r="F644" s="13"/>
      <c r="G644" s="13"/>
      <c r="H644" s="13"/>
      <c r="I644" s="13"/>
      <c r="J644" s="13"/>
      <c r="K644" s="13"/>
      <c r="L644" s="13"/>
      <c r="M644" s="13"/>
      <c r="N644" s="13"/>
      <c r="O644" s="13"/>
      <c r="P644" s="13"/>
      <c r="Q644" s="13"/>
      <c r="R644" s="13"/>
      <c r="S644" s="13"/>
      <c r="T644" s="13"/>
      <c r="U644" s="13"/>
      <c r="V644" s="13"/>
      <c r="W644" s="13"/>
      <c r="X644" s="24"/>
      <c r="Y644" s="13"/>
    </row>
    <row r="645">
      <c r="A645" s="13"/>
      <c r="B645" s="13"/>
      <c r="C645" s="25"/>
      <c r="D645" s="13"/>
      <c r="E645" s="13"/>
      <c r="F645" s="13"/>
      <c r="G645" s="13"/>
      <c r="H645" s="13"/>
      <c r="I645" s="13"/>
      <c r="J645" s="13"/>
      <c r="K645" s="13"/>
      <c r="L645" s="13"/>
      <c r="M645" s="13"/>
      <c r="N645" s="13"/>
      <c r="O645" s="13"/>
      <c r="P645" s="13"/>
      <c r="Q645" s="13"/>
      <c r="R645" s="13"/>
      <c r="S645" s="13"/>
      <c r="T645" s="13"/>
      <c r="U645" s="13"/>
      <c r="V645" s="13"/>
      <c r="W645" s="13"/>
      <c r="X645" s="24"/>
      <c r="Y645" s="13"/>
    </row>
    <row r="646">
      <c r="A646" s="13"/>
      <c r="B646" s="13"/>
      <c r="C646" s="25"/>
      <c r="D646" s="13"/>
      <c r="E646" s="13"/>
      <c r="F646" s="13"/>
      <c r="G646" s="13"/>
      <c r="H646" s="13"/>
      <c r="I646" s="13"/>
      <c r="J646" s="13"/>
      <c r="K646" s="13"/>
      <c r="L646" s="13"/>
      <c r="M646" s="13"/>
      <c r="N646" s="13"/>
      <c r="O646" s="13"/>
      <c r="P646" s="13"/>
      <c r="Q646" s="13"/>
      <c r="R646" s="13"/>
      <c r="S646" s="13"/>
      <c r="T646" s="13"/>
      <c r="U646" s="13"/>
      <c r="V646" s="13"/>
      <c r="W646" s="13"/>
      <c r="X646" s="24"/>
      <c r="Y646" s="13"/>
    </row>
    <row r="647">
      <c r="A647" s="13"/>
      <c r="B647" s="13"/>
      <c r="C647" s="25"/>
      <c r="D647" s="13"/>
      <c r="E647" s="13"/>
      <c r="F647" s="13"/>
      <c r="G647" s="13"/>
      <c r="H647" s="13"/>
      <c r="I647" s="13"/>
      <c r="J647" s="13"/>
      <c r="K647" s="13"/>
      <c r="L647" s="13"/>
      <c r="M647" s="13"/>
      <c r="N647" s="13"/>
      <c r="O647" s="13"/>
      <c r="P647" s="13"/>
      <c r="Q647" s="13"/>
      <c r="R647" s="13"/>
      <c r="S647" s="13"/>
      <c r="T647" s="13"/>
      <c r="U647" s="13"/>
      <c r="V647" s="13"/>
      <c r="W647" s="13"/>
      <c r="X647" s="24"/>
      <c r="Y647" s="13"/>
    </row>
    <row r="648">
      <c r="A648" s="13"/>
      <c r="B648" s="13"/>
      <c r="C648" s="25"/>
      <c r="D648" s="13"/>
      <c r="E648" s="13"/>
      <c r="F648" s="13"/>
      <c r="G648" s="13"/>
      <c r="H648" s="13"/>
      <c r="I648" s="13"/>
      <c r="J648" s="13"/>
      <c r="K648" s="13"/>
      <c r="L648" s="13"/>
      <c r="M648" s="13"/>
      <c r="N648" s="13"/>
      <c r="O648" s="13"/>
      <c r="P648" s="13"/>
      <c r="Q648" s="13"/>
      <c r="R648" s="13"/>
      <c r="S648" s="13"/>
      <c r="T648" s="13"/>
      <c r="U648" s="13"/>
      <c r="V648" s="13"/>
      <c r="W648" s="13"/>
      <c r="X648" s="24"/>
      <c r="Y648" s="13"/>
    </row>
    <row r="649">
      <c r="A649" s="13"/>
      <c r="B649" s="13"/>
      <c r="C649" s="25"/>
      <c r="D649" s="13"/>
      <c r="E649" s="13"/>
      <c r="F649" s="13"/>
      <c r="G649" s="13"/>
      <c r="H649" s="13"/>
      <c r="I649" s="13"/>
      <c r="J649" s="13"/>
      <c r="K649" s="13"/>
      <c r="L649" s="13"/>
      <c r="M649" s="13"/>
      <c r="N649" s="13"/>
      <c r="O649" s="13"/>
      <c r="P649" s="13"/>
      <c r="Q649" s="13"/>
      <c r="R649" s="13"/>
      <c r="S649" s="13"/>
      <c r="T649" s="13"/>
      <c r="U649" s="13"/>
      <c r="V649" s="13"/>
      <c r="W649" s="13"/>
      <c r="X649" s="24"/>
      <c r="Y649" s="13"/>
    </row>
    <row r="650">
      <c r="A650" s="13"/>
      <c r="B650" s="13"/>
      <c r="C650" s="25"/>
      <c r="D650" s="13"/>
      <c r="E650" s="13"/>
      <c r="F650" s="13"/>
      <c r="G650" s="13"/>
      <c r="H650" s="13"/>
      <c r="I650" s="13"/>
      <c r="J650" s="13"/>
      <c r="K650" s="13"/>
      <c r="L650" s="13"/>
      <c r="M650" s="13"/>
      <c r="N650" s="13"/>
      <c r="O650" s="13"/>
      <c r="P650" s="13"/>
      <c r="Q650" s="13"/>
      <c r="R650" s="13"/>
      <c r="S650" s="13"/>
      <c r="T650" s="13"/>
      <c r="U650" s="13"/>
      <c r="V650" s="13"/>
      <c r="W650" s="13"/>
      <c r="X650" s="24"/>
      <c r="Y650" s="13"/>
    </row>
    <row r="651">
      <c r="A651" s="13"/>
      <c r="B651" s="13"/>
      <c r="C651" s="25"/>
      <c r="D651" s="13"/>
      <c r="E651" s="13"/>
      <c r="F651" s="13"/>
      <c r="G651" s="13"/>
      <c r="H651" s="13"/>
      <c r="I651" s="13"/>
      <c r="J651" s="13"/>
      <c r="K651" s="13"/>
      <c r="L651" s="13"/>
      <c r="M651" s="13"/>
      <c r="N651" s="13"/>
      <c r="O651" s="13"/>
      <c r="P651" s="13"/>
      <c r="Q651" s="13"/>
      <c r="R651" s="13"/>
      <c r="S651" s="13"/>
      <c r="T651" s="13"/>
      <c r="U651" s="13"/>
      <c r="V651" s="13"/>
      <c r="W651" s="13"/>
      <c r="X651" s="24"/>
      <c r="Y651" s="13"/>
    </row>
    <row r="652">
      <c r="A652" s="13"/>
      <c r="B652" s="13"/>
      <c r="C652" s="25"/>
      <c r="D652" s="13"/>
      <c r="E652" s="13"/>
      <c r="F652" s="13"/>
      <c r="G652" s="13"/>
      <c r="H652" s="13"/>
      <c r="I652" s="13"/>
      <c r="J652" s="13"/>
      <c r="K652" s="13"/>
      <c r="L652" s="13"/>
      <c r="M652" s="13"/>
      <c r="N652" s="13"/>
      <c r="O652" s="13"/>
      <c r="P652" s="13"/>
      <c r="Q652" s="13"/>
      <c r="R652" s="13"/>
      <c r="S652" s="13"/>
      <c r="T652" s="13"/>
      <c r="U652" s="13"/>
      <c r="V652" s="13"/>
      <c r="W652" s="13"/>
      <c r="X652" s="24"/>
      <c r="Y652" s="13"/>
    </row>
    <row r="653">
      <c r="A653" s="13"/>
      <c r="B653" s="13"/>
      <c r="C653" s="25"/>
      <c r="D653" s="13"/>
      <c r="E653" s="13"/>
      <c r="F653" s="13"/>
      <c r="G653" s="13"/>
      <c r="H653" s="13"/>
      <c r="I653" s="13"/>
      <c r="J653" s="13"/>
      <c r="K653" s="13"/>
      <c r="L653" s="13"/>
      <c r="M653" s="13"/>
      <c r="N653" s="13"/>
      <c r="O653" s="13"/>
      <c r="P653" s="13"/>
      <c r="Q653" s="13"/>
      <c r="R653" s="13"/>
      <c r="S653" s="13"/>
      <c r="T653" s="13"/>
      <c r="U653" s="13"/>
      <c r="V653" s="13"/>
      <c r="W653" s="13"/>
      <c r="X653" s="24"/>
      <c r="Y653" s="13"/>
    </row>
    <row r="654">
      <c r="A654" s="13"/>
      <c r="B654" s="13"/>
      <c r="C654" s="25"/>
      <c r="D654" s="13"/>
      <c r="E654" s="13"/>
      <c r="F654" s="13"/>
      <c r="G654" s="13"/>
      <c r="H654" s="13"/>
      <c r="I654" s="13"/>
      <c r="J654" s="13"/>
      <c r="K654" s="13"/>
      <c r="L654" s="13"/>
      <c r="M654" s="13"/>
      <c r="N654" s="13"/>
      <c r="O654" s="13"/>
      <c r="P654" s="13"/>
      <c r="Q654" s="13"/>
      <c r="R654" s="13"/>
      <c r="S654" s="13"/>
      <c r="T654" s="13"/>
      <c r="U654" s="13"/>
      <c r="V654" s="13"/>
      <c r="W654" s="13"/>
      <c r="X654" s="24"/>
      <c r="Y654" s="13"/>
    </row>
    <row r="655">
      <c r="A655" s="13"/>
      <c r="B655" s="13"/>
      <c r="C655" s="25"/>
      <c r="D655" s="13"/>
      <c r="E655" s="13"/>
      <c r="F655" s="13"/>
      <c r="G655" s="13"/>
      <c r="H655" s="13"/>
      <c r="I655" s="13"/>
      <c r="J655" s="13"/>
      <c r="K655" s="13"/>
      <c r="L655" s="13"/>
      <c r="M655" s="13"/>
      <c r="N655" s="13"/>
      <c r="O655" s="13"/>
      <c r="P655" s="13"/>
      <c r="Q655" s="13"/>
      <c r="R655" s="13"/>
      <c r="S655" s="13"/>
      <c r="T655" s="13"/>
      <c r="U655" s="13"/>
      <c r="V655" s="13"/>
      <c r="W655" s="13"/>
      <c r="X655" s="24"/>
      <c r="Y655" s="13"/>
    </row>
    <row r="656">
      <c r="A656" s="13"/>
      <c r="B656" s="13"/>
      <c r="C656" s="25"/>
      <c r="D656" s="13"/>
      <c r="E656" s="13"/>
      <c r="F656" s="13"/>
      <c r="G656" s="13"/>
      <c r="H656" s="13"/>
      <c r="I656" s="13"/>
      <c r="J656" s="13"/>
      <c r="K656" s="13"/>
      <c r="L656" s="13"/>
      <c r="M656" s="13"/>
      <c r="N656" s="13"/>
      <c r="O656" s="13"/>
      <c r="P656" s="13"/>
      <c r="Q656" s="13"/>
      <c r="R656" s="13"/>
      <c r="S656" s="13"/>
      <c r="T656" s="13"/>
      <c r="U656" s="13"/>
      <c r="V656" s="13"/>
      <c r="W656" s="13"/>
      <c r="X656" s="24"/>
      <c r="Y656" s="13"/>
    </row>
    <row r="657">
      <c r="A657" s="13"/>
      <c r="B657" s="13"/>
      <c r="C657" s="25"/>
      <c r="D657" s="13"/>
      <c r="E657" s="13"/>
      <c r="F657" s="13"/>
      <c r="G657" s="13"/>
      <c r="H657" s="13"/>
      <c r="I657" s="13"/>
      <c r="J657" s="13"/>
      <c r="K657" s="13"/>
      <c r="L657" s="13"/>
      <c r="M657" s="13"/>
      <c r="N657" s="13"/>
      <c r="O657" s="13"/>
      <c r="P657" s="13"/>
      <c r="Q657" s="13"/>
      <c r="R657" s="13"/>
      <c r="S657" s="13"/>
      <c r="T657" s="13"/>
      <c r="U657" s="13"/>
      <c r="V657" s="13"/>
      <c r="W657" s="13"/>
      <c r="X657" s="24"/>
      <c r="Y657" s="13"/>
    </row>
    <row r="658">
      <c r="A658" s="13"/>
      <c r="B658" s="13"/>
      <c r="C658" s="25"/>
      <c r="D658" s="13"/>
      <c r="E658" s="13"/>
      <c r="F658" s="13"/>
      <c r="G658" s="13"/>
      <c r="H658" s="13"/>
      <c r="I658" s="13"/>
      <c r="J658" s="13"/>
      <c r="K658" s="13"/>
      <c r="L658" s="13"/>
      <c r="M658" s="13"/>
      <c r="N658" s="13"/>
      <c r="O658" s="13"/>
      <c r="P658" s="13"/>
      <c r="Q658" s="13"/>
      <c r="R658" s="13"/>
      <c r="S658" s="13"/>
      <c r="T658" s="13"/>
      <c r="U658" s="13"/>
      <c r="V658" s="13"/>
      <c r="W658" s="13"/>
      <c r="X658" s="24"/>
      <c r="Y658" s="13"/>
    </row>
    <row r="659">
      <c r="A659" s="13"/>
      <c r="B659" s="13"/>
      <c r="C659" s="25"/>
      <c r="D659" s="13"/>
      <c r="E659" s="13"/>
      <c r="F659" s="13"/>
      <c r="G659" s="13"/>
      <c r="H659" s="13"/>
      <c r="I659" s="13"/>
      <c r="J659" s="13"/>
      <c r="K659" s="13"/>
      <c r="L659" s="13"/>
      <c r="M659" s="13"/>
      <c r="N659" s="13"/>
      <c r="O659" s="13"/>
      <c r="P659" s="13"/>
      <c r="Q659" s="13"/>
      <c r="R659" s="13"/>
      <c r="S659" s="13"/>
      <c r="T659" s="13"/>
      <c r="U659" s="13"/>
      <c r="V659" s="13"/>
      <c r="W659" s="13"/>
      <c r="X659" s="24"/>
      <c r="Y659" s="13"/>
    </row>
    <row r="660">
      <c r="A660" s="13"/>
      <c r="B660" s="13"/>
      <c r="C660" s="25"/>
      <c r="D660" s="13"/>
      <c r="E660" s="13"/>
      <c r="F660" s="13"/>
      <c r="G660" s="13"/>
      <c r="H660" s="13"/>
      <c r="I660" s="13"/>
      <c r="J660" s="13"/>
      <c r="K660" s="13"/>
      <c r="L660" s="13"/>
      <c r="M660" s="13"/>
      <c r="N660" s="13"/>
      <c r="O660" s="13"/>
      <c r="P660" s="13"/>
      <c r="Q660" s="13"/>
      <c r="R660" s="13"/>
      <c r="S660" s="13"/>
      <c r="T660" s="13"/>
      <c r="U660" s="13"/>
      <c r="V660" s="13"/>
      <c r="W660" s="13"/>
      <c r="X660" s="24"/>
      <c r="Y660" s="13"/>
    </row>
    <row r="661">
      <c r="A661" s="13"/>
      <c r="B661" s="13"/>
      <c r="C661" s="25"/>
      <c r="D661" s="13"/>
      <c r="E661" s="13"/>
      <c r="F661" s="13"/>
      <c r="G661" s="13"/>
      <c r="H661" s="13"/>
      <c r="I661" s="13"/>
      <c r="J661" s="13"/>
      <c r="K661" s="13"/>
      <c r="L661" s="13"/>
      <c r="M661" s="13"/>
      <c r="N661" s="13"/>
      <c r="O661" s="13"/>
      <c r="P661" s="13"/>
      <c r="Q661" s="13"/>
      <c r="R661" s="13"/>
      <c r="S661" s="13"/>
      <c r="T661" s="13"/>
      <c r="U661" s="13"/>
      <c r="V661" s="13"/>
      <c r="W661" s="13"/>
      <c r="X661" s="24"/>
      <c r="Y661" s="13"/>
    </row>
    <row r="662">
      <c r="A662" s="13"/>
      <c r="B662" s="13"/>
      <c r="C662" s="25"/>
      <c r="D662" s="13"/>
      <c r="E662" s="13"/>
      <c r="F662" s="13"/>
      <c r="G662" s="13"/>
      <c r="H662" s="13"/>
      <c r="I662" s="13"/>
      <c r="J662" s="13"/>
      <c r="K662" s="13"/>
      <c r="L662" s="13"/>
      <c r="M662" s="13"/>
      <c r="N662" s="13"/>
      <c r="O662" s="13"/>
      <c r="P662" s="13"/>
      <c r="Q662" s="13"/>
      <c r="R662" s="13"/>
      <c r="S662" s="13"/>
      <c r="T662" s="13"/>
      <c r="U662" s="13"/>
      <c r="V662" s="13"/>
      <c r="W662" s="13"/>
      <c r="X662" s="24"/>
      <c r="Y662" s="13"/>
    </row>
    <row r="663">
      <c r="A663" s="13"/>
      <c r="B663" s="13"/>
      <c r="C663" s="25"/>
      <c r="D663" s="13"/>
      <c r="E663" s="13"/>
      <c r="F663" s="13"/>
      <c r="G663" s="13"/>
      <c r="H663" s="13"/>
      <c r="I663" s="13"/>
      <c r="J663" s="13"/>
      <c r="K663" s="13"/>
      <c r="L663" s="13"/>
      <c r="M663" s="13"/>
      <c r="N663" s="13"/>
      <c r="O663" s="13"/>
      <c r="P663" s="13"/>
      <c r="Q663" s="13"/>
      <c r="R663" s="13"/>
      <c r="S663" s="13"/>
      <c r="T663" s="13"/>
      <c r="U663" s="13"/>
      <c r="V663" s="13"/>
      <c r="W663" s="13"/>
      <c r="X663" s="24"/>
      <c r="Y663" s="13"/>
    </row>
    <row r="664">
      <c r="A664" s="13"/>
      <c r="B664" s="13"/>
      <c r="C664" s="25"/>
      <c r="D664" s="13"/>
      <c r="E664" s="13"/>
      <c r="F664" s="13"/>
      <c r="G664" s="13"/>
      <c r="H664" s="13"/>
      <c r="I664" s="13"/>
      <c r="J664" s="13"/>
      <c r="K664" s="13"/>
      <c r="L664" s="13"/>
      <c r="M664" s="13"/>
      <c r="N664" s="13"/>
      <c r="O664" s="13"/>
      <c r="P664" s="13"/>
      <c r="Q664" s="13"/>
      <c r="R664" s="13"/>
      <c r="S664" s="13"/>
      <c r="T664" s="13"/>
      <c r="U664" s="13"/>
      <c r="V664" s="13"/>
      <c r="W664" s="13"/>
      <c r="X664" s="24"/>
      <c r="Y664" s="13"/>
    </row>
    <row r="665">
      <c r="A665" s="13"/>
      <c r="B665" s="13"/>
      <c r="C665" s="25"/>
      <c r="D665" s="13"/>
      <c r="E665" s="13"/>
      <c r="F665" s="13"/>
      <c r="G665" s="13"/>
      <c r="H665" s="13"/>
      <c r="I665" s="13"/>
      <c r="J665" s="13"/>
      <c r="K665" s="13"/>
      <c r="L665" s="13"/>
      <c r="M665" s="13"/>
      <c r="N665" s="13"/>
      <c r="O665" s="13"/>
      <c r="P665" s="13"/>
      <c r="Q665" s="13"/>
      <c r="R665" s="13"/>
      <c r="S665" s="13"/>
      <c r="T665" s="13"/>
      <c r="U665" s="13"/>
      <c r="V665" s="13"/>
      <c r="W665" s="13"/>
      <c r="X665" s="24"/>
      <c r="Y665" s="13"/>
    </row>
    <row r="666">
      <c r="A666" s="13"/>
      <c r="B666" s="13"/>
      <c r="C666" s="25"/>
      <c r="D666" s="13"/>
      <c r="E666" s="13"/>
      <c r="F666" s="13"/>
      <c r="G666" s="13"/>
      <c r="H666" s="13"/>
      <c r="I666" s="13"/>
      <c r="J666" s="13"/>
      <c r="K666" s="13"/>
      <c r="L666" s="13"/>
      <c r="M666" s="13"/>
      <c r="N666" s="13"/>
      <c r="O666" s="13"/>
      <c r="P666" s="13"/>
      <c r="Q666" s="13"/>
      <c r="R666" s="13"/>
      <c r="S666" s="13"/>
      <c r="T666" s="13"/>
      <c r="U666" s="13"/>
      <c r="V666" s="13"/>
      <c r="W666" s="13"/>
      <c r="X666" s="24"/>
      <c r="Y666" s="13"/>
    </row>
    <row r="667">
      <c r="A667" s="13"/>
      <c r="B667" s="13"/>
      <c r="C667" s="25"/>
      <c r="D667" s="13"/>
      <c r="E667" s="13"/>
      <c r="F667" s="13"/>
      <c r="G667" s="13"/>
      <c r="H667" s="13"/>
      <c r="I667" s="13"/>
      <c r="J667" s="13"/>
      <c r="K667" s="13"/>
      <c r="L667" s="13"/>
      <c r="M667" s="13"/>
      <c r="N667" s="13"/>
      <c r="O667" s="13"/>
      <c r="P667" s="13"/>
      <c r="Q667" s="13"/>
      <c r="R667" s="13"/>
      <c r="S667" s="13"/>
      <c r="T667" s="13"/>
      <c r="U667" s="13"/>
      <c r="V667" s="13"/>
      <c r="W667" s="13"/>
      <c r="X667" s="24"/>
      <c r="Y667" s="13"/>
    </row>
    <row r="668">
      <c r="A668" s="13"/>
      <c r="B668" s="13"/>
      <c r="C668" s="25"/>
      <c r="D668" s="13"/>
      <c r="E668" s="13"/>
      <c r="F668" s="13"/>
      <c r="G668" s="13"/>
      <c r="H668" s="13"/>
      <c r="I668" s="13"/>
      <c r="J668" s="13"/>
      <c r="K668" s="13"/>
      <c r="L668" s="13"/>
      <c r="M668" s="13"/>
      <c r="N668" s="13"/>
      <c r="O668" s="13"/>
      <c r="P668" s="13"/>
      <c r="Q668" s="13"/>
      <c r="R668" s="13"/>
      <c r="S668" s="13"/>
      <c r="T668" s="13"/>
      <c r="U668" s="13"/>
      <c r="V668" s="13"/>
      <c r="W668" s="13"/>
      <c r="X668" s="24"/>
      <c r="Y668" s="13"/>
    </row>
    <row r="669">
      <c r="A669" s="13"/>
      <c r="B669" s="13"/>
      <c r="C669" s="25"/>
      <c r="D669" s="13"/>
      <c r="E669" s="13"/>
      <c r="F669" s="13"/>
      <c r="G669" s="13"/>
      <c r="H669" s="13"/>
      <c r="I669" s="13"/>
      <c r="J669" s="13"/>
      <c r="K669" s="13"/>
      <c r="L669" s="13"/>
      <c r="M669" s="13"/>
      <c r="N669" s="13"/>
      <c r="O669" s="13"/>
      <c r="P669" s="13"/>
      <c r="Q669" s="13"/>
      <c r="R669" s="13"/>
      <c r="S669" s="13"/>
      <c r="T669" s="13"/>
      <c r="U669" s="13"/>
      <c r="V669" s="13"/>
      <c r="W669" s="13"/>
      <c r="X669" s="24"/>
      <c r="Y669" s="13"/>
    </row>
    <row r="670">
      <c r="A670" s="13"/>
      <c r="B670" s="13"/>
      <c r="C670" s="25"/>
      <c r="D670" s="13"/>
      <c r="E670" s="13"/>
      <c r="F670" s="13"/>
      <c r="G670" s="13"/>
      <c r="H670" s="13"/>
      <c r="I670" s="13"/>
      <c r="J670" s="13"/>
      <c r="K670" s="13"/>
      <c r="L670" s="13"/>
      <c r="M670" s="13"/>
      <c r="N670" s="13"/>
      <c r="O670" s="13"/>
      <c r="P670" s="13"/>
      <c r="Q670" s="13"/>
      <c r="R670" s="13"/>
      <c r="S670" s="13"/>
      <c r="T670" s="13"/>
      <c r="U670" s="13"/>
      <c r="V670" s="13"/>
      <c r="W670" s="13"/>
      <c r="X670" s="24"/>
      <c r="Y670" s="13"/>
    </row>
    <row r="671">
      <c r="A671" s="13"/>
      <c r="B671" s="13"/>
      <c r="C671" s="25"/>
      <c r="D671" s="13"/>
      <c r="E671" s="13"/>
      <c r="F671" s="13"/>
      <c r="G671" s="13"/>
      <c r="H671" s="13"/>
      <c r="I671" s="13"/>
      <c r="J671" s="13"/>
      <c r="K671" s="13"/>
      <c r="L671" s="13"/>
      <c r="M671" s="13"/>
      <c r="N671" s="13"/>
      <c r="O671" s="13"/>
      <c r="P671" s="13"/>
      <c r="Q671" s="13"/>
      <c r="R671" s="13"/>
      <c r="S671" s="13"/>
      <c r="T671" s="13"/>
      <c r="U671" s="13"/>
      <c r="V671" s="13"/>
      <c r="W671" s="13"/>
      <c r="X671" s="24"/>
      <c r="Y671" s="13"/>
    </row>
    <row r="672">
      <c r="A672" s="13"/>
      <c r="B672" s="13"/>
      <c r="C672" s="25"/>
      <c r="D672" s="13"/>
      <c r="E672" s="13"/>
      <c r="F672" s="13"/>
      <c r="G672" s="13"/>
      <c r="H672" s="13"/>
      <c r="I672" s="13"/>
      <c r="J672" s="13"/>
      <c r="K672" s="13"/>
      <c r="L672" s="13"/>
      <c r="M672" s="13"/>
      <c r="N672" s="13"/>
      <c r="O672" s="13"/>
      <c r="P672" s="13"/>
      <c r="Q672" s="13"/>
      <c r="R672" s="13"/>
      <c r="S672" s="13"/>
      <c r="T672" s="13"/>
      <c r="U672" s="13"/>
      <c r="V672" s="13"/>
      <c r="W672" s="13"/>
      <c r="X672" s="24"/>
      <c r="Y672" s="13"/>
    </row>
    <row r="673">
      <c r="A673" s="13"/>
      <c r="B673" s="13"/>
      <c r="C673" s="25"/>
      <c r="D673" s="13"/>
      <c r="E673" s="13"/>
      <c r="F673" s="13"/>
      <c r="G673" s="13"/>
      <c r="H673" s="13"/>
      <c r="I673" s="13"/>
      <c r="J673" s="13"/>
      <c r="K673" s="13"/>
      <c r="L673" s="13"/>
      <c r="M673" s="13"/>
      <c r="N673" s="13"/>
      <c r="O673" s="13"/>
      <c r="P673" s="13"/>
      <c r="Q673" s="13"/>
      <c r="R673" s="13"/>
      <c r="S673" s="13"/>
      <c r="T673" s="13"/>
      <c r="U673" s="13"/>
      <c r="V673" s="13"/>
      <c r="W673" s="13"/>
      <c r="X673" s="24"/>
      <c r="Y673" s="13"/>
    </row>
    <row r="674">
      <c r="A674" s="13"/>
      <c r="B674" s="13"/>
      <c r="C674" s="25"/>
      <c r="D674" s="13"/>
      <c r="E674" s="13"/>
      <c r="F674" s="13"/>
      <c r="G674" s="13"/>
      <c r="H674" s="13"/>
      <c r="I674" s="13"/>
      <c r="J674" s="13"/>
      <c r="K674" s="13"/>
      <c r="L674" s="13"/>
      <c r="M674" s="13"/>
      <c r="N674" s="13"/>
      <c r="O674" s="13"/>
      <c r="P674" s="13"/>
      <c r="Q674" s="13"/>
      <c r="R674" s="13"/>
      <c r="S674" s="13"/>
      <c r="T674" s="13"/>
      <c r="U674" s="13"/>
      <c r="V674" s="13"/>
      <c r="W674" s="13"/>
      <c r="X674" s="24"/>
      <c r="Y674" s="13"/>
    </row>
    <row r="675">
      <c r="A675" s="13"/>
      <c r="B675" s="13"/>
      <c r="C675" s="25"/>
      <c r="D675" s="13"/>
      <c r="E675" s="13"/>
      <c r="F675" s="13"/>
      <c r="G675" s="13"/>
      <c r="H675" s="13"/>
      <c r="I675" s="13"/>
      <c r="J675" s="13"/>
      <c r="K675" s="13"/>
      <c r="L675" s="13"/>
      <c r="M675" s="13"/>
      <c r="N675" s="13"/>
      <c r="O675" s="13"/>
      <c r="P675" s="13"/>
      <c r="Q675" s="13"/>
      <c r="R675" s="13"/>
      <c r="S675" s="13"/>
      <c r="T675" s="13"/>
      <c r="U675" s="13"/>
      <c r="V675" s="13"/>
      <c r="W675" s="13"/>
      <c r="X675" s="24"/>
      <c r="Y675" s="13"/>
    </row>
    <row r="676">
      <c r="A676" s="13"/>
      <c r="B676" s="13"/>
      <c r="C676" s="25"/>
      <c r="D676" s="13"/>
      <c r="E676" s="13"/>
      <c r="F676" s="13"/>
      <c r="G676" s="13"/>
      <c r="H676" s="13"/>
      <c r="I676" s="13"/>
      <c r="J676" s="13"/>
      <c r="K676" s="13"/>
      <c r="L676" s="13"/>
      <c r="M676" s="13"/>
      <c r="N676" s="13"/>
      <c r="O676" s="13"/>
      <c r="P676" s="13"/>
      <c r="Q676" s="13"/>
      <c r="R676" s="13"/>
      <c r="S676" s="13"/>
      <c r="T676" s="13"/>
      <c r="U676" s="13"/>
      <c r="V676" s="13"/>
      <c r="W676" s="13"/>
      <c r="X676" s="24"/>
      <c r="Y676" s="13"/>
    </row>
    <row r="677">
      <c r="A677" s="13"/>
      <c r="B677" s="13"/>
      <c r="C677" s="25"/>
      <c r="D677" s="13"/>
      <c r="E677" s="13"/>
      <c r="F677" s="13"/>
      <c r="G677" s="13"/>
      <c r="H677" s="13"/>
      <c r="I677" s="13"/>
      <c r="J677" s="13"/>
      <c r="K677" s="13"/>
      <c r="L677" s="13"/>
      <c r="M677" s="13"/>
      <c r="N677" s="13"/>
      <c r="O677" s="13"/>
      <c r="P677" s="13"/>
      <c r="Q677" s="13"/>
      <c r="R677" s="13"/>
      <c r="S677" s="13"/>
      <c r="T677" s="13"/>
      <c r="U677" s="13"/>
      <c r="V677" s="13"/>
      <c r="W677" s="13"/>
      <c r="X677" s="24"/>
      <c r="Y677" s="13"/>
    </row>
    <row r="678">
      <c r="A678" s="13"/>
      <c r="B678" s="13"/>
      <c r="C678" s="25"/>
      <c r="D678" s="13"/>
      <c r="E678" s="13"/>
      <c r="F678" s="13"/>
      <c r="G678" s="13"/>
      <c r="H678" s="13"/>
      <c r="I678" s="13"/>
      <c r="J678" s="13"/>
      <c r="K678" s="13"/>
      <c r="L678" s="13"/>
      <c r="M678" s="13"/>
      <c r="N678" s="13"/>
      <c r="O678" s="13"/>
      <c r="P678" s="13"/>
      <c r="Q678" s="13"/>
      <c r="R678" s="13"/>
      <c r="S678" s="13"/>
      <c r="T678" s="13"/>
      <c r="U678" s="13"/>
      <c r="V678" s="13"/>
      <c r="W678" s="13"/>
      <c r="X678" s="24"/>
      <c r="Y678" s="13"/>
    </row>
    <row r="679">
      <c r="A679" s="13"/>
      <c r="B679" s="13"/>
      <c r="C679" s="25"/>
      <c r="D679" s="13"/>
      <c r="E679" s="13"/>
      <c r="F679" s="13"/>
      <c r="G679" s="13"/>
      <c r="H679" s="13"/>
      <c r="I679" s="13"/>
      <c r="J679" s="13"/>
      <c r="K679" s="13"/>
      <c r="L679" s="13"/>
      <c r="M679" s="13"/>
      <c r="N679" s="13"/>
      <c r="O679" s="13"/>
      <c r="P679" s="13"/>
      <c r="Q679" s="13"/>
      <c r="R679" s="13"/>
      <c r="S679" s="13"/>
      <c r="T679" s="13"/>
      <c r="U679" s="13"/>
      <c r="V679" s="13"/>
      <c r="W679" s="13"/>
      <c r="X679" s="24"/>
      <c r="Y679" s="13"/>
    </row>
    <row r="680">
      <c r="A680" s="13"/>
      <c r="B680" s="13"/>
      <c r="C680" s="25"/>
      <c r="D680" s="13"/>
      <c r="E680" s="13"/>
      <c r="F680" s="13"/>
      <c r="G680" s="13"/>
      <c r="H680" s="13"/>
      <c r="I680" s="13"/>
      <c r="J680" s="13"/>
      <c r="K680" s="13"/>
      <c r="L680" s="13"/>
      <c r="M680" s="13"/>
      <c r="N680" s="13"/>
      <c r="O680" s="13"/>
      <c r="P680" s="13"/>
      <c r="Q680" s="13"/>
      <c r="R680" s="13"/>
      <c r="S680" s="13"/>
      <c r="T680" s="13"/>
      <c r="U680" s="13"/>
      <c r="V680" s="13"/>
      <c r="W680" s="13"/>
      <c r="X680" s="24"/>
      <c r="Y680" s="13"/>
    </row>
    <row r="681">
      <c r="A681" s="13"/>
      <c r="B681" s="13"/>
      <c r="C681" s="25"/>
      <c r="D681" s="13"/>
      <c r="E681" s="13"/>
      <c r="F681" s="13"/>
      <c r="G681" s="13"/>
      <c r="H681" s="13"/>
      <c r="I681" s="13"/>
      <c r="J681" s="13"/>
      <c r="K681" s="13"/>
      <c r="L681" s="13"/>
      <c r="M681" s="13"/>
      <c r="N681" s="13"/>
      <c r="O681" s="13"/>
      <c r="P681" s="13"/>
      <c r="Q681" s="13"/>
      <c r="R681" s="13"/>
      <c r="S681" s="13"/>
      <c r="T681" s="13"/>
      <c r="U681" s="13"/>
      <c r="V681" s="13"/>
      <c r="W681" s="13"/>
      <c r="X681" s="24"/>
      <c r="Y681" s="13"/>
    </row>
    <row r="682">
      <c r="A682" s="13"/>
      <c r="B682" s="13"/>
      <c r="C682" s="25"/>
      <c r="D682" s="13"/>
      <c r="E682" s="13"/>
      <c r="F682" s="13"/>
      <c r="G682" s="13"/>
      <c r="H682" s="13"/>
      <c r="I682" s="13"/>
      <c r="J682" s="13"/>
      <c r="K682" s="13"/>
      <c r="L682" s="13"/>
      <c r="M682" s="13"/>
      <c r="N682" s="13"/>
      <c r="O682" s="13"/>
      <c r="P682" s="13"/>
      <c r="Q682" s="13"/>
      <c r="R682" s="13"/>
      <c r="S682" s="13"/>
      <c r="T682" s="13"/>
      <c r="U682" s="13"/>
      <c r="V682" s="13"/>
      <c r="W682" s="13"/>
      <c r="X682" s="24"/>
      <c r="Y682" s="13"/>
    </row>
    <row r="683">
      <c r="A683" s="13"/>
      <c r="B683" s="13"/>
      <c r="C683" s="25"/>
      <c r="D683" s="13"/>
      <c r="E683" s="13"/>
      <c r="F683" s="13"/>
      <c r="G683" s="13"/>
      <c r="H683" s="13"/>
      <c r="I683" s="13"/>
      <c r="J683" s="13"/>
      <c r="K683" s="13"/>
      <c r="L683" s="13"/>
      <c r="M683" s="13"/>
      <c r="N683" s="13"/>
      <c r="O683" s="13"/>
      <c r="P683" s="13"/>
      <c r="Q683" s="13"/>
      <c r="R683" s="13"/>
      <c r="S683" s="13"/>
      <c r="T683" s="13"/>
      <c r="U683" s="13"/>
      <c r="V683" s="13"/>
      <c r="W683" s="13"/>
      <c r="X683" s="24"/>
      <c r="Y683" s="13"/>
    </row>
    <row r="684">
      <c r="A684" s="13"/>
      <c r="B684" s="13"/>
      <c r="C684" s="25"/>
      <c r="D684" s="13"/>
      <c r="E684" s="13"/>
      <c r="F684" s="13"/>
      <c r="G684" s="13"/>
      <c r="H684" s="13"/>
      <c r="I684" s="13"/>
      <c r="J684" s="13"/>
      <c r="K684" s="13"/>
      <c r="L684" s="13"/>
      <c r="M684" s="13"/>
      <c r="N684" s="13"/>
      <c r="O684" s="13"/>
      <c r="P684" s="13"/>
      <c r="Q684" s="13"/>
      <c r="R684" s="13"/>
      <c r="S684" s="13"/>
      <c r="T684" s="13"/>
      <c r="U684" s="13"/>
      <c r="V684" s="13"/>
      <c r="W684" s="13"/>
      <c r="X684" s="24"/>
      <c r="Y684" s="13"/>
    </row>
    <row r="685">
      <c r="A685" s="13"/>
      <c r="B685" s="13"/>
      <c r="C685" s="25"/>
      <c r="D685" s="13"/>
      <c r="E685" s="13"/>
      <c r="F685" s="13"/>
      <c r="G685" s="13"/>
      <c r="H685" s="13"/>
      <c r="I685" s="13"/>
      <c r="J685" s="13"/>
      <c r="K685" s="13"/>
      <c r="L685" s="13"/>
      <c r="M685" s="13"/>
      <c r="N685" s="13"/>
      <c r="O685" s="13"/>
      <c r="P685" s="13"/>
      <c r="Q685" s="13"/>
      <c r="R685" s="13"/>
      <c r="S685" s="13"/>
      <c r="T685" s="13"/>
      <c r="U685" s="13"/>
      <c r="V685" s="13"/>
      <c r="W685" s="13"/>
      <c r="X685" s="24"/>
      <c r="Y685" s="13"/>
    </row>
    <row r="686">
      <c r="A686" s="13"/>
      <c r="B686" s="13"/>
      <c r="C686" s="25"/>
      <c r="D686" s="13"/>
      <c r="E686" s="13"/>
      <c r="F686" s="13"/>
      <c r="G686" s="13"/>
      <c r="H686" s="13"/>
      <c r="I686" s="13"/>
      <c r="J686" s="13"/>
      <c r="K686" s="13"/>
      <c r="L686" s="13"/>
      <c r="M686" s="13"/>
      <c r="N686" s="13"/>
      <c r="O686" s="13"/>
      <c r="P686" s="13"/>
      <c r="Q686" s="13"/>
      <c r="R686" s="13"/>
      <c r="S686" s="13"/>
      <c r="T686" s="13"/>
      <c r="U686" s="13"/>
      <c r="V686" s="13"/>
      <c r="W686" s="13"/>
      <c r="X686" s="24"/>
      <c r="Y686" s="13"/>
    </row>
    <row r="687">
      <c r="A687" s="13"/>
      <c r="B687" s="13"/>
      <c r="C687" s="25"/>
      <c r="D687" s="13"/>
      <c r="E687" s="13"/>
      <c r="F687" s="13"/>
      <c r="G687" s="13"/>
      <c r="H687" s="13"/>
      <c r="I687" s="13"/>
      <c r="J687" s="13"/>
      <c r="K687" s="13"/>
      <c r="L687" s="13"/>
      <c r="M687" s="13"/>
      <c r="N687" s="13"/>
      <c r="O687" s="13"/>
      <c r="P687" s="13"/>
      <c r="Q687" s="13"/>
      <c r="R687" s="13"/>
      <c r="S687" s="13"/>
      <c r="T687" s="13"/>
      <c r="U687" s="13"/>
      <c r="V687" s="13"/>
      <c r="W687" s="13"/>
      <c r="X687" s="24"/>
      <c r="Y687" s="13"/>
    </row>
    <row r="688">
      <c r="A688" s="13"/>
      <c r="B688" s="13"/>
      <c r="C688" s="25"/>
      <c r="D688" s="13"/>
      <c r="E688" s="13"/>
      <c r="F688" s="13"/>
      <c r="G688" s="13"/>
      <c r="H688" s="13"/>
      <c r="I688" s="13"/>
      <c r="J688" s="13"/>
      <c r="K688" s="13"/>
      <c r="L688" s="13"/>
      <c r="M688" s="13"/>
      <c r="N688" s="13"/>
      <c r="O688" s="13"/>
      <c r="P688" s="13"/>
      <c r="Q688" s="13"/>
      <c r="R688" s="13"/>
      <c r="S688" s="13"/>
      <c r="T688" s="13"/>
      <c r="U688" s="13"/>
      <c r="V688" s="13"/>
      <c r="W688" s="13"/>
      <c r="X688" s="24"/>
      <c r="Y688" s="13"/>
    </row>
    <row r="689">
      <c r="A689" s="13"/>
      <c r="B689" s="13"/>
      <c r="C689" s="25"/>
      <c r="D689" s="13"/>
      <c r="E689" s="13"/>
      <c r="F689" s="13"/>
      <c r="G689" s="13"/>
      <c r="H689" s="13"/>
      <c r="I689" s="13"/>
      <c r="J689" s="13"/>
      <c r="K689" s="13"/>
      <c r="L689" s="13"/>
      <c r="M689" s="13"/>
      <c r="N689" s="13"/>
      <c r="O689" s="13"/>
      <c r="P689" s="13"/>
      <c r="Q689" s="13"/>
      <c r="R689" s="13"/>
      <c r="S689" s="13"/>
      <c r="T689" s="13"/>
      <c r="U689" s="13"/>
      <c r="V689" s="13"/>
      <c r="W689" s="13"/>
      <c r="X689" s="24"/>
      <c r="Y689" s="13"/>
    </row>
    <row r="690">
      <c r="A690" s="13"/>
      <c r="B690" s="13"/>
      <c r="C690" s="25"/>
      <c r="D690" s="13"/>
      <c r="E690" s="13"/>
      <c r="F690" s="13"/>
      <c r="G690" s="13"/>
      <c r="H690" s="13"/>
      <c r="I690" s="13"/>
      <c r="J690" s="13"/>
      <c r="K690" s="13"/>
      <c r="L690" s="13"/>
      <c r="M690" s="13"/>
      <c r="N690" s="13"/>
      <c r="O690" s="13"/>
      <c r="P690" s="13"/>
      <c r="Q690" s="13"/>
      <c r="R690" s="13"/>
      <c r="S690" s="13"/>
      <c r="T690" s="13"/>
      <c r="U690" s="13"/>
      <c r="V690" s="13"/>
      <c r="W690" s="13"/>
      <c r="X690" s="24"/>
      <c r="Y690" s="13"/>
    </row>
    <row r="691">
      <c r="A691" s="13"/>
      <c r="B691" s="13"/>
      <c r="C691" s="25"/>
      <c r="D691" s="13"/>
      <c r="E691" s="13"/>
      <c r="F691" s="13"/>
      <c r="G691" s="13"/>
      <c r="H691" s="13"/>
      <c r="I691" s="13"/>
      <c r="J691" s="13"/>
      <c r="K691" s="13"/>
      <c r="L691" s="13"/>
      <c r="M691" s="13"/>
      <c r="N691" s="13"/>
      <c r="O691" s="13"/>
      <c r="P691" s="13"/>
      <c r="Q691" s="13"/>
      <c r="R691" s="13"/>
      <c r="S691" s="13"/>
      <c r="T691" s="13"/>
      <c r="U691" s="13"/>
      <c r="V691" s="13"/>
      <c r="W691" s="13"/>
      <c r="X691" s="24"/>
      <c r="Y691" s="13"/>
    </row>
    <row r="692">
      <c r="A692" s="13"/>
      <c r="B692" s="13"/>
      <c r="C692" s="25"/>
      <c r="D692" s="13"/>
      <c r="E692" s="13"/>
      <c r="F692" s="13"/>
      <c r="G692" s="13"/>
      <c r="H692" s="13"/>
      <c r="I692" s="13"/>
      <c r="J692" s="13"/>
      <c r="K692" s="13"/>
      <c r="L692" s="13"/>
      <c r="M692" s="13"/>
      <c r="N692" s="13"/>
      <c r="O692" s="13"/>
      <c r="P692" s="13"/>
      <c r="Q692" s="13"/>
      <c r="R692" s="13"/>
      <c r="S692" s="13"/>
      <c r="T692" s="13"/>
      <c r="U692" s="13"/>
      <c r="V692" s="13"/>
      <c r="W692" s="13"/>
      <c r="X692" s="24"/>
      <c r="Y692" s="13"/>
    </row>
    <row r="693">
      <c r="A693" s="13"/>
      <c r="B693" s="13"/>
      <c r="C693" s="25"/>
      <c r="D693" s="13"/>
      <c r="E693" s="13"/>
      <c r="F693" s="13"/>
      <c r="G693" s="13"/>
      <c r="H693" s="13"/>
      <c r="I693" s="13"/>
      <c r="J693" s="13"/>
      <c r="K693" s="13"/>
      <c r="L693" s="13"/>
      <c r="M693" s="13"/>
      <c r="N693" s="13"/>
      <c r="O693" s="13"/>
      <c r="P693" s="13"/>
      <c r="Q693" s="13"/>
      <c r="R693" s="13"/>
      <c r="S693" s="13"/>
      <c r="T693" s="13"/>
      <c r="U693" s="13"/>
      <c r="V693" s="13"/>
      <c r="W693" s="13"/>
      <c r="X693" s="24"/>
      <c r="Y693" s="13"/>
    </row>
    <row r="694">
      <c r="A694" s="13"/>
      <c r="B694" s="13"/>
      <c r="C694" s="25"/>
      <c r="D694" s="13"/>
      <c r="E694" s="13"/>
      <c r="F694" s="13"/>
      <c r="G694" s="13"/>
      <c r="H694" s="13"/>
      <c r="I694" s="13"/>
      <c r="J694" s="13"/>
      <c r="K694" s="13"/>
      <c r="L694" s="13"/>
      <c r="M694" s="13"/>
      <c r="N694" s="13"/>
      <c r="O694" s="13"/>
      <c r="P694" s="13"/>
      <c r="Q694" s="13"/>
      <c r="R694" s="13"/>
      <c r="S694" s="13"/>
      <c r="T694" s="13"/>
      <c r="U694" s="13"/>
      <c r="V694" s="13"/>
      <c r="W694" s="13"/>
      <c r="X694" s="24"/>
      <c r="Y694" s="13"/>
    </row>
    <row r="695">
      <c r="A695" s="13"/>
      <c r="B695" s="13"/>
      <c r="C695" s="25"/>
      <c r="D695" s="13"/>
      <c r="E695" s="13"/>
      <c r="F695" s="13"/>
      <c r="G695" s="13"/>
      <c r="H695" s="13"/>
      <c r="I695" s="13"/>
      <c r="J695" s="13"/>
      <c r="K695" s="13"/>
      <c r="L695" s="13"/>
      <c r="M695" s="13"/>
      <c r="N695" s="13"/>
      <c r="O695" s="13"/>
      <c r="P695" s="13"/>
      <c r="Q695" s="13"/>
      <c r="R695" s="13"/>
      <c r="S695" s="13"/>
      <c r="T695" s="13"/>
      <c r="U695" s="13"/>
      <c r="V695" s="13"/>
      <c r="W695" s="13"/>
      <c r="X695" s="24"/>
      <c r="Y695" s="13"/>
    </row>
    <row r="696">
      <c r="A696" s="13"/>
      <c r="B696" s="13"/>
      <c r="C696" s="25"/>
      <c r="D696" s="13"/>
      <c r="E696" s="13"/>
      <c r="F696" s="13"/>
      <c r="G696" s="13"/>
      <c r="H696" s="13"/>
      <c r="I696" s="13"/>
      <c r="J696" s="13"/>
      <c r="K696" s="13"/>
      <c r="L696" s="13"/>
      <c r="M696" s="13"/>
      <c r="N696" s="13"/>
      <c r="O696" s="13"/>
      <c r="P696" s="13"/>
      <c r="Q696" s="13"/>
      <c r="R696" s="13"/>
      <c r="S696" s="13"/>
      <c r="T696" s="13"/>
      <c r="U696" s="13"/>
      <c r="V696" s="13"/>
      <c r="W696" s="13"/>
      <c r="X696" s="24"/>
      <c r="Y696" s="13"/>
    </row>
    <row r="697">
      <c r="A697" s="13"/>
      <c r="B697" s="13"/>
      <c r="C697" s="25"/>
      <c r="D697" s="13"/>
      <c r="E697" s="13"/>
      <c r="F697" s="13"/>
      <c r="G697" s="13"/>
      <c r="H697" s="13"/>
      <c r="I697" s="13"/>
      <c r="J697" s="13"/>
      <c r="K697" s="13"/>
      <c r="L697" s="13"/>
      <c r="M697" s="13"/>
      <c r="N697" s="13"/>
      <c r="O697" s="13"/>
      <c r="P697" s="13"/>
      <c r="Q697" s="13"/>
      <c r="R697" s="13"/>
      <c r="S697" s="13"/>
      <c r="T697" s="13"/>
      <c r="U697" s="13"/>
      <c r="V697" s="13"/>
      <c r="W697" s="13"/>
      <c r="X697" s="24"/>
      <c r="Y697" s="13"/>
    </row>
    <row r="698">
      <c r="A698" s="13"/>
      <c r="B698" s="13"/>
      <c r="C698" s="25"/>
      <c r="D698" s="13"/>
      <c r="E698" s="13"/>
      <c r="F698" s="13"/>
      <c r="G698" s="13"/>
      <c r="H698" s="13"/>
      <c r="I698" s="13"/>
      <c r="J698" s="13"/>
      <c r="K698" s="13"/>
      <c r="L698" s="13"/>
      <c r="M698" s="13"/>
      <c r="N698" s="13"/>
      <c r="O698" s="13"/>
      <c r="P698" s="13"/>
      <c r="Q698" s="13"/>
      <c r="R698" s="13"/>
      <c r="S698" s="13"/>
      <c r="T698" s="13"/>
      <c r="U698" s="13"/>
      <c r="V698" s="13"/>
      <c r="W698" s="13"/>
      <c r="X698" s="24"/>
      <c r="Y698" s="13"/>
    </row>
    <row r="699">
      <c r="A699" s="13"/>
      <c r="B699" s="13"/>
      <c r="C699" s="25"/>
      <c r="D699" s="13"/>
      <c r="E699" s="13"/>
      <c r="F699" s="13"/>
      <c r="G699" s="13"/>
      <c r="H699" s="13"/>
      <c r="I699" s="13"/>
      <c r="J699" s="13"/>
      <c r="K699" s="13"/>
      <c r="L699" s="13"/>
      <c r="M699" s="13"/>
      <c r="N699" s="13"/>
      <c r="O699" s="13"/>
      <c r="P699" s="13"/>
      <c r="Q699" s="13"/>
      <c r="R699" s="13"/>
      <c r="S699" s="13"/>
      <c r="T699" s="13"/>
      <c r="U699" s="13"/>
      <c r="V699" s="13"/>
      <c r="W699" s="13"/>
      <c r="X699" s="24"/>
      <c r="Y699" s="13"/>
    </row>
    <row r="700">
      <c r="A700" s="13"/>
      <c r="B700" s="13"/>
      <c r="C700" s="25"/>
      <c r="D700" s="13"/>
      <c r="E700" s="13"/>
      <c r="F700" s="13"/>
      <c r="G700" s="13"/>
      <c r="H700" s="13"/>
      <c r="I700" s="13"/>
      <c r="J700" s="13"/>
      <c r="K700" s="13"/>
      <c r="L700" s="13"/>
      <c r="M700" s="13"/>
      <c r="N700" s="13"/>
      <c r="O700" s="13"/>
      <c r="P700" s="13"/>
      <c r="Q700" s="13"/>
      <c r="R700" s="13"/>
      <c r="S700" s="13"/>
      <c r="T700" s="13"/>
      <c r="U700" s="13"/>
      <c r="V700" s="13"/>
      <c r="W700" s="13"/>
      <c r="X700" s="24"/>
      <c r="Y700" s="13"/>
    </row>
    <row r="701">
      <c r="A701" s="13"/>
      <c r="B701" s="13"/>
      <c r="C701" s="25"/>
      <c r="D701" s="13"/>
      <c r="E701" s="13"/>
      <c r="F701" s="13"/>
      <c r="G701" s="13"/>
      <c r="H701" s="13"/>
      <c r="I701" s="13"/>
      <c r="J701" s="13"/>
      <c r="K701" s="13"/>
      <c r="L701" s="13"/>
      <c r="M701" s="13"/>
      <c r="N701" s="13"/>
      <c r="O701" s="13"/>
      <c r="P701" s="13"/>
      <c r="Q701" s="13"/>
      <c r="R701" s="13"/>
      <c r="S701" s="13"/>
      <c r="T701" s="13"/>
      <c r="U701" s="13"/>
      <c r="V701" s="13"/>
      <c r="W701" s="13"/>
      <c r="X701" s="24"/>
      <c r="Y701" s="13"/>
    </row>
    <row r="702">
      <c r="A702" s="13"/>
      <c r="B702" s="13"/>
      <c r="C702" s="25"/>
      <c r="D702" s="13"/>
      <c r="E702" s="13"/>
      <c r="F702" s="13"/>
      <c r="G702" s="13"/>
      <c r="H702" s="13"/>
      <c r="I702" s="13"/>
      <c r="J702" s="13"/>
      <c r="K702" s="13"/>
      <c r="L702" s="13"/>
      <c r="M702" s="13"/>
      <c r="N702" s="13"/>
      <c r="O702" s="13"/>
      <c r="P702" s="13"/>
      <c r="Q702" s="13"/>
      <c r="R702" s="13"/>
      <c r="S702" s="13"/>
      <c r="T702" s="13"/>
      <c r="U702" s="13"/>
      <c r="V702" s="13"/>
      <c r="W702" s="13"/>
      <c r="X702" s="24"/>
      <c r="Y702" s="13"/>
    </row>
    <row r="703">
      <c r="A703" s="13"/>
      <c r="B703" s="13"/>
      <c r="C703" s="25"/>
      <c r="D703" s="13"/>
      <c r="E703" s="13"/>
      <c r="F703" s="13"/>
      <c r="G703" s="13"/>
      <c r="H703" s="13"/>
      <c r="I703" s="13"/>
      <c r="J703" s="13"/>
      <c r="K703" s="13"/>
      <c r="L703" s="13"/>
      <c r="M703" s="13"/>
      <c r="N703" s="13"/>
      <c r="O703" s="13"/>
      <c r="P703" s="13"/>
      <c r="Q703" s="13"/>
      <c r="R703" s="13"/>
      <c r="S703" s="13"/>
      <c r="T703" s="13"/>
      <c r="U703" s="13"/>
      <c r="V703" s="13"/>
      <c r="W703" s="13"/>
      <c r="X703" s="24"/>
      <c r="Y703" s="13"/>
    </row>
    <row r="704">
      <c r="A704" s="13"/>
      <c r="B704" s="13"/>
      <c r="C704" s="25"/>
      <c r="D704" s="13"/>
      <c r="E704" s="13"/>
      <c r="F704" s="13"/>
      <c r="G704" s="13"/>
      <c r="H704" s="13"/>
      <c r="I704" s="13"/>
      <c r="J704" s="13"/>
      <c r="K704" s="13"/>
      <c r="L704" s="13"/>
      <c r="M704" s="13"/>
      <c r="N704" s="13"/>
      <c r="O704" s="13"/>
      <c r="P704" s="13"/>
      <c r="Q704" s="13"/>
      <c r="R704" s="13"/>
      <c r="S704" s="13"/>
      <c r="T704" s="13"/>
      <c r="U704" s="13"/>
      <c r="V704" s="13"/>
      <c r="W704" s="13"/>
      <c r="X704" s="24"/>
      <c r="Y704" s="13"/>
    </row>
    <row r="705">
      <c r="A705" s="13"/>
      <c r="B705" s="13"/>
      <c r="C705" s="25"/>
      <c r="D705" s="13"/>
      <c r="E705" s="13"/>
      <c r="F705" s="13"/>
      <c r="G705" s="13"/>
      <c r="H705" s="13"/>
      <c r="I705" s="13"/>
      <c r="J705" s="13"/>
      <c r="K705" s="13"/>
      <c r="L705" s="13"/>
      <c r="M705" s="13"/>
      <c r="N705" s="13"/>
      <c r="O705" s="13"/>
      <c r="P705" s="13"/>
      <c r="Q705" s="13"/>
      <c r="R705" s="13"/>
      <c r="S705" s="13"/>
      <c r="T705" s="13"/>
      <c r="U705" s="13"/>
      <c r="V705" s="13"/>
      <c r="W705" s="13"/>
      <c r="X705" s="24"/>
      <c r="Y705" s="13"/>
    </row>
    <row r="706">
      <c r="A706" s="13"/>
      <c r="B706" s="13"/>
      <c r="C706" s="25"/>
      <c r="D706" s="13"/>
      <c r="E706" s="13"/>
      <c r="F706" s="13"/>
      <c r="G706" s="13"/>
      <c r="H706" s="13"/>
      <c r="I706" s="13"/>
      <c r="J706" s="13"/>
      <c r="K706" s="13"/>
      <c r="L706" s="13"/>
      <c r="M706" s="13"/>
      <c r="N706" s="13"/>
      <c r="O706" s="13"/>
      <c r="P706" s="13"/>
      <c r="Q706" s="13"/>
      <c r="R706" s="13"/>
      <c r="S706" s="13"/>
      <c r="T706" s="13"/>
      <c r="U706" s="13"/>
      <c r="V706" s="13"/>
      <c r="W706" s="13"/>
      <c r="X706" s="24"/>
      <c r="Y706" s="13"/>
    </row>
    <row r="707">
      <c r="A707" s="13"/>
      <c r="B707" s="13"/>
      <c r="C707" s="25"/>
      <c r="D707" s="13"/>
      <c r="E707" s="13"/>
      <c r="F707" s="13"/>
      <c r="G707" s="13"/>
      <c r="H707" s="13"/>
      <c r="I707" s="13"/>
      <c r="J707" s="13"/>
      <c r="K707" s="13"/>
      <c r="L707" s="13"/>
      <c r="M707" s="13"/>
      <c r="N707" s="13"/>
      <c r="O707" s="13"/>
      <c r="P707" s="13"/>
      <c r="Q707" s="13"/>
      <c r="R707" s="13"/>
      <c r="S707" s="13"/>
      <c r="T707" s="13"/>
      <c r="U707" s="13"/>
      <c r="V707" s="13"/>
      <c r="W707" s="13"/>
      <c r="X707" s="24"/>
      <c r="Y707" s="13"/>
    </row>
    <row r="708">
      <c r="A708" s="13"/>
      <c r="B708" s="13"/>
      <c r="C708" s="25"/>
      <c r="D708" s="13"/>
      <c r="E708" s="13"/>
      <c r="F708" s="13"/>
      <c r="G708" s="13"/>
      <c r="H708" s="13"/>
      <c r="I708" s="13"/>
      <c r="J708" s="13"/>
      <c r="K708" s="13"/>
      <c r="L708" s="13"/>
      <c r="M708" s="13"/>
      <c r="N708" s="13"/>
      <c r="O708" s="13"/>
      <c r="P708" s="13"/>
      <c r="Q708" s="13"/>
      <c r="R708" s="13"/>
      <c r="S708" s="13"/>
      <c r="T708" s="13"/>
      <c r="U708" s="13"/>
      <c r="V708" s="13"/>
      <c r="W708" s="13"/>
      <c r="X708" s="24"/>
      <c r="Y708" s="13"/>
    </row>
    <row r="709">
      <c r="A709" s="13"/>
      <c r="B709" s="13"/>
      <c r="C709" s="25"/>
      <c r="D709" s="13"/>
      <c r="E709" s="13"/>
      <c r="F709" s="13"/>
      <c r="G709" s="13"/>
      <c r="H709" s="13"/>
      <c r="I709" s="13"/>
      <c r="J709" s="13"/>
      <c r="K709" s="13"/>
      <c r="L709" s="13"/>
      <c r="M709" s="13"/>
      <c r="N709" s="13"/>
      <c r="O709" s="13"/>
      <c r="P709" s="13"/>
      <c r="Q709" s="13"/>
      <c r="R709" s="13"/>
      <c r="S709" s="13"/>
      <c r="T709" s="13"/>
      <c r="U709" s="13"/>
      <c r="V709" s="13"/>
      <c r="W709" s="13"/>
      <c r="X709" s="24"/>
      <c r="Y709" s="13"/>
    </row>
    <row r="710">
      <c r="A710" s="13"/>
      <c r="B710" s="13"/>
      <c r="C710" s="25"/>
      <c r="D710" s="13"/>
      <c r="E710" s="13"/>
      <c r="F710" s="13"/>
      <c r="G710" s="13"/>
      <c r="H710" s="13"/>
      <c r="I710" s="13"/>
      <c r="J710" s="13"/>
      <c r="K710" s="13"/>
      <c r="L710" s="13"/>
      <c r="M710" s="13"/>
      <c r="N710" s="13"/>
      <c r="O710" s="13"/>
      <c r="P710" s="13"/>
      <c r="Q710" s="13"/>
      <c r="R710" s="13"/>
      <c r="S710" s="13"/>
      <c r="T710" s="13"/>
      <c r="U710" s="13"/>
      <c r="V710" s="13"/>
      <c r="W710" s="13"/>
      <c r="X710" s="24"/>
      <c r="Y710" s="13"/>
    </row>
    <row r="711">
      <c r="A711" s="13"/>
      <c r="B711" s="13"/>
      <c r="C711" s="25"/>
      <c r="D711" s="13"/>
      <c r="E711" s="13"/>
      <c r="F711" s="13"/>
      <c r="G711" s="13"/>
      <c r="H711" s="13"/>
      <c r="I711" s="13"/>
      <c r="J711" s="13"/>
      <c r="K711" s="13"/>
      <c r="L711" s="13"/>
      <c r="M711" s="13"/>
      <c r="N711" s="13"/>
      <c r="O711" s="13"/>
      <c r="P711" s="13"/>
      <c r="Q711" s="13"/>
      <c r="R711" s="13"/>
      <c r="S711" s="13"/>
      <c r="T711" s="13"/>
      <c r="U711" s="13"/>
      <c r="V711" s="13"/>
      <c r="W711" s="13"/>
      <c r="X711" s="24"/>
      <c r="Y711" s="13"/>
    </row>
    <row r="712">
      <c r="A712" s="13"/>
      <c r="B712" s="13"/>
      <c r="C712" s="25"/>
      <c r="D712" s="13"/>
      <c r="E712" s="13"/>
      <c r="F712" s="13"/>
      <c r="G712" s="13"/>
      <c r="H712" s="13"/>
      <c r="I712" s="13"/>
      <c r="J712" s="13"/>
      <c r="K712" s="13"/>
      <c r="L712" s="13"/>
      <c r="M712" s="13"/>
      <c r="N712" s="13"/>
      <c r="O712" s="13"/>
      <c r="P712" s="13"/>
      <c r="Q712" s="13"/>
      <c r="R712" s="13"/>
      <c r="S712" s="13"/>
      <c r="T712" s="13"/>
      <c r="U712" s="13"/>
      <c r="V712" s="13"/>
      <c r="W712" s="13"/>
      <c r="X712" s="24"/>
      <c r="Y712" s="13"/>
    </row>
    <row r="713">
      <c r="A713" s="13"/>
      <c r="B713" s="13"/>
      <c r="C713" s="25"/>
      <c r="D713" s="13"/>
      <c r="E713" s="13"/>
      <c r="F713" s="13"/>
      <c r="G713" s="13"/>
      <c r="H713" s="13"/>
      <c r="I713" s="13"/>
      <c r="J713" s="13"/>
      <c r="K713" s="13"/>
      <c r="L713" s="13"/>
      <c r="M713" s="13"/>
      <c r="N713" s="13"/>
      <c r="O713" s="13"/>
      <c r="P713" s="13"/>
      <c r="Q713" s="13"/>
      <c r="R713" s="13"/>
      <c r="S713" s="13"/>
      <c r="T713" s="13"/>
      <c r="U713" s="13"/>
      <c r="V713" s="13"/>
      <c r="W713" s="13"/>
      <c r="X713" s="24"/>
      <c r="Y713" s="13"/>
    </row>
    <row r="714">
      <c r="A714" s="13"/>
      <c r="B714" s="13"/>
      <c r="C714" s="25"/>
      <c r="D714" s="13"/>
      <c r="E714" s="13"/>
      <c r="F714" s="13"/>
      <c r="G714" s="13"/>
      <c r="H714" s="13"/>
      <c r="I714" s="13"/>
      <c r="J714" s="13"/>
      <c r="K714" s="13"/>
      <c r="L714" s="13"/>
      <c r="M714" s="13"/>
      <c r="N714" s="13"/>
      <c r="O714" s="13"/>
      <c r="P714" s="13"/>
      <c r="Q714" s="13"/>
      <c r="R714" s="13"/>
      <c r="S714" s="13"/>
      <c r="T714" s="13"/>
      <c r="U714" s="13"/>
      <c r="V714" s="13"/>
      <c r="W714" s="13"/>
      <c r="X714" s="24"/>
      <c r="Y714" s="13"/>
    </row>
    <row r="715">
      <c r="A715" s="13"/>
      <c r="B715" s="13"/>
      <c r="C715" s="25"/>
      <c r="D715" s="13"/>
      <c r="E715" s="13"/>
      <c r="F715" s="13"/>
      <c r="G715" s="13"/>
      <c r="H715" s="13"/>
      <c r="I715" s="13"/>
      <c r="J715" s="13"/>
      <c r="K715" s="13"/>
      <c r="L715" s="13"/>
      <c r="M715" s="13"/>
      <c r="N715" s="13"/>
      <c r="O715" s="13"/>
      <c r="P715" s="13"/>
      <c r="Q715" s="13"/>
      <c r="R715" s="13"/>
      <c r="S715" s="13"/>
      <c r="T715" s="13"/>
      <c r="U715" s="13"/>
      <c r="V715" s="13"/>
      <c r="W715" s="13"/>
      <c r="X715" s="24"/>
      <c r="Y715" s="13"/>
    </row>
    <row r="716">
      <c r="A716" s="13"/>
      <c r="B716" s="13"/>
      <c r="C716" s="25"/>
      <c r="D716" s="13"/>
      <c r="E716" s="13"/>
      <c r="F716" s="13"/>
      <c r="G716" s="13"/>
      <c r="H716" s="13"/>
      <c r="I716" s="13"/>
      <c r="J716" s="13"/>
      <c r="K716" s="13"/>
      <c r="L716" s="13"/>
      <c r="M716" s="13"/>
      <c r="N716" s="13"/>
      <c r="O716" s="13"/>
      <c r="P716" s="13"/>
      <c r="Q716" s="13"/>
      <c r="R716" s="13"/>
      <c r="S716" s="13"/>
      <c r="T716" s="13"/>
      <c r="U716" s="13"/>
      <c r="V716" s="13"/>
      <c r="W716" s="13"/>
      <c r="X716" s="24"/>
      <c r="Y716" s="13"/>
    </row>
    <row r="717">
      <c r="A717" s="13"/>
      <c r="B717" s="13"/>
      <c r="C717" s="25"/>
      <c r="D717" s="13"/>
      <c r="E717" s="13"/>
      <c r="F717" s="13"/>
      <c r="G717" s="13"/>
      <c r="H717" s="13"/>
      <c r="I717" s="13"/>
      <c r="J717" s="13"/>
      <c r="K717" s="13"/>
      <c r="L717" s="13"/>
      <c r="M717" s="13"/>
      <c r="N717" s="13"/>
      <c r="O717" s="13"/>
      <c r="P717" s="13"/>
      <c r="Q717" s="13"/>
      <c r="R717" s="13"/>
      <c r="S717" s="13"/>
      <c r="T717" s="13"/>
      <c r="U717" s="13"/>
      <c r="V717" s="13"/>
      <c r="W717" s="13"/>
      <c r="X717" s="24"/>
      <c r="Y717" s="13"/>
    </row>
    <row r="718">
      <c r="A718" s="13"/>
      <c r="B718" s="13"/>
      <c r="C718" s="25"/>
      <c r="D718" s="13"/>
      <c r="E718" s="13"/>
      <c r="F718" s="13"/>
      <c r="G718" s="13"/>
      <c r="H718" s="13"/>
      <c r="I718" s="13"/>
      <c r="J718" s="13"/>
      <c r="K718" s="13"/>
      <c r="L718" s="13"/>
      <c r="M718" s="13"/>
      <c r="N718" s="13"/>
      <c r="O718" s="13"/>
      <c r="P718" s="13"/>
      <c r="Q718" s="13"/>
      <c r="R718" s="13"/>
      <c r="S718" s="13"/>
      <c r="T718" s="13"/>
      <c r="U718" s="13"/>
      <c r="V718" s="13"/>
      <c r="W718" s="13"/>
      <c r="X718" s="24"/>
      <c r="Y718" s="13"/>
    </row>
    <row r="719">
      <c r="A719" s="13"/>
      <c r="B719" s="13"/>
      <c r="C719" s="25"/>
      <c r="D719" s="13"/>
      <c r="E719" s="13"/>
      <c r="F719" s="13"/>
      <c r="G719" s="13"/>
      <c r="H719" s="13"/>
      <c r="I719" s="13"/>
      <c r="J719" s="13"/>
      <c r="K719" s="13"/>
      <c r="L719" s="13"/>
      <c r="M719" s="13"/>
      <c r="N719" s="13"/>
      <c r="O719" s="13"/>
      <c r="P719" s="13"/>
      <c r="Q719" s="13"/>
      <c r="R719" s="13"/>
      <c r="S719" s="13"/>
      <c r="T719" s="13"/>
      <c r="U719" s="13"/>
      <c r="V719" s="13"/>
      <c r="W719" s="13"/>
      <c r="X719" s="24"/>
      <c r="Y719" s="13"/>
    </row>
    <row r="720">
      <c r="A720" s="13"/>
      <c r="B720" s="13"/>
      <c r="C720" s="25"/>
      <c r="D720" s="13"/>
      <c r="E720" s="13"/>
      <c r="F720" s="13"/>
      <c r="G720" s="13"/>
      <c r="H720" s="13"/>
      <c r="I720" s="13"/>
      <c r="J720" s="13"/>
      <c r="K720" s="13"/>
      <c r="L720" s="13"/>
      <c r="M720" s="13"/>
      <c r="N720" s="13"/>
      <c r="O720" s="13"/>
      <c r="P720" s="13"/>
      <c r="Q720" s="13"/>
      <c r="R720" s="13"/>
      <c r="S720" s="13"/>
      <c r="T720" s="13"/>
      <c r="U720" s="13"/>
      <c r="V720" s="13"/>
      <c r="W720" s="13"/>
      <c r="X720" s="24"/>
      <c r="Y720" s="13"/>
    </row>
    <row r="721">
      <c r="A721" s="13"/>
      <c r="B721" s="13"/>
      <c r="C721" s="25"/>
      <c r="D721" s="13"/>
      <c r="E721" s="13"/>
      <c r="F721" s="13"/>
      <c r="G721" s="13"/>
      <c r="H721" s="13"/>
      <c r="I721" s="13"/>
      <c r="J721" s="13"/>
      <c r="K721" s="13"/>
      <c r="L721" s="13"/>
      <c r="M721" s="13"/>
      <c r="N721" s="13"/>
      <c r="O721" s="13"/>
      <c r="P721" s="13"/>
      <c r="Q721" s="13"/>
      <c r="R721" s="13"/>
      <c r="S721" s="13"/>
      <c r="T721" s="13"/>
      <c r="U721" s="13"/>
      <c r="V721" s="13"/>
      <c r="W721" s="13"/>
      <c r="X721" s="24"/>
      <c r="Y721" s="13"/>
    </row>
    <row r="722">
      <c r="A722" s="13"/>
      <c r="B722" s="13"/>
      <c r="C722" s="25"/>
      <c r="D722" s="13"/>
      <c r="E722" s="13"/>
      <c r="F722" s="13"/>
      <c r="G722" s="13"/>
      <c r="H722" s="13"/>
      <c r="I722" s="13"/>
      <c r="J722" s="13"/>
      <c r="K722" s="13"/>
      <c r="L722" s="13"/>
      <c r="M722" s="13"/>
      <c r="N722" s="13"/>
      <c r="O722" s="13"/>
      <c r="P722" s="13"/>
      <c r="Q722" s="13"/>
      <c r="R722" s="13"/>
      <c r="S722" s="13"/>
      <c r="T722" s="13"/>
      <c r="U722" s="13"/>
      <c r="V722" s="13"/>
      <c r="W722" s="13"/>
      <c r="X722" s="24"/>
      <c r="Y722" s="13"/>
    </row>
    <row r="723">
      <c r="A723" s="13"/>
      <c r="B723" s="13"/>
      <c r="C723" s="25"/>
      <c r="D723" s="13"/>
      <c r="E723" s="13"/>
      <c r="F723" s="13"/>
      <c r="G723" s="13"/>
      <c r="H723" s="13"/>
      <c r="I723" s="13"/>
      <c r="J723" s="13"/>
      <c r="K723" s="13"/>
      <c r="L723" s="13"/>
      <c r="M723" s="13"/>
      <c r="N723" s="13"/>
      <c r="O723" s="13"/>
      <c r="P723" s="13"/>
      <c r="Q723" s="13"/>
      <c r="R723" s="13"/>
      <c r="S723" s="13"/>
      <c r="T723" s="13"/>
      <c r="U723" s="13"/>
      <c r="V723" s="13"/>
      <c r="W723" s="13"/>
      <c r="X723" s="24"/>
      <c r="Y723" s="13"/>
    </row>
    <row r="724">
      <c r="A724" s="13"/>
      <c r="B724" s="13"/>
      <c r="C724" s="25"/>
      <c r="D724" s="13"/>
      <c r="E724" s="13"/>
      <c r="F724" s="13"/>
      <c r="G724" s="13"/>
      <c r="H724" s="13"/>
      <c r="I724" s="13"/>
      <c r="J724" s="13"/>
      <c r="K724" s="13"/>
      <c r="L724" s="13"/>
      <c r="M724" s="13"/>
      <c r="N724" s="13"/>
      <c r="O724" s="13"/>
      <c r="P724" s="13"/>
      <c r="Q724" s="13"/>
      <c r="R724" s="13"/>
      <c r="S724" s="13"/>
      <c r="T724" s="13"/>
      <c r="U724" s="13"/>
      <c r="V724" s="13"/>
      <c r="W724" s="13"/>
      <c r="X724" s="24"/>
      <c r="Y724" s="13"/>
    </row>
    <row r="725">
      <c r="A725" s="13"/>
      <c r="B725" s="13"/>
      <c r="C725" s="25"/>
      <c r="D725" s="13"/>
      <c r="E725" s="13"/>
      <c r="F725" s="13"/>
      <c r="G725" s="13"/>
      <c r="H725" s="13"/>
      <c r="I725" s="13"/>
      <c r="J725" s="13"/>
      <c r="K725" s="13"/>
      <c r="L725" s="13"/>
      <c r="M725" s="13"/>
      <c r="N725" s="13"/>
      <c r="O725" s="13"/>
      <c r="P725" s="13"/>
      <c r="Q725" s="13"/>
      <c r="R725" s="13"/>
      <c r="S725" s="13"/>
      <c r="T725" s="13"/>
      <c r="U725" s="13"/>
      <c r="V725" s="13"/>
      <c r="W725" s="13"/>
      <c r="X725" s="24"/>
      <c r="Y725" s="13"/>
    </row>
    <row r="726">
      <c r="A726" s="13"/>
      <c r="B726" s="13"/>
      <c r="C726" s="25"/>
      <c r="D726" s="13"/>
      <c r="E726" s="13"/>
      <c r="F726" s="13"/>
      <c r="G726" s="13"/>
      <c r="H726" s="13"/>
      <c r="I726" s="13"/>
      <c r="J726" s="13"/>
      <c r="K726" s="13"/>
      <c r="L726" s="13"/>
      <c r="M726" s="13"/>
      <c r="N726" s="13"/>
      <c r="O726" s="13"/>
      <c r="P726" s="13"/>
      <c r="Q726" s="13"/>
      <c r="R726" s="13"/>
      <c r="S726" s="13"/>
      <c r="T726" s="13"/>
      <c r="U726" s="13"/>
      <c r="V726" s="13"/>
      <c r="W726" s="13"/>
      <c r="X726" s="24"/>
      <c r="Y726" s="13"/>
    </row>
    <row r="727">
      <c r="A727" s="13"/>
      <c r="B727" s="13"/>
      <c r="C727" s="25"/>
      <c r="D727" s="13"/>
      <c r="E727" s="13"/>
      <c r="F727" s="13"/>
      <c r="G727" s="13"/>
      <c r="H727" s="13"/>
      <c r="I727" s="13"/>
      <c r="J727" s="13"/>
      <c r="K727" s="13"/>
      <c r="L727" s="13"/>
      <c r="M727" s="13"/>
      <c r="N727" s="13"/>
      <c r="O727" s="13"/>
      <c r="P727" s="13"/>
      <c r="Q727" s="13"/>
      <c r="R727" s="13"/>
      <c r="S727" s="13"/>
      <c r="T727" s="13"/>
      <c r="U727" s="13"/>
      <c r="V727" s="13"/>
      <c r="W727" s="13"/>
      <c r="X727" s="24"/>
      <c r="Y727" s="13"/>
    </row>
    <row r="728">
      <c r="A728" s="13"/>
      <c r="B728" s="13"/>
      <c r="C728" s="25"/>
      <c r="D728" s="13"/>
      <c r="E728" s="13"/>
      <c r="F728" s="13"/>
      <c r="G728" s="13"/>
      <c r="H728" s="13"/>
      <c r="I728" s="13"/>
      <c r="J728" s="13"/>
      <c r="K728" s="13"/>
      <c r="L728" s="13"/>
      <c r="M728" s="13"/>
      <c r="N728" s="13"/>
      <c r="O728" s="13"/>
      <c r="P728" s="13"/>
      <c r="Q728" s="13"/>
      <c r="R728" s="13"/>
      <c r="S728" s="13"/>
      <c r="T728" s="13"/>
      <c r="U728" s="13"/>
      <c r="V728" s="13"/>
      <c r="W728" s="13"/>
      <c r="X728" s="24"/>
      <c r="Y728" s="13"/>
    </row>
    <row r="729">
      <c r="A729" s="13"/>
      <c r="B729" s="13"/>
      <c r="C729" s="25"/>
      <c r="D729" s="13"/>
      <c r="E729" s="13"/>
      <c r="F729" s="13"/>
      <c r="G729" s="13"/>
      <c r="H729" s="13"/>
      <c r="I729" s="13"/>
      <c r="J729" s="13"/>
      <c r="K729" s="13"/>
      <c r="L729" s="13"/>
      <c r="M729" s="13"/>
      <c r="N729" s="13"/>
      <c r="O729" s="13"/>
      <c r="P729" s="13"/>
      <c r="Q729" s="13"/>
      <c r="R729" s="13"/>
      <c r="S729" s="13"/>
      <c r="T729" s="13"/>
      <c r="U729" s="13"/>
      <c r="V729" s="13"/>
      <c r="W729" s="13"/>
      <c r="X729" s="24"/>
      <c r="Y729" s="13"/>
    </row>
    <row r="730">
      <c r="A730" s="13"/>
      <c r="B730" s="13"/>
      <c r="C730" s="25"/>
      <c r="D730" s="13"/>
      <c r="E730" s="13"/>
      <c r="F730" s="13"/>
      <c r="G730" s="13"/>
      <c r="H730" s="13"/>
      <c r="I730" s="13"/>
      <c r="J730" s="13"/>
      <c r="K730" s="13"/>
      <c r="L730" s="13"/>
      <c r="M730" s="13"/>
      <c r="N730" s="13"/>
      <c r="O730" s="13"/>
      <c r="P730" s="13"/>
      <c r="Q730" s="13"/>
      <c r="R730" s="13"/>
      <c r="S730" s="13"/>
      <c r="T730" s="13"/>
      <c r="U730" s="13"/>
      <c r="V730" s="13"/>
      <c r="W730" s="13"/>
      <c r="X730" s="24"/>
      <c r="Y730" s="13"/>
    </row>
    <row r="731">
      <c r="A731" s="13"/>
      <c r="B731" s="13"/>
      <c r="C731" s="25"/>
      <c r="D731" s="13"/>
      <c r="E731" s="13"/>
      <c r="F731" s="13"/>
      <c r="G731" s="13"/>
      <c r="H731" s="13"/>
      <c r="I731" s="13"/>
      <c r="J731" s="13"/>
      <c r="K731" s="13"/>
      <c r="L731" s="13"/>
      <c r="M731" s="13"/>
      <c r="N731" s="13"/>
      <c r="O731" s="13"/>
      <c r="P731" s="13"/>
      <c r="Q731" s="13"/>
      <c r="R731" s="13"/>
      <c r="S731" s="13"/>
      <c r="T731" s="13"/>
      <c r="U731" s="13"/>
      <c r="V731" s="13"/>
      <c r="W731" s="13"/>
      <c r="X731" s="24"/>
      <c r="Y731" s="13"/>
    </row>
    <row r="732">
      <c r="A732" s="13"/>
      <c r="B732" s="13"/>
      <c r="C732" s="25"/>
      <c r="D732" s="13"/>
      <c r="E732" s="13"/>
      <c r="F732" s="13"/>
      <c r="G732" s="13"/>
      <c r="H732" s="13"/>
      <c r="I732" s="13"/>
      <c r="J732" s="13"/>
      <c r="K732" s="13"/>
      <c r="L732" s="13"/>
      <c r="M732" s="13"/>
      <c r="N732" s="13"/>
      <c r="O732" s="13"/>
      <c r="P732" s="13"/>
      <c r="Q732" s="13"/>
      <c r="R732" s="13"/>
      <c r="S732" s="13"/>
      <c r="T732" s="13"/>
      <c r="U732" s="13"/>
      <c r="V732" s="13"/>
      <c r="W732" s="13"/>
      <c r="X732" s="24"/>
      <c r="Y732" s="13"/>
    </row>
    <row r="733">
      <c r="A733" s="13"/>
      <c r="B733" s="13"/>
      <c r="C733" s="25"/>
      <c r="D733" s="13"/>
      <c r="E733" s="13"/>
      <c r="F733" s="13"/>
      <c r="G733" s="13"/>
      <c r="H733" s="13"/>
      <c r="I733" s="13"/>
      <c r="J733" s="13"/>
      <c r="K733" s="13"/>
      <c r="L733" s="13"/>
      <c r="M733" s="13"/>
      <c r="N733" s="13"/>
      <c r="O733" s="13"/>
      <c r="P733" s="13"/>
      <c r="Q733" s="13"/>
      <c r="R733" s="13"/>
      <c r="S733" s="13"/>
      <c r="T733" s="13"/>
      <c r="U733" s="13"/>
      <c r="V733" s="13"/>
      <c r="W733" s="13"/>
      <c r="X733" s="24"/>
      <c r="Y733" s="13"/>
    </row>
    <row r="734">
      <c r="A734" s="13"/>
      <c r="B734" s="13"/>
      <c r="C734" s="25"/>
      <c r="D734" s="13"/>
      <c r="E734" s="13"/>
      <c r="F734" s="13"/>
      <c r="G734" s="13"/>
      <c r="H734" s="13"/>
      <c r="I734" s="13"/>
      <c r="J734" s="13"/>
      <c r="K734" s="13"/>
      <c r="L734" s="13"/>
      <c r="M734" s="13"/>
      <c r="N734" s="13"/>
      <c r="O734" s="13"/>
      <c r="P734" s="13"/>
      <c r="Q734" s="13"/>
      <c r="R734" s="13"/>
      <c r="S734" s="13"/>
      <c r="T734" s="13"/>
      <c r="U734" s="13"/>
      <c r="V734" s="13"/>
      <c r="W734" s="13"/>
      <c r="X734" s="24"/>
      <c r="Y734" s="13"/>
    </row>
    <row r="735">
      <c r="A735" s="13"/>
      <c r="B735" s="13"/>
      <c r="C735" s="25"/>
      <c r="D735" s="13"/>
      <c r="E735" s="13"/>
      <c r="F735" s="13"/>
      <c r="G735" s="13"/>
      <c r="H735" s="13"/>
      <c r="I735" s="13"/>
      <c r="J735" s="13"/>
      <c r="K735" s="13"/>
      <c r="L735" s="13"/>
      <c r="M735" s="13"/>
      <c r="N735" s="13"/>
      <c r="O735" s="13"/>
      <c r="P735" s="13"/>
      <c r="Q735" s="13"/>
      <c r="R735" s="13"/>
      <c r="S735" s="13"/>
      <c r="T735" s="13"/>
      <c r="U735" s="13"/>
      <c r="V735" s="13"/>
      <c r="W735" s="13"/>
      <c r="X735" s="24"/>
      <c r="Y735" s="13"/>
    </row>
    <row r="736">
      <c r="A736" s="13"/>
      <c r="B736" s="13"/>
      <c r="C736" s="25"/>
      <c r="D736" s="13"/>
      <c r="E736" s="13"/>
      <c r="F736" s="13"/>
      <c r="G736" s="13"/>
      <c r="H736" s="13"/>
      <c r="I736" s="13"/>
      <c r="J736" s="13"/>
      <c r="K736" s="13"/>
      <c r="L736" s="13"/>
      <c r="M736" s="13"/>
      <c r="N736" s="13"/>
      <c r="O736" s="13"/>
      <c r="P736" s="13"/>
      <c r="Q736" s="13"/>
      <c r="R736" s="13"/>
      <c r="S736" s="13"/>
      <c r="T736" s="13"/>
      <c r="U736" s="13"/>
      <c r="V736" s="13"/>
      <c r="W736" s="13"/>
      <c r="X736" s="24"/>
      <c r="Y736" s="13"/>
    </row>
    <row r="737">
      <c r="A737" s="13"/>
      <c r="B737" s="13"/>
      <c r="C737" s="25"/>
      <c r="D737" s="13"/>
      <c r="E737" s="13"/>
      <c r="F737" s="13"/>
      <c r="G737" s="13"/>
      <c r="H737" s="13"/>
      <c r="I737" s="13"/>
      <c r="J737" s="13"/>
      <c r="K737" s="13"/>
      <c r="L737" s="13"/>
      <c r="M737" s="13"/>
      <c r="N737" s="13"/>
      <c r="O737" s="13"/>
      <c r="P737" s="13"/>
      <c r="Q737" s="13"/>
      <c r="R737" s="13"/>
      <c r="S737" s="13"/>
      <c r="T737" s="13"/>
      <c r="U737" s="13"/>
      <c r="V737" s="13"/>
      <c r="W737" s="13"/>
      <c r="X737" s="24"/>
      <c r="Y737" s="13"/>
    </row>
    <row r="738">
      <c r="A738" s="13"/>
      <c r="B738" s="13"/>
      <c r="C738" s="25"/>
      <c r="D738" s="13"/>
      <c r="E738" s="13"/>
      <c r="F738" s="13"/>
      <c r="G738" s="13"/>
      <c r="H738" s="13"/>
      <c r="I738" s="13"/>
      <c r="J738" s="13"/>
      <c r="K738" s="13"/>
      <c r="L738" s="13"/>
      <c r="M738" s="13"/>
      <c r="N738" s="13"/>
      <c r="O738" s="13"/>
      <c r="P738" s="13"/>
      <c r="Q738" s="13"/>
      <c r="R738" s="13"/>
      <c r="S738" s="13"/>
      <c r="T738" s="13"/>
      <c r="U738" s="13"/>
      <c r="V738" s="13"/>
      <c r="W738" s="13"/>
      <c r="X738" s="24"/>
      <c r="Y738" s="13"/>
    </row>
    <row r="739">
      <c r="A739" s="13"/>
      <c r="B739" s="13"/>
      <c r="C739" s="25"/>
      <c r="D739" s="13"/>
      <c r="E739" s="13"/>
      <c r="F739" s="13"/>
      <c r="G739" s="13"/>
      <c r="H739" s="13"/>
      <c r="I739" s="13"/>
      <c r="J739" s="13"/>
      <c r="K739" s="13"/>
      <c r="L739" s="13"/>
      <c r="M739" s="13"/>
      <c r="N739" s="13"/>
      <c r="O739" s="13"/>
      <c r="P739" s="13"/>
      <c r="Q739" s="13"/>
      <c r="R739" s="13"/>
      <c r="S739" s="13"/>
      <c r="T739" s="13"/>
      <c r="U739" s="13"/>
      <c r="V739" s="13"/>
      <c r="W739" s="13"/>
      <c r="X739" s="24"/>
      <c r="Y739" s="13"/>
    </row>
    <row r="740">
      <c r="A740" s="13"/>
      <c r="B740" s="13"/>
      <c r="C740" s="25"/>
      <c r="D740" s="13"/>
      <c r="E740" s="13"/>
      <c r="F740" s="13"/>
      <c r="G740" s="13"/>
      <c r="H740" s="13"/>
      <c r="I740" s="13"/>
      <c r="J740" s="13"/>
      <c r="K740" s="13"/>
      <c r="L740" s="13"/>
      <c r="M740" s="13"/>
      <c r="N740" s="13"/>
      <c r="O740" s="13"/>
      <c r="P740" s="13"/>
      <c r="Q740" s="13"/>
      <c r="R740" s="13"/>
      <c r="S740" s="13"/>
      <c r="T740" s="13"/>
      <c r="U740" s="13"/>
      <c r="V740" s="13"/>
      <c r="W740" s="13"/>
      <c r="X740" s="24"/>
      <c r="Y740" s="13"/>
    </row>
    <row r="741">
      <c r="A741" s="13"/>
      <c r="B741" s="13"/>
      <c r="C741" s="25"/>
      <c r="D741" s="13"/>
      <c r="E741" s="13"/>
      <c r="F741" s="13"/>
      <c r="G741" s="13"/>
      <c r="H741" s="13"/>
      <c r="I741" s="13"/>
      <c r="J741" s="13"/>
      <c r="K741" s="13"/>
      <c r="L741" s="13"/>
      <c r="M741" s="13"/>
      <c r="N741" s="13"/>
      <c r="O741" s="13"/>
      <c r="P741" s="13"/>
      <c r="Q741" s="13"/>
      <c r="R741" s="13"/>
      <c r="S741" s="13"/>
      <c r="T741" s="13"/>
      <c r="U741" s="13"/>
      <c r="V741" s="13"/>
      <c r="W741" s="13"/>
      <c r="X741" s="24"/>
      <c r="Y741" s="13"/>
    </row>
    <row r="742">
      <c r="A742" s="13"/>
      <c r="B742" s="13"/>
      <c r="C742" s="25"/>
      <c r="D742" s="13"/>
      <c r="E742" s="13"/>
      <c r="F742" s="13"/>
      <c r="G742" s="13"/>
      <c r="H742" s="13"/>
      <c r="I742" s="13"/>
      <c r="J742" s="13"/>
      <c r="K742" s="13"/>
      <c r="L742" s="13"/>
      <c r="M742" s="13"/>
      <c r="N742" s="13"/>
      <c r="O742" s="13"/>
      <c r="P742" s="13"/>
      <c r="Q742" s="13"/>
      <c r="R742" s="13"/>
      <c r="S742" s="13"/>
      <c r="T742" s="13"/>
      <c r="U742" s="13"/>
      <c r="V742" s="13"/>
      <c r="W742" s="13"/>
      <c r="X742" s="24"/>
      <c r="Y742" s="13"/>
    </row>
    <row r="743">
      <c r="A743" s="13"/>
      <c r="B743" s="13"/>
      <c r="C743" s="25"/>
      <c r="D743" s="13"/>
      <c r="E743" s="13"/>
      <c r="F743" s="13"/>
      <c r="G743" s="13"/>
      <c r="H743" s="13"/>
      <c r="I743" s="13"/>
      <c r="J743" s="13"/>
      <c r="K743" s="13"/>
      <c r="L743" s="13"/>
      <c r="M743" s="13"/>
      <c r="N743" s="13"/>
      <c r="O743" s="13"/>
      <c r="P743" s="13"/>
      <c r="Q743" s="13"/>
      <c r="R743" s="13"/>
      <c r="S743" s="13"/>
      <c r="T743" s="13"/>
      <c r="U743" s="13"/>
      <c r="V743" s="13"/>
      <c r="W743" s="13"/>
      <c r="X743" s="24"/>
      <c r="Y743" s="13"/>
    </row>
    <row r="744">
      <c r="A744" s="13"/>
      <c r="B744" s="13"/>
      <c r="C744" s="25"/>
      <c r="D744" s="13"/>
      <c r="E744" s="13"/>
      <c r="F744" s="13"/>
      <c r="G744" s="13"/>
      <c r="H744" s="13"/>
      <c r="I744" s="13"/>
      <c r="J744" s="13"/>
      <c r="K744" s="13"/>
      <c r="L744" s="13"/>
      <c r="M744" s="13"/>
      <c r="N744" s="13"/>
      <c r="O744" s="13"/>
      <c r="P744" s="13"/>
      <c r="Q744" s="13"/>
      <c r="R744" s="13"/>
      <c r="S744" s="13"/>
      <c r="T744" s="13"/>
      <c r="U744" s="13"/>
      <c r="V744" s="13"/>
      <c r="W744" s="13"/>
      <c r="X744" s="24"/>
      <c r="Y744" s="13"/>
    </row>
    <row r="745">
      <c r="A745" s="13"/>
      <c r="B745" s="13"/>
      <c r="C745" s="25"/>
      <c r="D745" s="13"/>
      <c r="E745" s="13"/>
      <c r="F745" s="13"/>
      <c r="G745" s="13"/>
      <c r="H745" s="13"/>
      <c r="I745" s="13"/>
      <c r="J745" s="13"/>
      <c r="K745" s="13"/>
      <c r="L745" s="13"/>
      <c r="M745" s="13"/>
      <c r="N745" s="13"/>
      <c r="O745" s="13"/>
      <c r="P745" s="13"/>
      <c r="Q745" s="13"/>
      <c r="R745" s="13"/>
      <c r="S745" s="13"/>
      <c r="T745" s="13"/>
      <c r="U745" s="13"/>
      <c r="V745" s="13"/>
      <c r="W745" s="13"/>
      <c r="X745" s="24"/>
      <c r="Y745" s="13"/>
    </row>
    <row r="746">
      <c r="A746" s="13"/>
      <c r="B746" s="13"/>
      <c r="C746" s="25"/>
      <c r="D746" s="13"/>
      <c r="E746" s="13"/>
      <c r="F746" s="13"/>
      <c r="G746" s="13"/>
      <c r="H746" s="13"/>
      <c r="I746" s="13"/>
      <c r="J746" s="13"/>
      <c r="K746" s="13"/>
      <c r="L746" s="13"/>
      <c r="M746" s="13"/>
      <c r="N746" s="13"/>
      <c r="O746" s="13"/>
      <c r="P746" s="13"/>
      <c r="Q746" s="13"/>
      <c r="R746" s="13"/>
      <c r="S746" s="13"/>
      <c r="T746" s="13"/>
      <c r="U746" s="13"/>
      <c r="V746" s="13"/>
      <c r="W746" s="13"/>
      <c r="X746" s="24"/>
      <c r="Y746" s="13"/>
    </row>
    <row r="747">
      <c r="A747" s="13"/>
      <c r="B747" s="13"/>
      <c r="C747" s="25"/>
      <c r="D747" s="13"/>
      <c r="E747" s="13"/>
      <c r="F747" s="13"/>
      <c r="G747" s="13"/>
      <c r="H747" s="13"/>
      <c r="I747" s="13"/>
      <c r="J747" s="13"/>
      <c r="K747" s="13"/>
      <c r="L747" s="13"/>
      <c r="M747" s="13"/>
      <c r="N747" s="13"/>
      <c r="O747" s="13"/>
      <c r="P747" s="13"/>
      <c r="Q747" s="13"/>
      <c r="R747" s="13"/>
      <c r="S747" s="13"/>
      <c r="T747" s="13"/>
      <c r="U747" s="13"/>
      <c r="V747" s="13"/>
      <c r="W747" s="13"/>
      <c r="X747" s="24"/>
      <c r="Y747" s="13"/>
    </row>
    <row r="748">
      <c r="A748" s="13"/>
      <c r="B748" s="13"/>
      <c r="C748" s="25"/>
      <c r="D748" s="13"/>
      <c r="E748" s="13"/>
      <c r="F748" s="13"/>
      <c r="G748" s="13"/>
      <c r="H748" s="13"/>
      <c r="I748" s="13"/>
      <c r="J748" s="13"/>
      <c r="K748" s="13"/>
      <c r="L748" s="13"/>
      <c r="M748" s="13"/>
      <c r="N748" s="13"/>
      <c r="O748" s="13"/>
      <c r="P748" s="13"/>
      <c r="Q748" s="13"/>
      <c r="R748" s="13"/>
      <c r="S748" s="13"/>
      <c r="T748" s="13"/>
      <c r="U748" s="13"/>
      <c r="V748" s="13"/>
      <c r="W748" s="13"/>
      <c r="X748" s="24"/>
      <c r="Y748" s="13"/>
    </row>
    <row r="749">
      <c r="A749" s="13"/>
      <c r="B749" s="13"/>
      <c r="C749" s="25"/>
      <c r="D749" s="13"/>
      <c r="E749" s="13"/>
      <c r="F749" s="13"/>
      <c r="G749" s="13"/>
      <c r="H749" s="13"/>
      <c r="I749" s="13"/>
      <c r="J749" s="13"/>
      <c r="K749" s="13"/>
      <c r="L749" s="13"/>
      <c r="M749" s="13"/>
      <c r="N749" s="13"/>
      <c r="O749" s="13"/>
      <c r="P749" s="13"/>
      <c r="Q749" s="13"/>
      <c r="R749" s="13"/>
      <c r="S749" s="13"/>
      <c r="T749" s="13"/>
      <c r="U749" s="13"/>
      <c r="V749" s="13"/>
      <c r="W749" s="13"/>
      <c r="X749" s="24"/>
      <c r="Y749" s="13"/>
    </row>
    <row r="750">
      <c r="A750" s="13"/>
      <c r="B750" s="13"/>
      <c r="C750" s="25"/>
      <c r="D750" s="13"/>
      <c r="E750" s="13"/>
      <c r="F750" s="13"/>
      <c r="G750" s="13"/>
      <c r="H750" s="13"/>
      <c r="I750" s="13"/>
      <c r="J750" s="13"/>
      <c r="K750" s="13"/>
      <c r="L750" s="13"/>
      <c r="M750" s="13"/>
      <c r="N750" s="13"/>
      <c r="O750" s="13"/>
      <c r="P750" s="13"/>
      <c r="Q750" s="13"/>
      <c r="R750" s="13"/>
      <c r="S750" s="13"/>
      <c r="T750" s="13"/>
      <c r="U750" s="13"/>
      <c r="V750" s="13"/>
      <c r="W750" s="13"/>
      <c r="X750" s="24"/>
      <c r="Y750" s="13"/>
    </row>
    <row r="751">
      <c r="A751" s="13"/>
      <c r="B751" s="13"/>
      <c r="C751" s="25"/>
      <c r="D751" s="13"/>
      <c r="E751" s="13"/>
      <c r="F751" s="13"/>
      <c r="G751" s="13"/>
      <c r="H751" s="13"/>
      <c r="I751" s="13"/>
      <c r="J751" s="13"/>
      <c r="K751" s="13"/>
      <c r="L751" s="13"/>
      <c r="M751" s="13"/>
      <c r="N751" s="13"/>
      <c r="O751" s="13"/>
      <c r="P751" s="13"/>
      <c r="Q751" s="13"/>
      <c r="R751" s="13"/>
      <c r="S751" s="13"/>
      <c r="T751" s="13"/>
      <c r="U751" s="13"/>
      <c r="V751" s="13"/>
      <c r="W751" s="13"/>
      <c r="X751" s="24"/>
      <c r="Y751" s="13"/>
    </row>
    <row r="752">
      <c r="A752" s="13"/>
      <c r="B752" s="13"/>
      <c r="C752" s="25"/>
      <c r="D752" s="13"/>
      <c r="E752" s="13"/>
      <c r="F752" s="13"/>
      <c r="G752" s="13"/>
      <c r="H752" s="13"/>
      <c r="I752" s="13"/>
      <c r="J752" s="13"/>
      <c r="K752" s="13"/>
      <c r="L752" s="13"/>
      <c r="M752" s="13"/>
      <c r="N752" s="13"/>
      <c r="O752" s="13"/>
      <c r="P752" s="13"/>
      <c r="Q752" s="13"/>
      <c r="R752" s="13"/>
      <c r="S752" s="13"/>
      <c r="T752" s="13"/>
      <c r="U752" s="13"/>
      <c r="V752" s="13"/>
      <c r="W752" s="13"/>
      <c r="X752" s="24"/>
      <c r="Y752" s="13"/>
    </row>
    <row r="753">
      <c r="A753" s="13"/>
      <c r="B753" s="13"/>
      <c r="C753" s="25"/>
      <c r="D753" s="13"/>
      <c r="E753" s="13"/>
      <c r="F753" s="13"/>
      <c r="G753" s="13"/>
      <c r="H753" s="13"/>
      <c r="I753" s="13"/>
      <c r="J753" s="13"/>
      <c r="K753" s="13"/>
      <c r="L753" s="13"/>
      <c r="M753" s="13"/>
      <c r="N753" s="13"/>
      <c r="O753" s="13"/>
      <c r="P753" s="13"/>
      <c r="Q753" s="13"/>
      <c r="R753" s="13"/>
      <c r="S753" s="13"/>
      <c r="T753" s="13"/>
      <c r="U753" s="13"/>
      <c r="V753" s="13"/>
      <c r="W753" s="13"/>
      <c r="X753" s="24"/>
      <c r="Y753" s="13"/>
    </row>
    <row r="754">
      <c r="A754" s="13"/>
      <c r="B754" s="13"/>
      <c r="C754" s="25"/>
      <c r="D754" s="13"/>
      <c r="E754" s="13"/>
      <c r="F754" s="13"/>
      <c r="G754" s="13"/>
      <c r="H754" s="13"/>
      <c r="I754" s="13"/>
      <c r="J754" s="13"/>
      <c r="K754" s="13"/>
      <c r="L754" s="13"/>
      <c r="M754" s="13"/>
      <c r="N754" s="13"/>
      <c r="O754" s="13"/>
      <c r="P754" s="13"/>
      <c r="Q754" s="13"/>
      <c r="R754" s="13"/>
      <c r="S754" s="13"/>
      <c r="T754" s="13"/>
      <c r="U754" s="13"/>
      <c r="V754" s="13"/>
      <c r="W754" s="13"/>
      <c r="X754" s="24"/>
      <c r="Y754" s="13"/>
    </row>
    <row r="755">
      <c r="A755" s="13"/>
      <c r="B755" s="13"/>
      <c r="C755" s="25"/>
      <c r="D755" s="13"/>
      <c r="E755" s="13"/>
      <c r="F755" s="13"/>
      <c r="G755" s="13"/>
      <c r="H755" s="13"/>
      <c r="I755" s="13"/>
      <c r="J755" s="13"/>
      <c r="K755" s="13"/>
      <c r="L755" s="13"/>
      <c r="M755" s="13"/>
      <c r="N755" s="13"/>
      <c r="O755" s="13"/>
      <c r="P755" s="13"/>
      <c r="Q755" s="13"/>
      <c r="R755" s="13"/>
      <c r="S755" s="13"/>
      <c r="T755" s="13"/>
      <c r="U755" s="13"/>
      <c r="V755" s="13"/>
      <c r="W755" s="13"/>
      <c r="X755" s="24"/>
      <c r="Y755" s="13"/>
    </row>
    <row r="756">
      <c r="A756" s="13"/>
      <c r="B756" s="13"/>
      <c r="C756" s="25"/>
      <c r="D756" s="13"/>
      <c r="E756" s="13"/>
      <c r="F756" s="13"/>
      <c r="G756" s="13"/>
      <c r="H756" s="13"/>
      <c r="I756" s="13"/>
      <c r="J756" s="13"/>
      <c r="K756" s="13"/>
      <c r="L756" s="13"/>
      <c r="M756" s="13"/>
      <c r="N756" s="13"/>
      <c r="O756" s="13"/>
      <c r="P756" s="13"/>
      <c r="Q756" s="13"/>
      <c r="R756" s="13"/>
      <c r="S756" s="13"/>
      <c r="T756" s="13"/>
      <c r="U756" s="13"/>
      <c r="V756" s="13"/>
      <c r="W756" s="13"/>
      <c r="X756" s="24"/>
      <c r="Y756" s="13"/>
    </row>
    <row r="757">
      <c r="A757" s="13"/>
      <c r="B757" s="13"/>
      <c r="C757" s="25"/>
      <c r="D757" s="13"/>
      <c r="E757" s="13"/>
      <c r="F757" s="13"/>
      <c r="G757" s="13"/>
      <c r="H757" s="13"/>
      <c r="I757" s="13"/>
      <c r="J757" s="13"/>
      <c r="K757" s="13"/>
      <c r="L757" s="13"/>
      <c r="M757" s="13"/>
      <c r="N757" s="13"/>
      <c r="O757" s="13"/>
      <c r="P757" s="13"/>
      <c r="Q757" s="13"/>
      <c r="R757" s="13"/>
      <c r="S757" s="13"/>
      <c r="T757" s="13"/>
      <c r="U757" s="13"/>
      <c r="V757" s="13"/>
      <c r="W757" s="13"/>
      <c r="X757" s="24"/>
      <c r="Y757" s="13"/>
    </row>
    <row r="758">
      <c r="A758" s="13"/>
      <c r="B758" s="13"/>
      <c r="C758" s="25"/>
      <c r="D758" s="13"/>
      <c r="E758" s="13"/>
      <c r="F758" s="13"/>
      <c r="G758" s="13"/>
      <c r="H758" s="13"/>
      <c r="I758" s="13"/>
      <c r="J758" s="13"/>
      <c r="K758" s="13"/>
      <c r="L758" s="13"/>
      <c r="M758" s="13"/>
      <c r="N758" s="13"/>
      <c r="O758" s="13"/>
      <c r="P758" s="13"/>
      <c r="Q758" s="13"/>
      <c r="R758" s="13"/>
      <c r="S758" s="13"/>
      <c r="T758" s="13"/>
      <c r="U758" s="13"/>
      <c r="V758" s="13"/>
      <c r="W758" s="13"/>
      <c r="X758" s="24"/>
      <c r="Y758" s="13"/>
    </row>
    <row r="759">
      <c r="A759" s="13"/>
      <c r="B759" s="13"/>
      <c r="C759" s="25"/>
      <c r="D759" s="13"/>
      <c r="E759" s="13"/>
      <c r="F759" s="13"/>
      <c r="G759" s="13"/>
      <c r="H759" s="13"/>
      <c r="I759" s="13"/>
      <c r="J759" s="13"/>
      <c r="K759" s="13"/>
      <c r="L759" s="13"/>
      <c r="M759" s="13"/>
      <c r="N759" s="13"/>
      <c r="O759" s="13"/>
      <c r="P759" s="13"/>
      <c r="Q759" s="13"/>
      <c r="R759" s="13"/>
      <c r="S759" s="13"/>
      <c r="T759" s="13"/>
      <c r="U759" s="13"/>
      <c r="V759" s="13"/>
      <c r="W759" s="13"/>
      <c r="X759" s="24"/>
      <c r="Y759" s="13"/>
    </row>
    <row r="760">
      <c r="A760" s="13"/>
      <c r="B760" s="13"/>
      <c r="C760" s="25"/>
      <c r="D760" s="13"/>
      <c r="E760" s="13"/>
      <c r="F760" s="13"/>
      <c r="G760" s="13"/>
      <c r="H760" s="13"/>
      <c r="I760" s="13"/>
      <c r="J760" s="13"/>
      <c r="K760" s="13"/>
      <c r="L760" s="13"/>
      <c r="M760" s="13"/>
      <c r="N760" s="13"/>
      <c r="O760" s="13"/>
      <c r="P760" s="13"/>
      <c r="Q760" s="13"/>
      <c r="R760" s="13"/>
      <c r="S760" s="13"/>
      <c r="T760" s="13"/>
      <c r="U760" s="13"/>
      <c r="V760" s="13"/>
      <c r="W760" s="13"/>
      <c r="X760" s="24"/>
      <c r="Y760" s="13"/>
    </row>
    <row r="761">
      <c r="A761" s="13"/>
      <c r="B761" s="13"/>
      <c r="C761" s="25"/>
      <c r="D761" s="13"/>
      <c r="E761" s="13"/>
      <c r="F761" s="13"/>
      <c r="G761" s="13"/>
      <c r="H761" s="13"/>
      <c r="I761" s="13"/>
      <c r="J761" s="13"/>
      <c r="K761" s="13"/>
      <c r="L761" s="13"/>
      <c r="M761" s="13"/>
      <c r="N761" s="13"/>
      <c r="O761" s="13"/>
      <c r="P761" s="13"/>
      <c r="Q761" s="13"/>
      <c r="R761" s="13"/>
      <c r="S761" s="13"/>
      <c r="T761" s="13"/>
      <c r="U761" s="13"/>
      <c r="V761" s="13"/>
      <c r="W761" s="13"/>
      <c r="X761" s="24"/>
      <c r="Y761" s="13"/>
    </row>
    <row r="762">
      <c r="A762" s="13"/>
      <c r="B762" s="13"/>
      <c r="C762" s="25"/>
      <c r="D762" s="13"/>
      <c r="E762" s="13"/>
      <c r="F762" s="13"/>
      <c r="G762" s="13"/>
      <c r="H762" s="13"/>
      <c r="I762" s="13"/>
      <c r="J762" s="13"/>
      <c r="K762" s="13"/>
      <c r="L762" s="13"/>
      <c r="M762" s="13"/>
      <c r="N762" s="13"/>
      <c r="O762" s="13"/>
      <c r="P762" s="13"/>
      <c r="Q762" s="13"/>
      <c r="R762" s="13"/>
      <c r="S762" s="13"/>
      <c r="T762" s="13"/>
      <c r="U762" s="13"/>
      <c r="V762" s="13"/>
      <c r="W762" s="13"/>
      <c r="X762" s="24"/>
      <c r="Y762" s="13"/>
    </row>
    <row r="763">
      <c r="A763" s="13"/>
      <c r="B763" s="13"/>
      <c r="C763" s="25"/>
      <c r="D763" s="13"/>
      <c r="E763" s="13"/>
      <c r="F763" s="13"/>
      <c r="G763" s="13"/>
      <c r="H763" s="13"/>
      <c r="I763" s="13"/>
      <c r="J763" s="13"/>
      <c r="K763" s="13"/>
      <c r="L763" s="13"/>
      <c r="M763" s="13"/>
      <c r="N763" s="13"/>
      <c r="O763" s="13"/>
      <c r="P763" s="13"/>
      <c r="Q763" s="13"/>
      <c r="R763" s="13"/>
      <c r="S763" s="13"/>
      <c r="T763" s="13"/>
      <c r="U763" s="13"/>
      <c r="V763" s="13"/>
      <c r="W763" s="13"/>
      <c r="X763" s="24"/>
      <c r="Y763" s="13"/>
    </row>
    <row r="764">
      <c r="A764" s="13"/>
      <c r="B764" s="13"/>
      <c r="C764" s="25"/>
      <c r="D764" s="13"/>
      <c r="E764" s="13"/>
      <c r="F764" s="13"/>
      <c r="G764" s="13"/>
      <c r="H764" s="13"/>
      <c r="I764" s="13"/>
      <c r="J764" s="13"/>
      <c r="K764" s="13"/>
      <c r="L764" s="13"/>
      <c r="M764" s="13"/>
      <c r="N764" s="13"/>
      <c r="O764" s="13"/>
      <c r="P764" s="13"/>
      <c r="Q764" s="13"/>
      <c r="R764" s="13"/>
      <c r="S764" s="13"/>
      <c r="T764" s="13"/>
      <c r="U764" s="13"/>
      <c r="V764" s="13"/>
      <c r="W764" s="13"/>
      <c r="X764" s="24"/>
      <c r="Y764" s="13"/>
    </row>
    <row r="765">
      <c r="A765" s="13"/>
      <c r="B765" s="13"/>
      <c r="C765" s="25"/>
      <c r="D765" s="13"/>
      <c r="E765" s="13"/>
      <c r="F765" s="13"/>
      <c r="G765" s="13"/>
      <c r="H765" s="13"/>
      <c r="I765" s="13"/>
      <c r="J765" s="13"/>
      <c r="K765" s="13"/>
      <c r="L765" s="13"/>
      <c r="M765" s="13"/>
      <c r="N765" s="13"/>
      <c r="O765" s="13"/>
      <c r="P765" s="13"/>
      <c r="Q765" s="13"/>
      <c r="R765" s="13"/>
      <c r="S765" s="13"/>
      <c r="T765" s="13"/>
      <c r="U765" s="13"/>
      <c r="V765" s="13"/>
      <c r="W765" s="13"/>
      <c r="X765" s="24"/>
      <c r="Y765" s="13"/>
    </row>
    <row r="766">
      <c r="A766" s="13"/>
      <c r="B766" s="13"/>
      <c r="C766" s="25"/>
      <c r="D766" s="13"/>
      <c r="E766" s="13"/>
      <c r="F766" s="13"/>
      <c r="G766" s="13"/>
      <c r="H766" s="13"/>
      <c r="I766" s="13"/>
      <c r="J766" s="13"/>
      <c r="K766" s="13"/>
      <c r="L766" s="13"/>
      <c r="M766" s="13"/>
      <c r="N766" s="13"/>
      <c r="O766" s="13"/>
      <c r="P766" s="13"/>
      <c r="Q766" s="13"/>
      <c r="R766" s="13"/>
      <c r="S766" s="13"/>
      <c r="T766" s="13"/>
      <c r="U766" s="13"/>
      <c r="V766" s="13"/>
      <c r="W766" s="13"/>
      <c r="X766" s="24"/>
      <c r="Y766" s="13"/>
    </row>
    <row r="767">
      <c r="A767" s="13"/>
      <c r="B767" s="13"/>
      <c r="C767" s="25"/>
      <c r="D767" s="13"/>
      <c r="E767" s="13"/>
      <c r="F767" s="13"/>
      <c r="G767" s="13"/>
      <c r="H767" s="13"/>
      <c r="I767" s="13"/>
      <c r="J767" s="13"/>
      <c r="K767" s="13"/>
      <c r="L767" s="13"/>
      <c r="M767" s="13"/>
      <c r="N767" s="13"/>
      <c r="O767" s="13"/>
      <c r="P767" s="13"/>
      <c r="Q767" s="13"/>
      <c r="R767" s="13"/>
      <c r="S767" s="13"/>
      <c r="T767" s="13"/>
      <c r="U767" s="13"/>
      <c r="V767" s="13"/>
      <c r="W767" s="13"/>
      <c r="X767" s="24"/>
      <c r="Y767" s="13"/>
    </row>
    <row r="768">
      <c r="A768" s="13"/>
      <c r="B768" s="13"/>
      <c r="C768" s="25"/>
      <c r="D768" s="13"/>
      <c r="E768" s="13"/>
      <c r="F768" s="13"/>
      <c r="G768" s="13"/>
      <c r="H768" s="13"/>
      <c r="I768" s="13"/>
      <c r="J768" s="13"/>
      <c r="K768" s="13"/>
      <c r="L768" s="13"/>
      <c r="M768" s="13"/>
      <c r="N768" s="13"/>
      <c r="O768" s="13"/>
      <c r="P768" s="13"/>
      <c r="Q768" s="13"/>
      <c r="R768" s="13"/>
      <c r="S768" s="13"/>
      <c r="T768" s="13"/>
      <c r="U768" s="13"/>
      <c r="V768" s="13"/>
      <c r="W768" s="13"/>
      <c r="X768" s="24"/>
      <c r="Y768" s="13"/>
    </row>
    <row r="769">
      <c r="A769" s="13"/>
      <c r="B769" s="13"/>
      <c r="C769" s="25"/>
      <c r="D769" s="13"/>
      <c r="E769" s="13"/>
      <c r="F769" s="13"/>
      <c r="G769" s="13"/>
      <c r="H769" s="13"/>
      <c r="I769" s="13"/>
      <c r="J769" s="13"/>
      <c r="K769" s="13"/>
      <c r="L769" s="13"/>
      <c r="M769" s="13"/>
      <c r="N769" s="13"/>
      <c r="O769" s="13"/>
      <c r="P769" s="13"/>
      <c r="Q769" s="13"/>
      <c r="R769" s="13"/>
      <c r="S769" s="13"/>
      <c r="T769" s="13"/>
      <c r="U769" s="13"/>
      <c r="V769" s="13"/>
      <c r="W769" s="13"/>
      <c r="X769" s="24"/>
      <c r="Y769" s="13"/>
    </row>
    <row r="770">
      <c r="A770" s="13"/>
      <c r="B770" s="13"/>
      <c r="C770" s="25"/>
      <c r="D770" s="13"/>
      <c r="E770" s="13"/>
      <c r="F770" s="13"/>
      <c r="G770" s="13"/>
      <c r="H770" s="13"/>
      <c r="I770" s="13"/>
      <c r="J770" s="13"/>
      <c r="K770" s="13"/>
      <c r="L770" s="13"/>
      <c r="M770" s="13"/>
      <c r="N770" s="13"/>
      <c r="O770" s="13"/>
      <c r="P770" s="13"/>
      <c r="Q770" s="13"/>
      <c r="R770" s="13"/>
      <c r="S770" s="13"/>
      <c r="T770" s="13"/>
      <c r="U770" s="13"/>
      <c r="V770" s="13"/>
      <c r="W770" s="13"/>
      <c r="X770" s="24"/>
      <c r="Y770" s="13"/>
    </row>
    <row r="771">
      <c r="A771" s="13"/>
      <c r="B771" s="13"/>
      <c r="C771" s="25"/>
      <c r="D771" s="13"/>
      <c r="E771" s="13"/>
      <c r="F771" s="13"/>
      <c r="G771" s="13"/>
      <c r="H771" s="13"/>
      <c r="I771" s="13"/>
      <c r="J771" s="13"/>
      <c r="K771" s="13"/>
      <c r="L771" s="13"/>
      <c r="M771" s="13"/>
      <c r="N771" s="13"/>
      <c r="O771" s="13"/>
      <c r="P771" s="13"/>
      <c r="Q771" s="13"/>
      <c r="R771" s="13"/>
      <c r="S771" s="13"/>
      <c r="T771" s="13"/>
      <c r="U771" s="13"/>
      <c r="V771" s="13"/>
      <c r="W771" s="13"/>
      <c r="X771" s="24"/>
      <c r="Y771" s="13"/>
    </row>
    <row r="772">
      <c r="A772" s="13"/>
      <c r="B772" s="13"/>
      <c r="C772" s="25"/>
      <c r="D772" s="13"/>
      <c r="E772" s="13"/>
      <c r="F772" s="13"/>
      <c r="G772" s="13"/>
      <c r="H772" s="13"/>
      <c r="I772" s="13"/>
      <c r="J772" s="13"/>
      <c r="K772" s="13"/>
      <c r="L772" s="13"/>
      <c r="M772" s="13"/>
      <c r="N772" s="13"/>
      <c r="O772" s="13"/>
      <c r="P772" s="13"/>
      <c r="Q772" s="13"/>
      <c r="R772" s="13"/>
      <c r="S772" s="13"/>
      <c r="T772" s="13"/>
      <c r="U772" s="13"/>
      <c r="V772" s="13"/>
      <c r="W772" s="13"/>
      <c r="X772" s="24"/>
      <c r="Y772" s="13"/>
    </row>
    <row r="773">
      <c r="A773" s="13"/>
      <c r="B773" s="13"/>
      <c r="C773" s="25"/>
      <c r="D773" s="13"/>
      <c r="E773" s="13"/>
      <c r="F773" s="13"/>
      <c r="G773" s="13"/>
      <c r="H773" s="13"/>
      <c r="I773" s="13"/>
      <c r="J773" s="13"/>
      <c r="K773" s="13"/>
      <c r="L773" s="13"/>
      <c r="M773" s="13"/>
      <c r="N773" s="13"/>
      <c r="O773" s="13"/>
      <c r="P773" s="13"/>
      <c r="Q773" s="13"/>
      <c r="R773" s="13"/>
      <c r="S773" s="13"/>
      <c r="T773" s="13"/>
      <c r="U773" s="13"/>
      <c r="V773" s="13"/>
      <c r="W773" s="13"/>
      <c r="X773" s="24"/>
      <c r="Y773" s="13"/>
    </row>
    <row r="774">
      <c r="A774" s="13"/>
      <c r="B774" s="13"/>
      <c r="C774" s="25"/>
      <c r="D774" s="13"/>
      <c r="E774" s="13"/>
      <c r="F774" s="13"/>
      <c r="G774" s="13"/>
      <c r="H774" s="13"/>
      <c r="I774" s="13"/>
      <c r="J774" s="13"/>
      <c r="K774" s="13"/>
      <c r="L774" s="13"/>
      <c r="M774" s="13"/>
      <c r="N774" s="13"/>
      <c r="O774" s="13"/>
      <c r="P774" s="13"/>
      <c r="Q774" s="13"/>
      <c r="R774" s="13"/>
      <c r="S774" s="13"/>
      <c r="T774" s="13"/>
      <c r="U774" s="13"/>
      <c r="V774" s="13"/>
      <c r="W774" s="13"/>
      <c r="X774" s="24"/>
      <c r="Y774" s="13"/>
    </row>
    <row r="775">
      <c r="A775" s="13"/>
      <c r="B775" s="13"/>
      <c r="C775" s="25"/>
      <c r="D775" s="13"/>
      <c r="E775" s="13"/>
      <c r="F775" s="13"/>
      <c r="G775" s="13"/>
      <c r="H775" s="13"/>
      <c r="I775" s="13"/>
      <c r="J775" s="13"/>
      <c r="K775" s="13"/>
      <c r="L775" s="13"/>
      <c r="M775" s="13"/>
      <c r="N775" s="13"/>
      <c r="O775" s="13"/>
      <c r="P775" s="13"/>
      <c r="Q775" s="13"/>
      <c r="R775" s="13"/>
      <c r="S775" s="13"/>
      <c r="T775" s="13"/>
      <c r="U775" s="13"/>
      <c r="V775" s="13"/>
      <c r="W775" s="13"/>
      <c r="X775" s="24"/>
      <c r="Y775" s="13"/>
    </row>
    <row r="776">
      <c r="A776" s="13"/>
      <c r="B776" s="13"/>
      <c r="C776" s="25"/>
      <c r="D776" s="13"/>
      <c r="E776" s="13"/>
      <c r="F776" s="13"/>
      <c r="G776" s="13"/>
      <c r="H776" s="13"/>
      <c r="I776" s="13"/>
      <c r="J776" s="13"/>
      <c r="K776" s="13"/>
      <c r="L776" s="13"/>
      <c r="M776" s="13"/>
      <c r="N776" s="13"/>
      <c r="O776" s="13"/>
      <c r="P776" s="13"/>
      <c r="Q776" s="13"/>
      <c r="R776" s="13"/>
      <c r="S776" s="13"/>
      <c r="T776" s="13"/>
      <c r="U776" s="13"/>
      <c r="V776" s="13"/>
      <c r="W776" s="13"/>
      <c r="X776" s="24"/>
      <c r="Y776" s="13"/>
    </row>
    <row r="777">
      <c r="A777" s="13"/>
      <c r="B777" s="13"/>
      <c r="C777" s="25"/>
      <c r="D777" s="13"/>
      <c r="E777" s="13"/>
      <c r="F777" s="13"/>
      <c r="G777" s="13"/>
      <c r="H777" s="13"/>
      <c r="I777" s="13"/>
      <c r="J777" s="13"/>
      <c r="K777" s="13"/>
      <c r="L777" s="13"/>
      <c r="M777" s="13"/>
      <c r="N777" s="13"/>
      <c r="O777" s="13"/>
      <c r="P777" s="13"/>
      <c r="Q777" s="13"/>
      <c r="R777" s="13"/>
      <c r="S777" s="13"/>
      <c r="T777" s="13"/>
      <c r="U777" s="13"/>
      <c r="V777" s="13"/>
      <c r="W777" s="13"/>
      <c r="X777" s="24"/>
      <c r="Y777" s="13"/>
    </row>
    <row r="778">
      <c r="A778" s="13"/>
      <c r="B778" s="13"/>
      <c r="C778" s="25"/>
      <c r="D778" s="13"/>
      <c r="E778" s="13"/>
      <c r="F778" s="13"/>
      <c r="G778" s="13"/>
      <c r="H778" s="13"/>
      <c r="I778" s="13"/>
      <c r="J778" s="13"/>
      <c r="K778" s="13"/>
      <c r="L778" s="13"/>
      <c r="M778" s="13"/>
      <c r="N778" s="13"/>
      <c r="O778" s="13"/>
      <c r="P778" s="13"/>
      <c r="Q778" s="13"/>
      <c r="R778" s="13"/>
      <c r="S778" s="13"/>
      <c r="T778" s="13"/>
      <c r="U778" s="13"/>
      <c r="V778" s="13"/>
      <c r="W778" s="13"/>
      <c r="X778" s="24"/>
      <c r="Y778" s="13"/>
    </row>
    <row r="779">
      <c r="A779" s="13"/>
      <c r="B779" s="13"/>
      <c r="C779" s="25"/>
      <c r="D779" s="13"/>
      <c r="E779" s="13"/>
      <c r="F779" s="13"/>
      <c r="G779" s="13"/>
      <c r="H779" s="13"/>
      <c r="I779" s="13"/>
      <c r="J779" s="13"/>
      <c r="K779" s="13"/>
      <c r="L779" s="13"/>
      <c r="M779" s="13"/>
      <c r="N779" s="13"/>
      <c r="O779" s="13"/>
      <c r="P779" s="13"/>
      <c r="Q779" s="13"/>
      <c r="R779" s="13"/>
      <c r="S779" s="13"/>
      <c r="T779" s="13"/>
      <c r="U779" s="13"/>
      <c r="V779" s="13"/>
      <c r="W779" s="13"/>
      <c r="X779" s="24"/>
      <c r="Y779" s="13"/>
    </row>
    <row r="780">
      <c r="A780" s="13"/>
      <c r="B780" s="13"/>
      <c r="C780" s="25"/>
      <c r="D780" s="13"/>
      <c r="E780" s="13"/>
      <c r="F780" s="13"/>
      <c r="G780" s="13"/>
      <c r="H780" s="13"/>
      <c r="I780" s="13"/>
      <c r="J780" s="13"/>
      <c r="K780" s="13"/>
      <c r="L780" s="13"/>
      <c r="M780" s="13"/>
      <c r="N780" s="13"/>
      <c r="O780" s="13"/>
      <c r="P780" s="13"/>
      <c r="Q780" s="13"/>
      <c r="R780" s="13"/>
      <c r="S780" s="13"/>
      <c r="T780" s="13"/>
      <c r="U780" s="13"/>
      <c r="V780" s="13"/>
      <c r="W780" s="13"/>
      <c r="X780" s="24"/>
      <c r="Y780" s="13"/>
    </row>
    <row r="781">
      <c r="A781" s="13"/>
      <c r="B781" s="13"/>
      <c r="C781" s="25"/>
      <c r="D781" s="13"/>
      <c r="E781" s="13"/>
      <c r="F781" s="13"/>
      <c r="G781" s="13"/>
      <c r="H781" s="13"/>
      <c r="I781" s="13"/>
      <c r="J781" s="13"/>
      <c r="K781" s="13"/>
      <c r="L781" s="13"/>
      <c r="M781" s="13"/>
      <c r="N781" s="13"/>
      <c r="O781" s="13"/>
      <c r="P781" s="13"/>
      <c r="Q781" s="13"/>
      <c r="R781" s="13"/>
      <c r="S781" s="13"/>
      <c r="T781" s="13"/>
      <c r="U781" s="13"/>
      <c r="V781" s="13"/>
      <c r="W781" s="13"/>
      <c r="X781" s="24"/>
      <c r="Y781" s="13"/>
    </row>
    <row r="782">
      <c r="A782" s="13"/>
      <c r="B782" s="13"/>
      <c r="C782" s="25"/>
      <c r="D782" s="13"/>
      <c r="E782" s="13"/>
      <c r="F782" s="13"/>
      <c r="G782" s="13"/>
      <c r="H782" s="13"/>
      <c r="I782" s="13"/>
      <c r="J782" s="13"/>
      <c r="K782" s="13"/>
      <c r="L782" s="13"/>
      <c r="M782" s="13"/>
      <c r="N782" s="13"/>
      <c r="O782" s="13"/>
      <c r="P782" s="13"/>
      <c r="Q782" s="13"/>
      <c r="R782" s="13"/>
      <c r="S782" s="13"/>
      <c r="T782" s="13"/>
      <c r="U782" s="13"/>
      <c r="V782" s="13"/>
      <c r="W782" s="13"/>
      <c r="X782" s="24"/>
      <c r="Y782" s="13"/>
    </row>
    <row r="783">
      <c r="A783" s="13"/>
      <c r="B783" s="13"/>
      <c r="C783" s="25"/>
      <c r="D783" s="13"/>
      <c r="E783" s="13"/>
      <c r="F783" s="13"/>
      <c r="G783" s="13"/>
      <c r="H783" s="13"/>
      <c r="I783" s="13"/>
      <c r="J783" s="13"/>
      <c r="K783" s="13"/>
      <c r="L783" s="13"/>
      <c r="M783" s="13"/>
      <c r="N783" s="13"/>
      <c r="O783" s="13"/>
      <c r="P783" s="13"/>
      <c r="Q783" s="13"/>
      <c r="R783" s="13"/>
      <c r="S783" s="13"/>
      <c r="T783" s="13"/>
      <c r="U783" s="13"/>
      <c r="V783" s="13"/>
      <c r="W783" s="13"/>
      <c r="X783" s="24"/>
      <c r="Y783" s="13"/>
    </row>
    <row r="784">
      <c r="A784" s="13"/>
      <c r="B784" s="13"/>
      <c r="C784" s="25"/>
      <c r="D784" s="13"/>
      <c r="E784" s="13"/>
      <c r="F784" s="13"/>
      <c r="G784" s="13"/>
      <c r="H784" s="13"/>
      <c r="I784" s="13"/>
      <c r="J784" s="13"/>
      <c r="K784" s="13"/>
      <c r="L784" s="13"/>
      <c r="M784" s="13"/>
      <c r="N784" s="13"/>
      <c r="O784" s="13"/>
      <c r="P784" s="13"/>
      <c r="Q784" s="13"/>
      <c r="R784" s="13"/>
      <c r="S784" s="13"/>
      <c r="T784" s="13"/>
      <c r="U784" s="13"/>
      <c r="V784" s="13"/>
      <c r="W784" s="13"/>
      <c r="X784" s="24"/>
      <c r="Y784" s="13"/>
    </row>
    <row r="785">
      <c r="A785" s="13"/>
      <c r="B785" s="13"/>
      <c r="C785" s="25"/>
      <c r="D785" s="13"/>
      <c r="E785" s="13"/>
      <c r="F785" s="13"/>
      <c r="G785" s="13"/>
      <c r="H785" s="13"/>
      <c r="I785" s="13"/>
      <c r="J785" s="13"/>
      <c r="K785" s="13"/>
      <c r="L785" s="13"/>
      <c r="M785" s="13"/>
      <c r="N785" s="13"/>
      <c r="O785" s="13"/>
      <c r="P785" s="13"/>
      <c r="Q785" s="13"/>
      <c r="R785" s="13"/>
      <c r="S785" s="13"/>
      <c r="T785" s="13"/>
      <c r="U785" s="13"/>
      <c r="V785" s="13"/>
      <c r="W785" s="13"/>
      <c r="X785" s="24"/>
      <c r="Y785" s="13"/>
    </row>
    <row r="786">
      <c r="A786" s="13"/>
      <c r="B786" s="13"/>
      <c r="C786" s="25"/>
      <c r="D786" s="13"/>
      <c r="E786" s="13"/>
      <c r="F786" s="13"/>
      <c r="G786" s="13"/>
      <c r="H786" s="13"/>
      <c r="I786" s="13"/>
      <c r="J786" s="13"/>
      <c r="K786" s="13"/>
      <c r="L786" s="13"/>
      <c r="M786" s="13"/>
      <c r="N786" s="13"/>
      <c r="O786" s="13"/>
      <c r="P786" s="13"/>
      <c r="Q786" s="13"/>
      <c r="R786" s="13"/>
      <c r="S786" s="13"/>
      <c r="T786" s="13"/>
      <c r="U786" s="13"/>
      <c r="V786" s="13"/>
      <c r="W786" s="13"/>
      <c r="X786" s="24"/>
      <c r="Y786" s="13"/>
    </row>
    <row r="787">
      <c r="A787" s="13"/>
      <c r="B787" s="13"/>
      <c r="C787" s="25"/>
      <c r="D787" s="13"/>
      <c r="E787" s="13"/>
      <c r="F787" s="13"/>
      <c r="G787" s="13"/>
      <c r="H787" s="13"/>
      <c r="I787" s="13"/>
      <c r="J787" s="13"/>
      <c r="K787" s="13"/>
      <c r="L787" s="13"/>
      <c r="M787" s="13"/>
      <c r="N787" s="13"/>
      <c r="O787" s="13"/>
      <c r="P787" s="13"/>
      <c r="Q787" s="13"/>
      <c r="R787" s="13"/>
      <c r="S787" s="13"/>
      <c r="T787" s="13"/>
      <c r="U787" s="13"/>
      <c r="V787" s="13"/>
      <c r="W787" s="13"/>
      <c r="X787" s="24"/>
      <c r="Y787" s="13"/>
    </row>
    <row r="788">
      <c r="A788" s="13"/>
      <c r="B788" s="13"/>
      <c r="C788" s="25"/>
      <c r="D788" s="13"/>
      <c r="E788" s="13"/>
      <c r="F788" s="13"/>
      <c r="G788" s="13"/>
      <c r="H788" s="13"/>
      <c r="I788" s="13"/>
      <c r="J788" s="13"/>
      <c r="K788" s="13"/>
      <c r="L788" s="13"/>
      <c r="M788" s="13"/>
      <c r="N788" s="13"/>
      <c r="O788" s="13"/>
      <c r="P788" s="13"/>
      <c r="Q788" s="13"/>
      <c r="R788" s="13"/>
      <c r="S788" s="13"/>
      <c r="T788" s="13"/>
      <c r="U788" s="13"/>
      <c r="V788" s="13"/>
      <c r="W788" s="13"/>
      <c r="X788" s="24"/>
      <c r="Y788" s="13"/>
    </row>
    <row r="789">
      <c r="A789" s="13"/>
      <c r="B789" s="13"/>
      <c r="C789" s="25"/>
      <c r="D789" s="13"/>
      <c r="E789" s="13"/>
      <c r="F789" s="13"/>
      <c r="G789" s="13"/>
      <c r="H789" s="13"/>
      <c r="I789" s="13"/>
      <c r="J789" s="13"/>
      <c r="K789" s="13"/>
      <c r="L789" s="13"/>
      <c r="M789" s="13"/>
      <c r="N789" s="13"/>
      <c r="O789" s="13"/>
      <c r="P789" s="13"/>
      <c r="Q789" s="13"/>
      <c r="R789" s="13"/>
      <c r="S789" s="13"/>
      <c r="T789" s="13"/>
      <c r="U789" s="13"/>
      <c r="V789" s="13"/>
      <c r="W789" s="13"/>
      <c r="X789" s="24"/>
      <c r="Y789" s="13"/>
    </row>
    <row r="790">
      <c r="A790" s="13"/>
      <c r="B790" s="13"/>
      <c r="C790" s="25"/>
      <c r="D790" s="13"/>
      <c r="E790" s="13"/>
      <c r="F790" s="13"/>
      <c r="G790" s="13"/>
      <c r="H790" s="13"/>
      <c r="I790" s="13"/>
      <c r="J790" s="13"/>
      <c r="K790" s="13"/>
      <c r="L790" s="13"/>
      <c r="M790" s="13"/>
      <c r="N790" s="13"/>
      <c r="O790" s="13"/>
      <c r="P790" s="13"/>
      <c r="Q790" s="13"/>
      <c r="R790" s="13"/>
      <c r="S790" s="13"/>
      <c r="T790" s="13"/>
      <c r="U790" s="13"/>
      <c r="V790" s="13"/>
      <c r="W790" s="13"/>
      <c r="X790" s="24"/>
      <c r="Y790" s="13"/>
    </row>
    <row r="791">
      <c r="A791" s="13"/>
      <c r="B791" s="13"/>
      <c r="C791" s="25"/>
      <c r="D791" s="13"/>
      <c r="E791" s="13"/>
      <c r="F791" s="13"/>
      <c r="G791" s="13"/>
      <c r="H791" s="13"/>
      <c r="I791" s="13"/>
      <c r="J791" s="13"/>
      <c r="K791" s="13"/>
      <c r="L791" s="13"/>
      <c r="M791" s="13"/>
      <c r="N791" s="13"/>
      <c r="O791" s="13"/>
      <c r="P791" s="13"/>
      <c r="Q791" s="13"/>
      <c r="R791" s="13"/>
      <c r="S791" s="13"/>
      <c r="T791" s="13"/>
      <c r="U791" s="13"/>
      <c r="V791" s="13"/>
      <c r="W791" s="13"/>
      <c r="X791" s="24"/>
      <c r="Y791" s="13"/>
    </row>
    <row r="792">
      <c r="A792" s="13"/>
      <c r="B792" s="13"/>
      <c r="C792" s="25"/>
      <c r="D792" s="13"/>
      <c r="E792" s="13"/>
      <c r="F792" s="13"/>
      <c r="G792" s="13"/>
      <c r="H792" s="13"/>
      <c r="I792" s="13"/>
      <c r="J792" s="13"/>
      <c r="K792" s="13"/>
      <c r="L792" s="13"/>
      <c r="M792" s="13"/>
      <c r="N792" s="13"/>
      <c r="O792" s="13"/>
      <c r="P792" s="13"/>
      <c r="Q792" s="13"/>
      <c r="R792" s="13"/>
      <c r="S792" s="13"/>
      <c r="T792" s="13"/>
      <c r="U792" s="13"/>
      <c r="V792" s="13"/>
      <c r="W792" s="13"/>
      <c r="X792" s="24"/>
      <c r="Y792" s="13"/>
    </row>
    <row r="793">
      <c r="A793" s="13"/>
      <c r="B793" s="13"/>
      <c r="C793" s="25"/>
      <c r="D793" s="13"/>
      <c r="E793" s="13"/>
      <c r="F793" s="13"/>
      <c r="G793" s="13"/>
      <c r="H793" s="13"/>
      <c r="I793" s="13"/>
      <c r="J793" s="13"/>
      <c r="K793" s="13"/>
      <c r="L793" s="13"/>
      <c r="M793" s="13"/>
      <c r="N793" s="13"/>
      <c r="O793" s="13"/>
      <c r="P793" s="13"/>
      <c r="Q793" s="13"/>
      <c r="R793" s="13"/>
      <c r="S793" s="13"/>
      <c r="T793" s="13"/>
      <c r="U793" s="13"/>
      <c r="V793" s="13"/>
      <c r="W793" s="13"/>
      <c r="X793" s="24"/>
      <c r="Y793" s="13"/>
    </row>
    <row r="794">
      <c r="A794" s="13"/>
      <c r="B794" s="13"/>
      <c r="C794" s="25"/>
      <c r="D794" s="13"/>
      <c r="E794" s="13"/>
      <c r="F794" s="13"/>
      <c r="G794" s="13"/>
      <c r="H794" s="13"/>
      <c r="I794" s="13"/>
      <c r="J794" s="13"/>
      <c r="K794" s="13"/>
      <c r="L794" s="13"/>
      <c r="M794" s="13"/>
      <c r="N794" s="13"/>
      <c r="O794" s="13"/>
      <c r="P794" s="13"/>
      <c r="Q794" s="13"/>
      <c r="R794" s="13"/>
      <c r="S794" s="13"/>
      <c r="T794" s="13"/>
      <c r="U794" s="13"/>
      <c r="V794" s="13"/>
      <c r="W794" s="13"/>
      <c r="X794" s="24"/>
      <c r="Y794" s="13"/>
    </row>
    <row r="795">
      <c r="A795" s="13"/>
      <c r="B795" s="13"/>
      <c r="C795" s="25"/>
      <c r="D795" s="13"/>
      <c r="E795" s="13"/>
      <c r="F795" s="13"/>
      <c r="G795" s="13"/>
      <c r="H795" s="13"/>
      <c r="I795" s="13"/>
      <c r="J795" s="13"/>
      <c r="K795" s="13"/>
      <c r="L795" s="13"/>
      <c r="M795" s="13"/>
      <c r="N795" s="13"/>
      <c r="O795" s="13"/>
      <c r="P795" s="13"/>
      <c r="Q795" s="13"/>
      <c r="R795" s="13"/>
      <c r="S795" s="13"/>
      <c r="T795" s="13"/>
      <c r="U795" s="13"/>
      <c r="V795" s="13"/>
      <c r="W795" s="13"/>
      <c r="X795" s="24"/>
      <c r="Y795" s="13"/>
    </row>
    <row r="796">
      <c r="A796" s="13"/>
      <c r="B796" s="13"/>
      <c r="C796" s="25"/>
      <c r="D796" s="13"/>
      <c r="E796" s="13"/>
      <c r="F796" s="13"/>
      <c r="G796" s="13"/>
      <c r="H796" s="13"/>
      <c r="I796" s="13"/>
      <c r="J796" s="13"/>
      <c r="K796" s="13"/>
      <c r="L796" s="13"/>
      <c r="M796" s="13"/>
      <c r="N796" s="13"/>
      <c r="O796" s="13"/>
      <c r="P796" s="13"/>
      <c r="Q796" s="13"/>
      <c r="R796" s="13"/>
      <c r="S796" s="13"/>
      <c r="T796" s="13"/>
      <c r="U796" s="13"/>
      <c r="V796" s="13"/>
      <c r="W796" s="13"/>
      <c r="X796" s="24"/>
      <c r="Y796" s="13"/>
    </row>
    <row r="797">
      <c r="A797" s="13"/>
      <c r="B797" s="13"/>
      <c r="C797" s="25"/>
      <c r="D797" s="13"/>
      <c r="E797" s="13"/>
      <c r="F797" s="13"/>
      <c r="G797" s="13"/>
      <c r="H797" s="13"/>
      <c r="I797" s="13"/>
      <c r="J797" s="13"/>
      <c r="K797" s="13"/>
      <c r="L797" s="13"/>
      <c r="M797" s="13"/>
      <c r="N797" s="13"/>
      <c r="O797" s="13"/>
      <c r="P797" s="13"/>
      <c r="Q797" s="13"/>
      <c r="R797" s="13"/>
      <c r="S797" s="13"/>
      <c r="T797" s="13"/>
      <c r="U797" s="13"/>
      <c r="V797" s="13"/>
      <c r="W797" s="13"/>
      <c r="X797" s="24"/>
      <c r="Y797" s="13"/>
    </row>
    <row r="798">
      <c r="A798" s="13"/>
      <c r="B798" s="13"/>
      <c r="C798" s="25"/>
      <c r="D798" s="13"/>
      <c r="E798" s="13"/>
      <c r="F798" s="13"/>
      <c r="G798" s="13"/>
      <c r="H798" s="13"/>
      <c r="I798" s="13"/>
      <c r="J798" s="13"/>
      <c r="K798" s="13"/>
      <c r="L798" s="13"/>
      <c r="M798" s="13"/>
      <c r="N798" s="13"/>
      <c r="O798" s="13"/>
      <c r="P798" s="13"/>
      <c r="Q798" s="13"/>
      <c r="R798" s="13"/>
      <c r="S798" s="13"/>
      <c r="T798" s="13"/>
      <c r="U798" s="13"/>
      <c r="V798" s="13"/>
      <c r="W798" s="13"/>
      <c r="X798" s="24"/>
      <c r="Y798" s="13"/>
    </row>
    <row r="799">
      <c r="A799" s="13"/>
      <c r="B799" s="13"/>
      <c r="C799" s="25"/>
      <c r="D799" s="13"/>
      <c r="E799" s="13"/>
      <c r="F799" s="13"/>
      <c r="G799" s="13"/>
      <c r="H799" s="13"/>
      <c r="I799" s="13"/>
      <c r="J799" s="13"/>
      <c r="K799" s="13"/>
      <c r="L799" s="13"/>
      <c r="M799" s="13"/>
      <c r="N799" s="13"/>
      <c r="O799" s="13"/>
      <c r="P799" s="13"/>
      <c r="Q799" s="13"/>
      <c r="R799" s="13"/>
      <c r="S799" s="13"/>
      <c r="T799" s="13"/>
      <c r="U799" s="13"/>
      <c r="V799" s="13"/>
      <c r="W799" s="13"/>
      <c r="X799" s="24"/>
      <c r="Y799" s="13"/>
    </row>
    <row r="800">
      <c r="A800" s="13"/>
      <c r="B800" s="13"/>
      <c r="C800" s="25"/>
      <c r="D800" s="13"/>
      <c r="E800" s="13"/>
      <c r="F800" s="13"/>
      <c r="G800" s="13"/>
      <c r="H800" s="13"/>
      <c r="I800" s="13"/>
      <c r="J800" s="13"/>
      <c r="K800" s="13"/>
      <c r="L800" s="13"/>
      <c r="M800" s="13"/>
      <c r="N800" s="13"/>
      <c r="O800" s="13"/>
      <c r="P800" s="13"/>
      <c r="Q800" s="13"/>
      <c r="R800" s="13"/>
      <c r="S800" s="13"/>
      <c r="T800" s="13"/>
      <c r="U800" s="13"/>
      <c r="V800" s="13"/>
      <c r="W800" s="13"/>
      <c r="X800" s="24"/>
      <c r="Y800" s="13"/>
    </row>
    <row r="801">
      <c r="A801" s="13"/>
      <c r="B801" s="13"/>
      <c r="C801" s="25"/>
      <c r="D801" s="13"/>
      <c r="E801" s="13"/>
      <c r="F801" s="13"/>
      <c r="G801" s="13"/>
      <c r="H801" s="13"/>
      <c r="I801" s="13"/>
      <c r="J801" s="13"/>
      <c r="K801" s="13"/>
      <c r="L801" s="13"/>
      <c r="M801" s="13"/>
      <c r="N801" s="13"/>
      <c r="O801" s="13"/>
      <c r="P801" s="13"/>
      <c r="Q801" s="13"/>
      <c r="R801" s="13"/>
      <c r="S801" s="13"/>
      <c r="T801" s="13"/>
      <c r="U801" s="13"/>
      <c r="V801" s="13"/>
      <c r="W801" s="13"/>
      <c r="X801" s="24"/>
      <c r="Y801" s="13"/>
    </row>
    <row r="802">
      <c r="A802" s="13"/>
      <c r="B802" s="13"/>
      <c r="C802" s="25"/>
      <c r="D802" s="13"/>
      <c r="E802" s="13"/>
      <c r="F802" s="13"/>
      <c r="G802" s="13"/>
      <c r="H802" s="13"/>
      <c r="I802" s="13"/>
      <c r="J802" s="13"/>
      <c r="K802" s="13"/>
      <c r="L802" s="13"/>
      <c r="M802" s="13"/>
      <c r="N802" s="13"/>
      <c r="O802" s="13"/>
      <c r="P802" s="13"/>
      <c r="Q802" s="13"/>
      <c r="R802" s="13"/>
      <c r="S802" s="13"/>
      <c r="T802" s="13"/>
      <c r="U802" s="13"/>
      <c r="V802" s="13"/>
      <c r="W802" s="13"/>
      <c r="X802" s="24"/>
      <c r="Y802" s="13"/>
    </row>
    <row r="803">
      <c r="A803" s="13"/>
      <c r="B803" s="13"/>
      <c r="C803" s="25"/>
      <c r="D803" s="13"/>
      <c r="E803" s="13"/>
      <c r="F803" s="13"/>
      <c r="G803" s="13"/>
      <c r="H803" s="13"/>
      <c r="I803" s="13"/>
      <c r="J803" s="13"/>
      <c r="K803" s="13"/>
      <c r="L803" s="13"/>
      <c r="M803" s="13"/>
      <c r="N803" s="13"/>
      <c r="O803" s="13"/>
      <c r="P803" s="13"/>
      <c r="Q803" s="13"/>
      <c r="R803" s="13"/>
      <c r="S803" s="13"/>
      <c r="T803" s="13"/>
      <c r="U803" s="13"/>
      <c r="V803" s="13"/>
      <c r="W803" s="13"/>
      <c r="X803" s="24"/>
      <c r="Y803" s="13"/>
    </row>
    <row r="804">
      <c r="A804" s="13"/>
      <c r="B804" s="13"/>
      <c r="C804" s="25"/>
      <c r="D804" s="13"/>
      <c r="E804" s="13"/>
      <c r="F804" s="13"/>
      <c r="G804" s="13"/>
      <c r="H804" s="13"/>
      <c r="I804" s="13"/>
      <c r="J804" s="13"/>
      <c r="K804" s="13"/>
      <c r="L804" s="13"/>
      <c r="M804" s="13"/>
      <c r="N804" s="13"/>
      <c r="O804" s="13"/>
      <c r="P804" s="13"/>
      <c r="Q804" s="13"/>
      <c r="R804" s="13"/>
      <c r="S804" s="13"/>
      <c r="T804" s="13"/>
      <c r="U804" s="13"/>
      <c r="V804" s="13"/>
      <c r="W804" s="13"/>
      <c r="X804" s="24"/>
      <c r="Y804" s="13"/>
    </row>
    <row r="805">
      <c r="A805" s="13"/>
      <c r="B805" s="13"/>
      <c r="C805" s="25"/>
      <c r="D805" s="13"/>
      <c r="E805" s="13"/>
      <c r="F805" s="13"/>
      <c r="G805" s="13"/>
      <c r="H805" s="13"/>
      <c r="I805" s="13"/>
      <c r="J805" s="13"/>
      <c r="K805" s="13"/>
      <c r="L805" s="13"/>
      <c r="M805" s="13"/>
      <c r="N805" s="13"/>
      <c r="O805" s="13"/>
      <c r="P805" s="13"/>
      <c r="Q805" s="13"/>
      <c r="R805" s="13"/>
      <c r="S805" s="13"/>
      <c r="T805" s="13"/>
      <c r="U805" s="13"/>
      <c r="V805" s="13"/>
      <c r="W805" s="13"/>
      <c r="X805" s="24"/>
      <c r="Y805" s="13"/>
    </row>
    <row r="806">
      <c r="A806" s="13"/>
      <c r="B806" s="13"/>
      <c r="C806" s="25"/>
      <c r="D806" s="13"/>
      <c r="E806" s="13"/>
      <c r="F806" s="13"/>
      <c r="G806" s="13"/>
      <c r="H806" s="13"/>
      <c r="I806" s="13"/>
      <c r="J806" s="13"/>
      <c r="K806" s="13"/>
      <c r="L806" s="13"/>
      <c r="M806" s="13"/>
      <c r="N806" s="13"/>
      <c r="O806" s="13"/>
      <c r="P806" s="13"/>
      <c r="Q806" s="13"/>
      <c r="R806" s="13"/>
      <c r="S806" s="13"/>
      <c r="T806" s="13"/>
      <c r="U806" s="13"/>
      <c r="V806" s="13"/>
      <c r="W806" s="13"/>
      <c r="X806" s="24"/>
      <c r="Y806" s="13"/>
    </row>
    <row r="807">
      <c r="A807" s="13"/>
      <c r="B807" s="13"/>
      <c r="C807" s="25"/>
      <c r="D807" s="13"/>
      <c r="E807" s="13"/>
      <c r="F807" s="13"/>
      <c r="G807" s="13"/>
      <c r="H807" s="13"/>
      <c r="I807" s="13"/>
      <c r="J807" s="13"/>
      <c r="K807" s="13"/>
      <c r="L807" s="13"/>
      <c r="M807" s="13"/>
      <c r="N807" s="13"/>
      <c r="O807" s="13"/>
      <c r="P807" s="13"/>
      <c r="Q807" s="13"/>
      <c r="R807" s="13"/>
      <c r="S807" s="13"/>
      <c r="T807" s="13"/>
      <c r="U807" s="13"/>
      <c r="V807" s="13"/>
      <c r="W807" s="13"/>
      <c r="X807" s="24"/>
      <c r="Y807" s="13"/>
    </row>
    <row r="808">
      <c r="A808" s="13"/>
      <c r="B808" s="13"/>
      <c r="C808" s="25"/>
      <c r="D808" s="13"/>
      <c r="E808" s="13"/>
      <c r="F808" s="13"/>
      <c r="G808" s="13"/>
      <c r="H808" s="13"/>
      <c r="I808" s="13"/>
      <c r="J808" s="13"/>
      <c r="K808" s="13"/>
      <c r="L808" s="13"/>
      <c r="M808" s="13"/>
      <c r="N808" s="13"/>
      <c r="O808" s="13"/>
      <c r="P808" s="13"/>
      <c r="Q808" s="13"/>
      <c r="R808" s="13"/>
      <c r="S808" s="13"/>
      <c r="T808" s="13"/>
      <c r="U808" s="13"/>
      <c r="V808" s="13"/>
      <c r="W808" s="13"/>
      <c r="X808" s="24"/>
      <c r="Y808" s="13"/>
    </row>
    <row r="809">
      <c r="A809" s="13"/>
      <c r="B809" s="13"/>
      <c r="C809" s="25"/>
      <c r="D809" s="13"/>
      <c r="E809" s="13"/>
      <c r="F809" s="13"/>
      <c r="G809" s="13"/>
      <c r="H809" s="13"/>
      <c r="I809" s="13"/>
      <c r="J809" s="13"/>
      <c r="K809" s="13"/>
      <c r="L809" s="13"/>
      <c r="M809" s="13"/>
      <c r="N809" s="13"/>
      <c r="O809" s="13"/>
      <c r="P809" s="13"/>
      <c r="Q809" s="13"/>
      <c r="R809" s="13"/>
      <c r="S809" s="13"/>
      <c r="T809" s="13"/>
      <c r="U809" s="13"/>
      <c r="V809" s="13"/>
      <c r="W809" s="13"/>
      <c r="X809" s="24"/>
      <c r="Y809" s="13"/>
    </row>
    <row r="810">
      <c r="A810" s="13"/>
      <c r="B810" s="13"/>
      <c r="C810" s="25"/>
      <c r="D810" s="13"/>
      <c r="E810" s="13"/>
      <c r="F810" s="13"/>
      <c r="G810" s="13"/>
      <c r="H810" s="13"/>
      <c r="I810" s="13"/>
      <c r="J810" s="13"/>
      <c r="K810" s="13"/>
      <c r="L810" s="13"/>
      <c r="M810" s="13"/>
      <c r="N810" s="13"/>
      <c r="O810" s="13"/>
      <c r="P810" s="13"/>
      <c r="Q810" s="13"/>
      <c r="R810" s="13"/>
      <c r="S810" s="13"/>
      <c r="T810" s="13"/>
      <c r="U810" s="13"/>
      <c r="V810" s="13"/>
      <c r="W810" s="13"/>
      <c r="X810" s="24"/>
      <c r="Y810" s="13"/>
    </row>
    <row r="811">
      <c r="A811" s="13"/>
      <c r="B811" s="13"/>
      <c r="C811" s="25"/>
      <c r="D811" s="13"/>
      <c r="E811" s="13"/>
      <c r="F811" s="13"/>
      <c r="G811" s="13"/>
      <c r="H811" s="13"/>
      <c r="I811" s="13"/>
      <c r="J811" s="13"/>
      <c r="K811" s="13"/>
      <c r="L811" s="13"/>
      <c r="M811" s="13"/>
      <c r="N811" s="13"/>
      <c r="O811" s="13"/>
      <c r="P811" s="13"/>
      <c r="Q811" s="13"/>
      <c r="R811" s="13"/>
      <c r="S811" s="13"/>
      <c r="T811" s="13"/>
      <c r="U811" s="13"/>
      <c r="V811" s="13"/>
      <c r="W811" s="13"/>
      <c r="X811" s="24"/>
      <c r="Y811" s="13"/>
    </row>
    <row r="812">
      <c r="A812" s="13"/>
      <c r="B812" s="13"/>
      <c r="C812" s="25"/>
      <c r="D812" s="13"/>
      <c r="E812" s="13"/>
      <c r="F812" s="13"/>
      <c r="G812" s="13"/>
      <c r="H812" s="13"/>
      <c r="I812" s="13"/>
      <c r="J812" s="13"/>
      <c r="K812" s="13"/>
      <c r="L812" s="13"/>
      <c r="M812" s="13"/>
      <c r="N812" s="13"/>
      <c r="O812" s="13"/>
      <c r="P812" s="13"/>
      <c r="Q812" s="13"/>
      <c r="R812" s="13"/>
      <c r="S812" s="13"/>
      <c r="T812" s="13"/>
      <c r="U812" s="13"/>
      <c r="V812" s="13"/>
      <c r="W812" s="13"/>
      <c r="X812" s="24"/>
      <c r="Y812" s="13"/>
    </row>
    <row r="813">
      <c r="A813" s="13"/>
      <c r="B813" s="13"/>
      <c r="C813" s="25"/>
      <c r="D813" s="13"/>
      <c r="E813" s="13"/>
      <c r="F813" s="13"/>
      <c r="G813" s="13"/>
      <c r="H813" s="13"/>
      <c r="I813" s="13"/>
      <c r="J813" s="13"/>
      <c r="K813" s="13"/>
      <c r="L813" s="13"/>
      <c r="M813" s="13"/>
      <c r="N813" s="13"/>
      <c r="O813" s="13"/>
      <c r="P813" s="13"/>
      <c r="Q813" s="13"/>
      <c r="R813" s="13"/>
      <c r="S813" s="13"/>
      <c r="T813" s="13"/>
      <c r="U813" s="13"/>
      <c r="V813" s="13"/>
      <c r="W813" s="13"/>
      <c r="X813" s="24"/>
      <c r="Y813" s="13"/>
    </row>
    <row r="814">
      <c r="A814" s="13"/>
      <c r="B814" s="13"/>
      <c r="C814" s="25"/>
      <c r="D814" s="13"/>
      <c r="E814" s="13"/>
      <c r="F814" s="13"/>
      <c r="G814" s="13"/>
      <c r="H814" s="13"/>
      <c r="I814" s="13"/>
      <c r="J814" s="13"/>
      <c r="K814" s="13"/>
      <c r="L814" s="13"/>
      <c r="M814" s="13"/>
      <c r="N814" s="13"/>
      <c r="O814" s="13"/>
      <c r="P814" s="13"/>
      <c r="Q814" s="13"/>
      <c r="R814" s="13"/>
      <c r="S814" s="13"/>
      <c r="T814" s="13"/>
      <c r="U814" s="13"/>
      <c r="V814" s="13"/>
      <c r="W814" s="13"/>
      <c r="X814" s="24"/>
      <c r="Y814" s="13"/>
    </row>
    <row r="815">
      <c r="A815" s="13"/>
      <c r="B815" s="13"/>
      <c r="C815" s="25"/>
      <c r="D815" s="13"/>
      <c r="E815" s="13"/>
      <c r="F815" s="13"/>
      <c r="G815" s="13"/>
      <c r="H815" s="13"/>
      <c r="I815" s="13"/>
      <c r="J815" s="13"/>
      <c r="K815" s="13"/>
      <c r="L815" s="13"/>
      <c r="M815" s="13"/>
      <c r="N815" s="13"/>
      <c r="O815" s="13"/>
      <c r="P815" s="13"/>
      <c r="Q815" s="13"/>
      <c r="R815" s="13"/>
      <c r="S815" s="13"/>
      <c r="T815" s="13"/>
      <c r="U815" s="13"/>
      <c r="V815" s="13"/>
      <c r="W815" s="13"/>
      <c r="X815" s="24"/>
      <c r="Y815" s="13"/>
    </row>
    <row r="816">
      <c r="A816" s="13"/>
      <c r="B816" s="13"/>
      <c r="C816" s="25"/>
      <c r="D816" s="13"/>
      <c r="E816" s="13"/>
      <c r="F816" s="13"/>
      <c r="G816" s="13"/>
      <c r="H816" s="13"/>
      <c r="I816" s="13"/>
      <c r="J816" s="13"/>
      <c r="K816" s="13"/>
      <c r="L816" s="13"/>
      <c r="M816" s="13"/>
      <c r="N816" s="13"/>
      <c r="O816" s="13"/>
      <c r="P816" s="13"/>
      <c r="Q816" s="13"/>
      <c r="R816" s="13"/>
      <c r="S816" s="13"/>
      <c r="T816" s="13"/>
      <c r="U816" s="13"/>
      <c r="V816" s="13"/>
      <c r="W816" s="13"/>
      <c r="X816" s="24"/>
      <c r="Y816" s="13"/>
    </row>
    <row r="817">
      <c r="A817" s="13"/>
      <c r="B817" s="13"/>
      <c r="C817" s="25"/>
      <c r="D817" s="13"/>
      <c r="E817" s="13"/>
      <c r="F817" s="13"/>
      <c r="G817" s="13"/>
      <c r="H817" s="13"/>
      <c r="I817" s="13"/>
      <c r="J817" s="13"/>
      <c r="K817" s="13"/>
      <c r="L817" s="13"/>
      <c r="M817" s="13"/>
      <c r="N817" s="13"/>
      <c r="O817" s="13"/>
      <c r="P817" s="13"/>
      <c r="Q817" s="13"/>
      <c r="R817" s="13"/>
      <c r="S817" s="13"/>
      <c r="T817" s="13"/>
      <c r="U817" s="13"/>
      <c r="V817" s="13"/>
      <c r="W817" s="13"/>
      <c r="X817" s="24"/>
      <c r="Y817" s="13"/>
    </row>
    <row r="818">
      <c r="A818" s="13"/>
      <c r="B818" s="13"/>
      <c r="C818" s="25"/>
      <c r="D818" s="13"/>
      <c r="E818" s="13"/>
      <c r="F818" s="13"/>
      <c r="G818" s="13"/>
      <c r="H818" s="13"/>
      <c r="I818" s="13"/>
      <c r="J818" s="13"/>
      <c r="K818" s="13"/>
      <c r="L818" s="13"/>
      <c r="M818" s="13"/>
      <c r="N818" s="13"/>
      <c r="O818" s="13"/>
      <c r="P818" s="13"/>
      <c r="Q818" s="13"/>
      <c r="R818" s="13"/>
      <c r="S818" s="13"/>
      <c r="T818" s="13"/>
      <c r="U818" s="13"/>
      <c r="V818" s="13"/>
      <c r="W818" s="13"/>
      <c r="X818" s="24"/>
      <c r="Y818" s="13"/>
    </row>
    <row r="819">
      <c r="A819" s="13"/>
      <c r="B819" s="13"/>
      <c r="C819" s="25"/>
      <c r="D819" s="13"/>
      <c r="E819" s="13"/>
      <c r="F819" s="13"/>
      <c r="G819" s="13"/>
      <c r="H819" s="13"/>
      <c r="I819" s="13"/>
      <c r="J819" s="13"/>
      <c r="K819" s="13"/>
      <c r="L819" s="13"/>
      <c r="M819" s="13"/>
      <c r="N819" s="13"/>
      <c r="O819" s="13"/>
      <c r="P819" s="13"/>
      <c r="Q819" s="13"/>
      <c r="R819" s="13"/>
      <c r="S819" s="13"/>
      <c r="T819" s="13"/>
      <c r="U819" s="13"/>
      <c r="V819" s="13"/>
      <c r="W819" s="13"/>
      <c r="X819" s="24"/>
      <c r="Y819" s="13"/>
    </row>
    <row r="820">
      <c r="A820" s="13"/>
      <c r="B820" s="13"/>
      <c r="C820" s="25"/>
      <c r="D820" s="13"/>
      <c r="E820" s="13"/>
      <c r="F820" s="13"/>
      <c r="G820" s="13"/>
      <c r="H820" s="13"/>
      <c r="I820" s="13"/>
      <c r="J820" s="13"/>
      <c r="K820" s="13"/>
      <c r="L820" s="13"/>
      <c r="M820" s="13"/>
      <c r="N820" s="13"/>
      <c r="O820" s="13"/>
      <c r="P820" s="13"/>
      <c r="Q820" s="13"/>
      <c r="R820" s="13"/>
      <c r="S820" s="13"/>
      <c r="T820" s="13"/>
      <c r="U820" s="13"/>
      <c r="V820" s="13"/>
      <c r="W820" s="13"/>
      <c r="X820" s="24"/>
      <c r="Y820" s="13"/>
    </row>
    <row r="821">
      <c r="A821" s="13"/>
      <c r="B821" s="13"/>
      <c r="C821" s="25"/>
      <c r="D821" s="13"/>
      <c r="E821" s="13"/>
      <c r="F821" s="13"/>
      <c r="G821" s="13"/>
      <c r="H821" s="13"/>
      <c r="I821" s="13"/>
      <c r="J821" s="13"/>
      <c r="K821" s="13"/>
      <c r="L821" s="13"/>
      <c r="M821" s="13"/>
      <c r="N821" s="13"/>
      <c r="O821" s="13"/>
      <c r="P821" s="13"/>
      <c r="Q821" s="13"/>
      <c r="R821" s="13"/>
      <c r="S821" s="13"/>
      <c r="T821" s="13"/>
      <c r="U821" s="13"/>
      <c r="V821" s="13"/>
      <c r="W821" s="13"/>
      <c r="X821" s="24"/>
      <c r="Y821" s="13"/>
    </row>
    <row r="822">
      <c r="A822" s="13"/>
      <c r="B822" s="13"/>
      <c r="C822" s="25"/>
      <c r="D822" s="13"/>
      <c r="E822" s="13"/>
      <c r="F822" s="13"/>
      <c r="G822" s="13"/>
      <c r="H822" s="13"/>
      <c r="I822" s="13"/>
      <c r="J822" s="13"/>
      <c r="K822" s="13"/>
      <c r="L822" s="13"/>
      <c r="M822" s="13"/>
      <c r="N822" s="13"/>
      <c r="O822" s="13"/>
      <c r="P822" s="13"/>
      <c r="Q822" s="13"/>
      <c r="R822" s="13"/>
      <c r="S822" s="13"/>
      <c r="T822" s="13"/>
      <c r="U822" s="13"/>
      <c r="V822" s="13"/>
      <c r="W822" s="13"/>
      <c r="X822" s="24"/>
      <c r="Y822" s="13"/>
    </row>
    <row r="823">
      <c r="A823" s="13"/>
      <c r="B823" s="13"/>
      <c r="C823" s="25"/>
      <c r="D823" s="13"/>
      <c r="E823" s="13"/>
      <c r="F823" s="13"/>
      <c r="G823" s="13"/>
      <c r="H823" s="13"/>
      <c r="I823" s="13"/>
      <c r="J823" s="13"/>
      <c r="K823" s="13"/>
      <c r="L823" s="13"/>
      <c r="M823" s="13"/>
      <c r="N823" s="13"/>
      <c r="O823" s="13"/>
      <c r="P823" s="13"/>
      <c r="Q823" s="13"/>
      <c r="R823" s="13"/>
      <c r="S823" s="13"/>
      <c r="T823" s="13"/>
      <c r="U823" s="13"/>
      <c r="V823" s="13"/>
      <c r="W823" s="13"/>
      <c r="X823" s="24"/>
      <c r="Y823" s="13"/>
    </row>
    <row r="824">
      <c r="A824" s="13"/>
      <c r="B824" s="13"/>
      <c r="C824" s="25"/>
      <c r="D824" s="13"/>
      <c r="E824" s="13"/>
      <c r="F824" s="13"/>
      <c r="G824" s="13"/>
      <c r="H824" s="13"/>
      <c r="I824" s="13"/>
      <c r="J824" s="13"/>
      <c r="K824" s="13"/>
      <c r="L824" s="13"/>
      <c r="M824" s="13"/>
      <c r="N824" s="13"/>
      <c r="O824" s="13"/>
      <c r="P824" s="13"/>
      <c r="Q824" s="13"/>
      <c r="R824" s="13"/>
      <c r="S824" s="13"/>
      <c r="T824" s="13"/>
      <c r="U824" s="13"/>
      <c r="V824" s="13"/>
      <c r="W824" s="13"/>
      <c r="X824" s="24"/>
      <c r="Y824" s="13"/>
    </row>
    <row r="825">
      <c r="A825" s="13"/>
      <c r="B825" s="13"/>
      <c r="C825" s="25"/>
      <c r="D825" s="13"/>
      <c r="E825" s="13"/>
      <c r="F825" s="13"/>
      <c r="G825" s="13"/>
      <c r="H825" s="13"/>
      <c r="I825" s="13"/>
      <c r="J825" s="13"/>
      <c r="K825" s="13"/>
      <c r="L825" s="13"/>
      <c r="M825" s="13"/>
      <c r="N825" s="13"/>
      <c r="O825" s="13"/>
      <c r="P825" s="13"/>
      <c r="Q825" s="13"/>
      <c r="R825" s="13"/>
      <c r="S825" s="13"/>
      <c r="T825" s="13"/>
      <c r="U825" s="13"/>
      <c r="V825" s="13"/>
      <c r="W825" s="13"/>
      <c r="X825" s="24"/>
      <c r="Y825" s="13"/>
    </row>
    <row r="826">
      <c r="A826" s="13"/>
      <c r="B826" s="13"/>
      <c r="C826" s="25"/>
      <c r="D826" s="13"/>
      <c r="E826" s="13"/>
      <c r="F826" s="13"/>
      <c r="G826" s="13"/>
      <c r="H826" s="13"/>
      <c r="I826" s="13"/>
      <c r="J826" s="13"/>
      <c r="K826" s="13"/>
      <c r="L826" s="13"/>
      <c r="M826" s="13"/>
      <c r="N826" s="13"/>
      <c r="O826" s="13"/>
      <c r="P826" s="13"/>
      <c r="Q826" s="13"/>
      <c r="R826" s="13"/>
      <c r="S826" s="13"/>
      <c r="T826" s="13"/>
      <c r="U826" s="13"/>
      <c r="V826" s="13"/>
      <c r="W826" s="13"/>
      <c r="X826" s="24"/>
      <c r="Y826" s="13"/>
    </row>
    <row r="827">
      <c r="A827" s="13"/>
      <c r="B827" s="13"/>
      <c r="C827" s="25"/>
      <c r="D827" s="13"/>
      <c r="E827" s="13"/>
      <c r="F827" s="13"/>
      <c r="G827" s="13"/>
      <c r="H827" s="13"/>
      <c r="I827" s="13"/>
      <c r="J827" s="13"/>
      <c r="K827" s="13"/>
      <c r="L827" s="13"/>
      <c r="M827" s="13"/>
      <c r="N827" s="13"/>
      <c r="O827" s="13"/>
      <c r="P827" s="13"/>
      <c r="Q827" s="13"/>
      <c r="R827" s="13"/>
      <c r="S827" s="13"/>
      <c r="T827" s="13"/>
      <c r="U827" s="13"/>
      <c r="V827" s="13"/>
      <c r="W827" s="13"/>
      <c r="X827" s="24"/>
      <c r="Y827" s="13"/>
    </row>
    <row r="828">
      <c r="A828" s="13"/>
      <c r="B828" s="13"/>
      <c r="C828" s="25"/>
      <c r="D828" s="13"/>
      <c r="E828" s="13"/>
      <c r="F828" s="13"/>
      <c r="G828" s="13"/>
      <c r="H828" s="13"/>
      <c r="I828" s="13"/>
      <c r="J828" s="13"/>
      <c r="K828" s="13"/>
      <c r="L828" s="13"/>
      <c r="M828" s="13"/>
      <c r="N828" s="13"/>
      <c r="O828" s="13"/>
      <c r="P828" s="13"/>
      <c r="Q828" s="13"/>
      <c r="R828" s="13"/>
      <c r="S828" s="13"/>
      <c r="T828" s="13"/>
      <c r="U828" s="13"/>
      <c r="V828" s="13"/>
      <c r="W828" s="13"/>
      <c r="X828" s="24"/>
      <c r="Y828" s="13"/>
    </row>
    <row r="829">
      <c r="A829" s="13"/>
      <c r="B829" s="13"/>
      <c r="C829" s="25"/>
      <c r="D829" s="13"/>
      <c r="E829" s="13"/>
      <c r="F829" s="13"/>
      <c r="G829" s="13"/>
      <c r="H829" s="13"/>
      <c r="I829" s="13"/>
      <c r="J829" s="13"/>
      <c r="K829" s="13"/>
      <c r="L829" s="13"/>
      <c r="M829" s="13"/>
      <c r="N829" s="13"/>
      <c r="O829" s="13"/>
      <c r="P829" s="13"/>
      <c r="Q829" s="13"/>
      <c r="R829" s="13"/>
      <c r="S829" s="13"/>
      <c r="T829" s="13"/>
      <c r="U829" s="13"/>
      <c r="V829" s="13"/>
      <c r="W829" s="13"/>
      <c r="X829" s="24"/>
      <c r="Y829" s="13"/>
    </row>
    <row r="830">
      <c r="A830" s="13"/>
      <c r="B830" s="13"/>
      <c r="C830" s="25"/>
      <c r="D830" s="13"/>
      <c r="E830" s="13"/>
      <c r="F830" s="13"/>
      <c r="G830" s="13"/>
      <c r="H830" s="13"/>
      <c r="I830" s="13"/>
      <c r="J830" s="13"/>
      <c r="K830" s="13"/>
      <c r="L830" s="13"/>
      <c r="M830" s="13"/>
      <c r="N830" s="13"/>
      <c r="O830" s="13"/>
      <c r="P830" s="13"/>
      <c r="Q830" s="13"/>
      <c r="R830" s="13"/>
      <c r="S830" s="13"/>
      <c r="T830" s="13"/>
      <c r="U830" s="13"/>
      <c r="V830" s="13"/>
      <c r="W830" s="13"/>
      <c r="X830" s="24"/>
      <c r="Y830" s="13"/>
    </row>
    <row r="831">
      <c r="A831" s="13"/>
      <c r="B831" s="13"/>
      <c r="C831" s="25"/>
      <c r="D831" s="13"/>
      <c r="E831" s="13"/>
      <c r="F831" s="13"/>
      <c r="G831" s="13"/>
      <c r="H831" s="13"/>
      <c r="I831" s="13"/>
      <c r="J831" s="13"/>
      <c r="K831" s="13"/>
      <c r="L831" s="13"/>
      <c r="M831" s="13"/>
      <c r="N831" s="13"/>
      <c r="O831" s="13"/>
      <c r="P831" s="13"/>
      <c r="Q831" s="13"/>
      <c r="R831" s="13"/>
      <c r="S831" s="13"/>
      <c r="T831" s="13"/>
      <c r="U831" s="13"/>
      <c r="V831" s="13"/>
      <c r="W831" s="13"/>
      <c r="X831" s="24"/>
      <c r="Y831" s="13"/>
    </row>
    <row r="832">
      <c r="A832" s="13"/>
      <c r="B832" s="13"/>
      <c r="C832" s="25"/>
      <c r="D832" s="13"/>
      <c r="E832" s="13"/>
      <c r="F832" s="13"/>
      <c r="G832" s="13"/>
      <c r="H832" s="13"/>
      <c r="I832" s="13"/>
      <c r="J832" s="13"/>
      <c r="K832" s="13"/>
      <c r="L832" s="13"/>
      <c r="M832" s="13"/>
      <c r="N832" s="13"/>
      <c r="O832" s="13"/>
      <c r="P832" s="13"/>
      <c r="Q832" s="13"/>
      <c r="R832" s="13"/>
      <c r="S832" s="13"/>
      <c r="T832" s="13"/>
      <c r="U832" s="13"/>
      <c r="V832" s="13"/>
      <c r="W832" s="13"/>
      <c r="X832" s="24"/>
      <c r="Y832" s="13"/>
    </row>
    <row r="833">
      <c r="A833" s="13"/>
      <c r="B833" s="13"/>
      <c r="C833" s="25"/>
      <c r="D833" s="13"/>
      <c r="E833" s="13"/>
      <c r="F833" s="13"/>
      <c r="G833" s="13"/>
      <c r="H833" s="13"/>
      <c r="I833" s="13"/>
      <c r="J833" s="13"/>
      <c r="K833" s="13"/>
      <c r="L833" s="13"/>
      <c r="M833" s="13"/>
      <c r="N833" s="13"/>
      <c r="O833" s="13"/>
      <c r="P833" s="13"/>
      <c r="Q833" s="13"/>
      <c r="R833" s="13"/>
      <c r="S833" s="13"/>
      <c r="T833" s="13"/>
      <c r="U833" s="13"/>
      <c r="V833" s="13"/>
      <c r="W833" s="13"/>
      <c r="X833" s="24"/>
      <c r="Y833" s="13"/>
    </row>
    <row r="834">
      <c r="A834" s="13"/>
      <c r="B834" s="13"/>
      <c r="C834" s="25"/>
      <c r="D834" s="13"/>
      <c r="E834" s="13"/>
      <c r="F834" s="13"/>
      <c r="G834" s="13"/>
      <c r="H834" s="13"/>
      <c r="I834" s="13"/>
      <c r="J834" s="13"/>
      <c r="K834" s="13"/>
      <c r="L834" s="13"/>
      <c r="M834" s="13"/>
      <c r="N834" s="13"/>
      <c r="O834" s="13"/>
      <c r="P834" s="13"/>
      <c r="Q834" s="13"/>
      <c r="R834" s="13"/>
      <c r="S834" s="13"/>
      <c r="T834" s="13"/>
      <c r="U834" s="13"/>
      <c r="V834" s="13"/>
      <c r="W834" s="13"/>
      <c r="X834" s="24"/>
      <c r="Y834" s="13"/>
    </row>
    <row r="835">
      <c r="A835" s="13"/>
      <c r="B835" s="13"/>
      <c r="C835" s="25"/>
      <c r="D835" s="13"/>
      <c r="E835" s="13"/>
      <c r="F835" s="13"/>
      <c r="G835" s="13"/>
      <c r="H835" s="13"/>
      <c r="I835" s="13"/>
      <c r="J835" s="13"/>
      <c r="K835" s="13"/>
      <c r="L835" s="13"/>
      <c r="M835" s="13"/>
      <c r="N835" s="13"/>
      <c r="O835" s="13"/>
      <c r="P835" s="13"/>
      <c r="Q835" s="13"/>
      <c r="R835" s="13"/>
      <c r="S835" s="13"/>
      <c r="T835" s="13"/>
      <c r="U835" s="13"/>
      <c r="V835" s="13"/>
      <c r="W835" s="13"/>
      <c r="X835" s="24"/>
      <c r="Y835" s="13"/>
    </row>
    <row r="836">
      <c r="A836" s="13"/>
      <c r="B836" s="13"/>
      <c r="C836" s="25"/>
      <c r="D836" s="13"/>
      <c r="E836" s="13"/>
      <c r="F836" s="13"/>
      <c r="G836" s="13"/>
      <c r="H836" s="13"/>
      <c r="I836" s="13"/>
      <c r="J836" s="13"/>
      <c r="K836" s="13"/>
      <c r="L836" s="13"/>
      <c r="M836" s="13"/>
      <c r="N836" s="13"/>
      <c r="O836" s="13"/>
      <c r="P836" s="13"/>
      <c r="Q836" s="13"/>
      <c r="R836" s="13"/>
      <c r="S836" s="13"/>
      <c r="T836" s="13"/>
      <c r="U836" s="13"/>
      <c r="V836" s="13"/>
      <c r="W836" s="13"/>
      <c r="X836" s="24"/>
      <c r="Y836" s="13"/>
    </row>
    <row r="837">
      <c r="A837" s="13"/>
      <c r="B837" s="13"/>
      <c r="C837" s="25"/>
      <c r="D837" s="13"/>
      <c r="E837" s="13"/>
      <c r="F837" s="13"/>
      <c r="G837" s="13"/>
      <c r="H837" s="13"/>
      <c r="I837" s="13"/>
      <c r="J837" s="13"/>
      <c r="K837" s="13"/>
      <c r="L837" s="13"/>
      <c r="M837" s="13"/>
      <c r="N837" s="13"/>
      <c r="O837" s="13"/>
      <c r="P837" s="13"/>
      <c r="Q837" s="13"/>
      <c r="R837" s="13"/>
      <c r="S837" s="13"/>
      <c r="T837" s="13"/>
      <c r="U837" s="13"/>
      <c r="V837" s="13"/>
      <c r="W837" s="13"/>
      <c r="X837" s="24"/>
      <c r="Y837" s="13"/>
    </row>
    <row r="838">
      <c r="A838" s="13"/>
      <c r="B838" s="13"/>
      <c r="C838" s="25"/>
      <c r="D838" s="13"/>
      <c r="E838" s="13"/>
      <c r="F838" s="13"/>
      <c r="G838" s="13"/>
      <c r="H838" s="13"/>
      <c r="I838" s="13"/>
      <c r="J838" s="13"/>
      <c r="K838" s="13"/>
      <c r="L838" s="13"/>
      <c r="M838" s="13"/>
      <c r="N838" s="13"/>
      <c r="O838" s="13"/>
      <c r="P838" s="13"/>
      <c r="Q838" s="13"/>
      <c r="R838" s="13"/>
      <c r="S838" s="13"/>
      <c r="T838" s="13"/>
      <c r="U838" s="13"/>
      <c r="V838" s="13"/>
      <c r="W838" s="13"/>
      <c r="X838" s="24"/>
      <c r="Y838" s="13"/>
    </row>
    <row r="839">
      <c r="A839" s="13"/>
      <c r="B839" s="13"/>
      <c r="C839" s="25"/>
      <c r="D839" s="13"/>
      <c r="E839" s="13"/>
      <c r="F839" s="13"/>
      <c r="G839" s="13"/>
      <c r="H839" s="13"/>
      <c r="I839" s="13"/>
      <c r="J839" s="13"/>
      <c r="K839" s="13"/>
      <c r="L839" s="13"/>
      <c r="M839" s="13"/>
      <c r="N839" s="13"/>
      <c r="O839" s="13"/>
      <c r="P839" s="13"/>
      <c r="Q839" s="13"/>
      <c r="R839" s="13"/>
      <c r="S839" s="13"/>
      <c r="T839" s="13"/>
      <c r="U839" s="13"/>
      <c r="V839" s="13"/>
      <c r="W839" s="13"/>
      <c r="X839" s="24"/>
      <c r="Y839" s="13"/>
    </row>
    <row r="840">
      <c r="A840" s="13"/>
      <c r="B840" s="13"/>
      <c r="C840" s="25"/>
      <c r="D840" s="13"/>
      <c r="E840" s="13"/>
      <c r="F840" s="13"/>
      <c r="G840" s="13"/>
      <c r="H840" s="13"/>
      <c r="I840" s="13"/>
      <c r="J840" s="13"/>
      <c r="K840" s="13"/>
      <c r="L840" s="13"/>
      <c r="M840" s="13"/>
      <c r="N840" s="13"/>
      <c r="O840" s="13"/>
      <c r="P840" s="13"/>
      <c r="Q840" s="13"/>
      <c r="R840" s="13"/>
      <c r="S840" s="13"/>
      <c r="T840" s="13"/>
      <c r="U840" s="13"/>
      <c r="V840" s="13"/>
      <c r="W840" s="13"/>
      <c r="X840" s="24"/>
      <c r="Y840" s="13"/>
    </row>
    <row r="841">
      <c r="A841" s="13"/>
      <c r="B841" s="13"/>
      <c r="C841" s="25"/>
      <c r="D841" s="13"/>
      <c r="E841" s="13"/>
      <c r="F841" s="13"/>
      <c r="G841" s="13"/>
      <c r="H841" s="13"/>
      <c r="I841" s="13"/>
      <c r="J841" s="13"/>
      <c r="K841" s="13"/>
      <c r="L841" s="13"/>
      <c r="M841" s="13"/>
      <c r="N841" s="13"/>
      <c r="O841" s="13"/>
      <c r="P841" s="13"/>
      <c r="Q841" s="13"/>
      <c r="R841" s="13"/>
      <c r="S841" s="13"/>
      <c r="T841" s="13"/>
      <c r="U841" s="13"/>
      <c r="V841" s="13"/>
      <c r="W841" s="13"/>
      <c r="X841" s="24"/>
      <c r="Y841" s="13"/>
    </row>
    <row r="842">
      <c r="A842" s="13"/>
      <c r="B842" s="13"/>
      <c r="C842" s="25"/>
      <c r="D842" s="13"/>
      <c r="E842" s="13"/>
      <c r="F842" s="13"/>
      <c r="G842" s="13"/>
      <c r="H842" s="13"/>
      <c r="I842" s="13"/>
      <c r="J842" s="13"/>
      <c r="K842" s="13"/>
      <c r="L842" s="13"/>
      <c r="M842" s="13"/>
      <c r="N842" s="13"/>
      <c r="O842" s="13"/>
      <c r="P842" s="13"/>
      <c r="Q842" s="13"/>
      <c r="R842" s="13"/>
      <c r="S842" s="13"/>
      <c r="T842" s="13"/>
      <c r="U842" s="13"/>
      <c r="V842" s="13"/>
      <c r="W842" s="13"/>
      <c r="X842" s="24"/>
      <c r="Y842" s="13"/>
    </row>
    <row r="843">
      <c r="A843" s="13"/>
      <c r="B843" s="13"/>
      <c r="C843" s="25"/>
      <c r="D843" s="13"/>
      <c r="E843" s="13"/>
      <c r="F843" s="13"/>
      <c r="G843" s="13"/>
      <c r="H843" s="13"/>
      <c r="I843" s="13"/>
      <c r="J843" s="13"/>
      <c r="K843" s="13"/>
      <c r="L843" s="13"/>
      <c r="M843" s="13"/>
      <c r="N843" s="13"/>
      <c r="O843" s="13"/>
      <c r="P843" s="13"/>
      <c r="Q843" s="13"/>
      <c r="R843" s="13"/>
      <c r="S843" s="13"/>
      <c r="T843" s="13"/>
      <c r="U843" s="13"/>
      <c r="V843" s="13"/>
      <c r="W843" s="13"/>
      <c r="X843" s="24"/>
      <c r="Y843" s="13"/>
    </row>
    <row r="844">
      <c r="A844" s="13"/>
      <c r="B844" s="13"/>
      <c r="C844" s="25"/>
      <c r="D844" s="13"/>
      <c r="E844" s="13"/>
      <c r="F844" s="13"/>
      <c r="G844" s="13"/>
      <c r="H844" s="13"/>
      <c r="I844" s="13"/>
      <c r="J844" s="13"/>
      <c r="K844" s="13"/>
      <c r="L844" s="13"/>
      <c r="M844" s="13"/>
      <c r="N844" s="13"/>
      <c r="O844" s="13"/>
      <c r="P844" s="13"/>
      <c r="Q844" s="13"/>
      <c r="R844" s="13"/>
      <c r="S844" s="13"/>
      <c r="T844" s="13"/>
      <c r="U844" s="13"/>
      <c r="V844" s="13"/>
      <c r="W844" s="13"/>
      <c r="X844" s="24"/>
      <c r="Y844" s="13"/>
    </row>
    <row r="845">
      <c r="A845" s="13"/>
      <c r="B845" s="13"/>
      <c r="C845" s="25"/>
      <c r="D845" s="13"/>
      <c r="E845" s="13"/>
      <c r="F845" s="13"/>
      <c r="G845" s="13"/>
      <c r="H845" s="13"/>
      <c r="I845" s="13"/>
      <c r="J845" s="13"/>
      <c r="K845" s="13"/>
      <c r="L845" s="13"/>
      <c r="M845" s="13"/>
      <c r="N845" s="13"/>
      <c r="O845" s="13"/>
      <c r="P845" s="13"/>
      <c r="Q845" s="13"/>
      <c r="R845" s="13"/>
      <c r="S845" s="13"/>
      <c r="T845" s="13"/>
      <c r="U845" s="13"/>
      <c r="V845" s="13"/>
      <c r="W845" s="13"/>
      <c r="X845" s="24"/>
      <c r="Y845" s="13"/>
    </row>
    <row r="846">
      <c r="A846" s="13"/>
      <c r="B846" s="13"/>
      <c r="C846" s="25"/>
      <c r="D846" s="13"/>
      <c r="E846" s="13"/>
      <c r="F846" s="13"/>
      <c r="G846" s="13"/>
      <c r="H846" s="13"/>
      <c r="I846" s="13"/>
      <c r="J846" s="13"/>
      <c r="K846" s="13"/>
      <c r="L846" s="13"/>
      <c r="M846" s="13"/>
      <c r="N846" s="13"/>
      <c r="O846" s="13"/>
      <c r="P846" s="13"/>
      <c r="Q846" s="13"/>
      <c r="R846" s="13"/>
      <c r="S846" s="13"/>
      <c r="T846" s="13"/>
      <c r="U846" s="13"/>
      <c r="V846" s="13"/>
      <c r="W846" s="13"/>
      <c r="X846" s="24"/>
      <c r="Y846" s="13"/>
    </row>
    <row r="847">
      <c r="A847" s="13"/>
      <c r="B847" s="13"/>
      <c r="C847" s="25"/>
      <c r="D847" s="13"/>
      <c r="E847" s="13"/>
      <c r="F847" s="13"/>
      <c r="G847" s="13"/>
      <c r="H847" s="13"/>
      <c r="I847" s="13"/>
      <c r="J847" s="13"/>
      <c r="K847" s="13"/>
      <c r="L847" s="13"/>
      <c r="M847" s="13"/>
      <c r="N847" s="13"/>
      <c r="O847" s="13"/>
      <c r="P847" s="13"/>
      <c r="Q847" s="13"/>
      <c r="R847" s="13"/>
      <c r="S847" s="13"/>
      <c r="T847" s="13"/>
      <c r="U847" s="13"/>
      <c r="V847" s="13"/>
      <c r="W847" s="13"/>
      <c r="X847" s="24"/>
      <c r="Y847" s="13"/>
    </row>
    <row r="848">
      <c r="A848" s="13"/>
      <c r="B848" s="13"/>
      <c r="C848" s="25"/>
      <c r="D848" s="13"/>
      <c r="E848" s="13"/>
      <c r="F848" s="13"/>
      <c r="G848" s="13"/>
      <c r="H848" s="13"/>
      <c r="I848" s="13"/>
      <c r="J848" s="13"/>
      <c r="K848" s="13"/>
      <c r="L848" s="13"/>
      <c r="M848" s="13"/>
      <c r="N848" s="13"/>
      <c r="O848" s="13"/>
      <c r="P848" s="13"/>
      <c r="Q848" s="13"/>
      <c r="R848" s="13"/>
      <c r="S848" s="13"/>
      <c r="T848" s="13"/>
      <c r="U848" s="13"/>
      <c r="V848" s="13"/>
      <c r="W848" s="13"/>
      <c r="X848" s="24"/>
      <c r="Y848" s="13"/>
    </row>
    <row r="849">
      <c r="A849" s="13"/>
      <c r="B849" s="13"/>
      <c r="C849" s="25"/>
      <c r="D849" s="13"/>
      <c r="E849" s="13"/>
      <c r="F849" s="13"/>
      <c r="G849" s="13"/>
      <c r="H849" s="13"/>
      <c r="I849" s="13"/>
      <c r="J849" s="13"/>
      <c r="K849" s="13"/>
      <c r="L849" s="13"/>
      <c r="M849" s="13"/>
      <c r="N849" s="13"/>
      <c r="O849" s="13"/>
      <c r="P849" s="13"/>
      <c r="Q849" s="13"/>
      <c r="R849" s="13"/>
      <c r="S849" s="13"/>
      <c r="T849" s="13"/>
      <c r="U849" s="13"/>
      <c r="V849" s="13"/>
      <c r="W849" s="13"/>
      <c r="X849" s="24"/>
      <c r="Y849" s="13"/>
    </row>
    <row r="850">
      <c r="A850" s="13"/>
      <c r="B850" s="13"/>
      <c r="C850" s="25"/>
      <c r="D850" s="13"/>
      <c r="E850" s="13"/>
      <c r="F850" s="13"/>
      <c r="G850" s="13"/>
      <c r="H850" s="13"/>
      <c r="I850" s="13"/>
      <c r="J850" s="13"/>
      <c r="K850" s="13"/>
      <c r="L850" s="13"/>
      <c r="M850" s="13"/>
      <c r="N850" s="13"/>
      <c r="O850" s="13"/>
      <c r="P850" s="13"/>
      <c r="Q850" s="13"/>
      <c r="R850" s="13"/>
      <c r="S850" s="13"/>
      <c r="T850" s="13"/>
      <c r="U850" s="13"/>
      <c r="V850" s="13"/>
      <c r="W850" s="13"/>
      <c r="X850" s="24"/>
      <c r="Y850" s="13"/>
    </row>
    <row r="851">
      <c r="A851" s="13"/>
      <c r="B851" s="13"/>
      <c r="C851" s="25"/>
      <c r="D851" s="13"/>
      <c r="E851" s="13"/>
      <c r="F851" s="13"/>
      <c r="G851" s="13"/>
      <c r="H851" s="13"/>
      <c r="I851" s="13"/>
      <c r="J851" s="13"/>
      <c r="K851" s="13"/>
      <c r="L851" s="13"/>
      <c r="M851" s="13"/>
      <c r="N851" s="13"/>
      <c r="O851" s="13"/>
      <c r="P851" s="13"/>
      <c r="Q851" s="13"/>
      <c r="R851" s="13"/>
      <c r="S851" s="13"/>
      <c r="T851" s="13"/>
      <c r="U851" s="13"/>
      <c r="V851" s="13"/>
      <c r="W851" s="13"/>
      <c r="X851" s="24"/>
      <c r="Y851" s="13"/>
    </row>
    <row r="852">
      <c r="A852" s="13"/>
      <c r="B852" s="13"/>
      <c r="C852" s="25"/>
      <c r="D852" s="13"/>
      <c r="E852" s="13"/>
      <c r="F852" s="13"/>
      <c r="G852" s="13"/>
      <c r="H852" s="13"/>
      <c r="I852" s="13"/>
      <c r="J852" s="13"/>
      <c r="K852" s="13"/>
      <c r="L852" s="13"/>
      <c r="M852" s="13"/>
      <c r="N852" s="13"/>
      <c r="O852" s="13"/>
      <c r="P852" s="13"/>
      <c r="Q852" s="13"/>
      <c r="R852" s="13"/>
      <c r="S852" s="13"/>
      <c r="T852" s="13"/>
      <c r="U852" s="13"/>
      <c r="V852" s="13"/>
      <c r="W852" s="13"/>
      <c r="X852" s="24"/>
      <c r="Y852" s="13"/>
    </row>
    <row r="853">
      <c r="A853" s="13"/>
      <c r="B853" s="13"/>
      <c r="C853" s="25"/>
      <c r="D853" s="13"/>
      <c r="E853" s="13"/>
      <c r="F853" s="13"/>
      <c r="G853" s="13"/>
      <c r="H853" s="13"/>
      <c r="I853" s="13"/>
      <c r="J853" s="13"/>
      <c r="K853" s="13"/>
      <c r="L853" s="13"/>
      <c r="M853" s="13"/>
      <c r="N853" s="13"/>
      <c r="O853" s="13"/>
      <c r="P853" s="13"/>
      <c r="Q853" s="13"/>
      <c r="R853" s="13"/>
      <c r="S853" s="13"/>
      <c r="T853" s="13"/>
      <c r="U853" s="13"/>
      <c r="V853" s="13"/>
      <c r="W853" s="13"/>
      <c r="X853" s="24"/>
      <c r="Y853" s="13"/>
    </row>
    <row r="854">
      <c r="A854" s="13"/>
      <c r="B854" s="13"/>
      <c r="C854" s="25"/>
      <c r="D854" s="13"/>
      <c r="E854" s="13"/>
      <c r="F854" s="13"/>
      <c r="G854" s="13"/>
      <c r="H854" s="13"/>
      <c r="I854" s="13"/>
      <c r="J854" s="13"/>
      <c r="K854" s="13"/>
      <c r="L854" s="13"/>
      <c r="M854" s="13"/>
      <c r="N854" s="13"/>
      <c r="O854" s="13"/>
      <c r="P854" s="13"/>
      <c r="Q854" s="13"/>
      <c r="R854" s="13"/>
      <c r="S854" s="13"/>
      <c r="T854" s="13"/>
      <c r="U854" s="13"/>
      <c r="V854" s="13"/>
      <c r="W854" s="13"/>
      <c r="X854" s="24"/>
      <c r="Y854" s="13"/>
    </row>
    <row r="855">
      <c r="A855" s="13"/>
      <c r="B855" s="13"/>
      <c r="C855" s="25"/>
      <c r="D855" s="13"/>
      <c r="E855" s="13"/>
      <c r="F855" s="13"/>
      <c r="G855" s="13"/>
      <c r="H855" s="13"/>
      <c r="I855" s="13"/>
      <c r="J855" s="13"/>
      <c r="K855" s="13"/>
      <c r="L855" s="13"/>
      <c r="M855" s="13"/>
      <c r="N855" s="13"/>
      <c r="O855" s="13"/>
      <c r="P855" s="13"/>
      <c r="Q855" s="13"/>
      <c r="R855" s="13"/>
      <c r="S855" s="13"/>
      <c r="T855" s="13"/>
      <c r="U855" s="13"/>
      <c r="V855" s="13"/>
      <c r="W855" s="13"/>
      <c r="X855" s="24"/>
      <c r="Y855" s="13"/>
    </row>
    <row r="856">
      <c r="A856" s="13"/>
      <c r="B856" s="13"/>
      <c r="C856" s="25"/>
      <c r="D856" s="13"/>
      <c r="E856" s="13"/>
      <c r="F856" s="13"/>
      <c r="G856" s="13"/>
      <c r="H856" s="13"/>
      <c r="I856" s="13"/>
      <c r="J856" s="13"/>
      <c r="K856" s="13"/>
      <c r="L856" s="13"/>
      <c r="M856" s="13"/>
      <c r="N856" s="13"/>
      <c r="O856" s="13"/>
      <c r="P856" s="13"/>
      <c r="Q856" s="13"/>
      <c r="R856" s="13"/>
      <c r="S856" s="13"/>
      <c r="T856" s="13"/>
      <c r="U856" s="13"/>
      <c r="V856" s="13"/>
      <c r="W856" s="13"/>
      <c r="X856" s="24"/>
      <c r="Y856" s="13"/>
    </row>
    <row r="857">
      <c r="A857" s="13"/>
      <c r="B857" s="13"/>
      <c r="C857" s="25"/>
      <c r="D857" s="13"/>
      <c r="E857" s="13"/>
      <c r="F857" s="13"/>
      <c r="G857" s="13"/>
      <c r="H857" s="13"/>
      <c r="I857" s="13"/>
      <c r="J857" s="13"/>
      <c r="K857" s="13"/>
      <c r="L857" s="13"/>
      <c r="M857" s="13"/>
      <c r="N857" s="13"/>
      <c r="O857" s="13"/>
      <c r="P857" s="13"/>
      <c r="Q857" s="13"/>
      <c r="R857" s="13"/>
      <c r="S857" s="13"/>
      <c r="T857" s="13"/>
      <c r="U857" s="13"/>
      <c r="V857" s="13"/>
      <c r="W857" s="13"/>
      <c r="X857" s="24"/>
      <c r="Y857" s="13"/>
    </row>
    <row r="858">
      <c r="A858" s="13"/>
      <c r="B858" s="13"/>
      <c r="C858" s="25"/>
      <c r="D858" s="13"/>
      <c r="E858" s="13"/>
      <c r="F858" s="13"/>
      <c r="G858" s="13"/>
      <c r="H858" s="13"/>
      <c r="I858" s="13"/>
      <c r="J858" s="13"/>
      <c r="K858" s="13"/>
      <c r="L858" s="13"/>
      <c r="M858" s="13"/>
      <c r="N858" s="13"/>
      <c r="O858" s="13"/>
      <c r="P858" s="13"/>
      <c r="Q858" s="13"/>
      <c r="R858" s="13"/>
      <c r="S858" s="13"/>
      <c r="T858" s="13"/>
      <c r="U858" s="13"/>
      <c r="V858" s="13"/>
      <c r="W858" s="13"/>
      <c r="X858" s="24"/>
      <c r="Y858" s="13"/>
    </row>
    <row r="859">
      <c r="A859" s="13"/>
      <c r="B859" s="13"/>
      <c r="C859" s="25"/>
      <c r="D859" s="13"/>
      <c r="E859" s="13"/>
      <c r="F859" s="13"/>
      <c r="G859" s="13"/>
      <c r="H859" s="13"/>
      <c r="I859" s="13"/>
      <c r="J859" s="13"/>
      <c r="K859" s="13"/>
      <c r="L859" s="13"/>
      <c r="M859" s="13"/>
      <c r="N859" s="13"/>
      <c r="O859" s="13"/>
      <c r="P859" s="13"/>
      <c r="Q859" s="13"/>
      <c r="R859" s="13"/>
      <c r="S859" s="13"/>
      <c r="T859" s="13"/>
      <c r="U859" s="13"/>
      <c r="V859" s="13"/>
      <c r="W859" s="13"/>
      <c r="X859" s="24"/>
      <c r="Y859" s="13"/>
    </row>
    <row r="860">
      <c r="A860" s="13"/>
      <c r="B860" s="13"/>
      <c r="C860" s="25"/>
      <c r="D860" s="13"/>
      <c r="E860" s="13"/>
      <c r="F860" s="13"/>
      <c r="G860" s="13"/>
      <c r="H860" s="13"/>
      <c r="I860" s="13"/>
      <c r="J860" s="13"/>
      <c r="K860" s="13"/>
      <c r="L860" s="13"/>
      <c r="M860" s="13"/>
      <c r="N860" s="13"/>
      <c r="O860" s="13"/>
      <c r="P860" s="13"/>
      <c r="Q860" s="13"/>
      <c r="R860" s="13"/>
      <c r="S860" s="13"/>
      <c r="T860" s="13"/>
      <c r="U860" s="13"/>
      <c r="V860" s="13"/>
      <c r="W860" s="13"/>
      <c r="X860" s="24"/>
      <c r="Y860" s="13"/>
    </row>
    <row r="861">
      <c r="A861" s="13"/>
      <c r="B861" s="13"/>
      <c r="C861" s="25"/>
      <c r="D861" s="13"/>
      <c r="E861" s="13"/>
      <c r="F861" s="13"/>
      <c r="G861" s="13"/>
      <c r="H861" s="13"/>
      <c r="I861" s="13"/>
      <c r="J861" s="13"/>
      <c r="K861" s="13"/>
      <c r="L861" s="13"/>
      <c r="M861" s="13"/>
      <c r="N861" s="13"/>
      <c r="O861" s="13"/>
      <c r="P861" s="13"/>
      <c r="Q861" s="13"/>
      <c r="R861" s="13"/>
      <c r="S861" s="13"/>
      <c r="T861" s="13"/>
      <c r="U861" s="13"/>
      <c r="V861" s="13"/>
      <c r="W861" s="13"/>
      <c r="X861" s="24"/>
      <c r="Y861" s="13"/>
    </row>
    <row r="862">
      <c r="A862" s="13"/>
      <c r="B862" s="13"/>
      <c r="C862" s="25"/>
      <c r="D862" s="13"/>
      <c r="E862" s="13"/>
      <c r="F862" s="13"/>
      <c r="G862" s="13"/>
      <c r="H862" s="13"/>
      <c r="I862" s="13"/>
      <c r="J862" s="13"/>
      <c r="K862" s="13"/>
      <c r="L862" s="13"/>
      <c r="M862" s="13"/>
      <c r="N862" s="13"/>
      <c r="O862" s="13"/>
      <c r="P862" s="13"/>
      <c r="Q862" s="13"/>
      <c r="R862" s="13"/>
      <c r="S862" s="13"/>
      <c r="T862" s="13"/>
      <c r="U862" s="13"/>
      <c r="V862" s="13"/>
      <c r="W862" s="13"/>
      <c r="X862" s="24"/>
      <c r="Y862" s="13"/>
    </row>
    <row r="863">
      <c r="A863" s="13"/>
      <c r="B863" s="13"/>
      <c r="C863" s="25"/>
      <c r="D863" s="13"/>
      <c r="E863" s="13"/>
      <c r="F863" s="13"/>
      <c r="G863" s="13"/>
      <c r="H863" s="13"/>
      <c r="I863" s="13"/>
      <c r="J863" s="13"/>
      <c r="K863" s="13"/>
      <c r="L863" s="13"/>
      <c r="M863" s="13"/>
      <c r="N863" s="13"/>
      <c r="O863" s="13"/>
      <c r="P863" s="13"/>
      <c r="Q863" s="13"/>
      <c r="R863" s="13"/>
      <c r="S863" s="13"/>
      <c r="T863" s="13"/>
      <c r="U863" s="13"/>
      <c r="V863" s="13"/>
      <c r="W863" s="13"/>
      <c r="X863" s="24"/>
      <c r="Y863" s="13"/>
    </row>
    <row r="864">
      <c r="A864" s="13"/>
      <c r="B864" s="13"/>
      <c r="C864" s="25"/>
      <c r="D864" s="13"/>
      <c r="E864" s="13"/>
      <c r="F864" s="13"/>
      <c r="G864" s="13"/>
      <c r="H864" s="13"/>
      <c r="I864" s="13"/>
      <c r="J864" s="13"/>
      <c r="K864" s="13"/>
      <c r="L864" s="13"/>
      <c r="M864" s="13"/>
      <c r="N864" s="13"/>
      <c r="O864" s="13"/>
      <c r="P864" s="13"/>
      <c r="Q864" s="13"/>
      <c r="R864" s="13"/>
      <c r="S864" s="13"/>
      <c r="T864" s="13"/>
      <c r="U864" s="13"/>
      <c r="V864" s="13"/>
      <c r="W864" s="13"/>
      <c r="X864" s="24"/>
      <c r="Y864" s="13"/>
    </row>
    <row r="865">
      <c r="A865" s="13"/>
      <c r="B865" s="13"/>
      <c r="C865" s="25"/>
      <c r="D865" s="13"/>
      <c r="E865" s="13"/>
      <c r="F865" s="13"/>
      <c r="G865" s="13"/>
      <c r="H865" s="13"/>
      <c r="I865" s="13"/>
      <c r="J865" s="13"/>
      <c r="K865" s="13"/>
      <c r="L865" s="13"/>
      <c r="M865" s="13"/>
      <c r="N865" s="13"/>
      <c r="O865" s="13"/>
      <c r="P865" s="13"/>
      <c r="Q865" s="13"/>
      <c r="R865" s="13"/>
      <c r="S865" s="13"/>
      <c r="T865" s="13"/>
      <c r="U865" s="13"/>
      <c r="V865" s="13"/>
      <c r="W865" s="13"/>
      <c r="X865" s="24"/>
      <c r="Y865" s="13"/>
    </row>
    <row r="866">
      <c r="A866" s="13"/>
      <c r="B866" s="13"/>
      <c r="C866" s="25"/>
      <c r="D866" s="13"/>
      <c r="E866" s="13"/>
      <c r="F866" s="13"/>
      <c r="G866" s="13"/>
      <c r="H866" s="13"/>
      <c r="I866" s="13"/>
      <c r="J866" s="13"/>
      <c r="K866" s="13"/>
      <c r="L866" s="13"/>
      <c r="M866" s="13"/>
      <c r="N866" s="13"/>
      <c r="O866" s="13"/>
      <c r="P866" s="13"/>
      <c r="Q866" s="13"/>
      <c r="R866" s="13"/>
      <c r="S866" s="13"/>
      <c r="T866" s="13"/>
      <c r="U866" s="13"/>
      <c r="V866" s="13"/>
      <c r="W866" s="13"/>
      <c r="X866" s="24"/>
      <c r="Y866" s="13"/>
    </row>
    <row r="867">
      <c r="A867" s="13"/>
      <c r="B867" s="13"/>
      <c r="C867" s="25"/>
      <c r="D867" s="13"/>
      <c r="E867" s="13"/>
      <c r="F867" s="13"/>
      <c r="G867" s="13"/>
      <c r="H867" s="13"/>
      <c r="I867" s="13"/>
      <c r="J867" s="13"/>
      <c r="K867" s="13"/>
      <c r="L867" s="13"/>
      <c r="M867" s="13"/>
      <c r="N867" s="13"/>
      <c r="O867" s="13"/>
      <c r="P867" s="13"/>
      <c r="Q867" s="13"/>
      <c r="R867" s="13"/>
      <c r="S867" s="13"/>
      <c r="T867" s="13"/>
      <c r="U867" s="13"/>
      <c r="V867" s="13"/>
      <c r="W867" s="13"/>
      <c r="X867" s="24"/>
      <c r="Y867" s="13"/>
    </row>
    <row r="868">
      <c r="A868" s="13"/>
      <c r="B868" s="13"/>
      <c r="C868" s="25"/>
      <c r="D868" s="13"/>
      <c r="E868" s="13"/>
      <c r="F868" s="13"/>
      <c r="G868" s="13"/>
      <c r="H868" s="13"/>
      <c r="I868" s="13"/>
      <c r="J868" s="13"/>
      <c r="K868" s="13"/>
      <c r="L868" s="13"/>
      <c r="M868" s="13"/>
      <c r="N868" s="13"/>
      <c r="O868" s="13"/>
      <c r="P868" s="13"/>
      <c r="Q868" s="13"/>
      <c r="R868" s="13"/>
      <c r="S868" s="13"/>
      <c r="T868" s="13"/>
      <c r="U868" s="13"/>
      <c r="V868" s="13"/>
      <c r="W868" s="13"/>
      <c r="X868" s="24"/>
      <c r="Y868" s="13"/>
    </row>
    <row r="869">
      <c r="A869" s="13"/>
      <c r="B869" s="13"/>
      <c r="C869" s="25"/>
      <c r="D869" s="13"/>
      <c r="E869" s="13"/>
      <c r="F869" s="13"/>
      <c r="G869" s="13"/>
      <c r="H869" s="13"/>
      <c r="I869" s="13"/>
      <c r="J869" s="13"/>
      <c r="K869" s="13"/>
      <c r="L869" s="13"/>
      <c r="M869" s="13"/>
      <c r="N869" s="13"/>
      <c r="O869" s="13"/>
      <c r="P869" s="13"/>
      <c r="Q869" s="13"/>
      <c r="R869" s="13"/>
      <c r="S869" s="13"/>
      <c r="T869" s="13"/>
      <c r="U869" s="13"/>
      <c r="V869" s="13"/>
      <c r="W869" s="13"/>
      <c r="X869" s="24"/>
      <c r="Y869" s="13"/>
    </row>
    <row r="870">
      <c r="A870" s="13"/>
      <c r="B870" s="13"/>
      <c r="C870" s="25"/>
      <c r="D870" s="13"/>
      <c r="E870" s="13"/>
      <c r="F870" s="13"/>
      <c r="G870" s="13"/>
      <c r="H870" s="13"/>
      <c r="I870" s="13"/>
      <c r="J870" s="13"/>
      <c r="K870" s="13"/>
      <c r="L870" s="13"/>
      <c r="M870" s="13"/>
      <c r="N870" s="13"/>
      <c r="O870" s="13"/>
      <c r="P870" s="13"/>
      <c r="Q870" s="13"/>
      <c r="R870" s="13"/>
      <c r="S870" s="13"/>
      <c r="T870" s="13"/>
      <c r="U870" s="13"/>
      <c r="V870" s="13"/>
      <c r="W870" s="13"/>
      <c r="X870" s="24"/>
      <c r="Y870" s="13"/>
    </row>
    <row r="871">
      <c r="A871" s="13"/>
      <c r="B871" s="13"/>
      <c r="C871" s="25"/>
      <c r="D871" s="13"/>
      <c r="E871" s="13"/>
      <c r="F871" s="13"/>
      <c r="G871" s="13"/>
      <c r="H871" s="13"/>
      <c r="I871" s="13"/>
      <c r="J871" s="13"/>
      <c r="K871" s="13"/>
      <c r="L871" s="13"/>
      <c r="M871" s="13"/>
      <c r="N871" s="13"/>
      <c r="O871" s="13"/>
      <c r="P871" s="13"/>
      <c r="Q871" s="13"/>
      <c r="R871" s="13"/>
      <c r="S871" s="13"/>
      <c r="T871" s="13"/>
      <c r="U871" s="13"/>
      <c r="V871" s="13"/>
      <c r="W871" s="13"/>
      <c r="X871" s="24"/>
      <c r="Y871" s="13"/>
    </row>
    <row r="872">
      <c r="A872" s="13"/>
      <c r="B872" s="13"/>
      <c r="C872" s="25"/>
      <c r="D872" s="13"/>
      <c r="E872" s="13"/>
      <c r="F872" s="13"/>
      <c r="G872" s="13"/>
      <c r="H872" s="13"/>
      <c r="I872" s="13"/>
      <c r="J872" s="13"/>
      <c r="K872" s="13"/>
      <c r="L872" s="13"/>
      <c r="M872" s="13"/>
      <c r="N872" s="13"/>
      <c r="O872" s="13"/>
      <c r="P872" s="13"/>
      <c r="Q872" s="13"/>
      <c r="R872" s="13"/>
      <c r="S872" s="13"/>
      <c r="T872" s="13"/>
      <c r="U872" s="13"/>
      <c r="V872" s="13"/>
      <c r="W872" s="13"/>
      <c r="X872" s="24"/>
      <c r="Y872" s="13"/>
    </row>
    <row r="873">
      <c r="A873" s="13"/>
      <c r="B873" s="13"/>
      <c r="C873" s="25"/>
      <c r="D873" s="13"/>
      <c r="E873" s="13"/>
      <c r="F873" s="13"/>
      <c r="G873" s="13"/>
      <c r="H873" s="13"/>
      <c r="I873" s="13"/>
      <c r="J873" s="13"/>
      <c r="K873" s="13"/>
      <c r="L873" s="13"/>
      <c r="M873" s="13"/>
      <c r="N873" s="13"/>
      <c r="O873" s="13"/>
      <c r="P873" s="13"/>
      <c r="Q873" s="13"/>
      <c r="R873" s="13"/>
      <c r="S873" s="13"/>
      <c r="T873" s="13"/>
      <c r="U873" s="13"/>
      <c r="V873" s="13"/>
      <c r="W873" s="13"/>
      <c r="X873" s="24"/>
      <c r="Y873" s="13"/>
    </row>
    <row r="874">
      <c r="A874" s="13"/>
      <c r="B874" s="13"/>
      <c r="C874" s="25"/>
      <c r="D874" s="13"/>
      <c r="E874" s="13"/>
      <c r="F874" s="13"/>
      <c r="G874" s="13"/>
      <c r="H874" s="13"/>
      <c r="I874" s="13"/>
      <c r="J874" s="13"/>
      <c r="K874" s="13"/>
      <c r="L874" s="13"/>
      <c r="M874" s="13"/>
      <c r="N874" s="13"/>
      <c r="O874" s="13"/>
      <c r="P874" s="13"/>
      <c r="Q874" s="13"/>
      <c r="R874" s="13"/>
      <c r="S874" s="13"/>
      <c r="T874" s="13"/>
      <c r="U874" s="13"/>
      <c r="V874" s="13"/>
      <c r="W874" s="13"/>
      <c r="X874" s="24"/>
      <c r="Y874" s="13"/>
    </row>
    <row r="875">
      <c r="A875" s="13"/>
      <c r="B875" s="13"/>
      <c r="C875" s="25"/>
      <c r="D875" s="13"/>
      <c r="E875" s="13"/>
      <c r="F875" s="13"/>
      <c r="G875" s="13"/>
      <c r="H875" s="13"/>
      <c r="I875" s="13"/>
      <c r="J875" s="13"/>
      <c r="K875" s="13"/>
      <c r="L875" s="13"/>
      <c r="M875" s="13"/>
      <c r="N875" s="13"/>
      <c r="O875" s="13"/>
      <c r="P875" s="13"/>
      <c r="Q875" s="13"/>
      <c r="R875" s="13"/>
      <c r="S875" s="13"/>
      <c r="T875" s="13"/>
      <c r="U875" s="13"/>
      <c r="V875" s="13"/>
      <c r="W875" s="13"/>
      <c r="X875" s="24"/>
      <c r="Y875" s="13"/>
    </row>
    <row r="876">
      <c r="A876" s="13"/>
      <c r="B876" s="13"/>
      <c r="C876" s="25"/>
      <c r="D876" s="13"/>
      <c r="E876" s="13"/>
      <c r="F876" s="13"/>
      <c r="G876" s="13"/>
      <c r="H876" s="13"/>
      <c r="I876" s="13"/>
      <c r="J876" s="13"/>
      <c r="K876" s="13"/>
      <c r="L876" s="13"/>
      <c r="M876" s="13"/>
      <c r="N876" s="13"/>
      <c r="O876" s="13"/>
      <c r="P876" s="13"/>
      <c r="Q876" s="13"/>
      <c r="R876" s="13"/>
      <c r="S876" s="13"/>
      <c r="T876" s="13"/>
      <c r="U876" s="13"/>
      <c r="V876" s="13"/>
      <c r="W876" s="13"/>
      <c r="X876" s="24"/>
      <c r="Y876" s="13"/>
    </row>
    <row r="877">
      <c r="A877" s="13"/>
      <c r="B877" s="13"/>
      <c r="C877" s="25"/>
      <c r="D877" s="13"/>
      <c r="E877" s="13"/>
      <c r="F877" s="13"/>
      <c r="G877" s="13"/>
      <c r="H877" s="13"/>
      <c r="I877" s="13"/>
      <c r="J877" s="13"/>
      <c r="K877" s="13"/>
      <c r="L877" s="13"/>
      <c r="M877" s="13"/>
      <c r="N877" s="13"/>
      <c r="O877" s="13"/>
      <c r="P877" s="13"/>
      <c r="Q877" s="13"/>
      <c r="R877" s="13"/>
      <c r="S877" s="13"/>
      <c r="T877" s="13"/>
      <c r="U877" s="13"/>
      <c r="V877" s="13"/>
      <c r="W877" s="13"/>
      <c r="X877" s="24"/>
      <c r="Y877" s="13"/>
    </row>
    <row r="878">
      <c r="A878" s="13"/>
      <c r="B878" s="13"/>
      <c r="C878" s="25"/>
      <c r="D878" s="13"/>
      <c r="E878" s="13"/>
      <c r="F878" s="13"/>
      <c r="G878" s="13"/>
      <c r="H878" s="13"/>
      <c r="I878" s="13"/>
      <c r="J878" s="13"/>
      <c r="K878" s="13"/>
      <c r="L878" s="13"/>
      <c r="M878" s="13"/>
      <c r="N878" s="13"/>
      <c r="O878" s="13"/>
      <c r="P878" s="13"/>
      <c r="Q878" s="13"/>
      <c r="R878" s="13"/>
      <c r="S878" s="13"/>
      <c r="T878" s="13"/>
      <c r="U878" s="13"/>
      <c r="V878" s="13"/>
      <c r="W878" s="13"/>
      <c r="X878" s="24"/>
      <c r="Y878" s="13"/>
    </row>
    <row r="879">
      <c r="A879" s="13"/>
      <c r="B879" s="13"/>
      <c r="C879" s="25"/>
      <c r="D879" s="13"/>
      <c r="E879" s="13"/>
      <c r="F879" s="13"/>
      <c r="G879" s="13"/>
      <c r="H879" s="13"/>
      <c r="I879" s="13"/>
      <c r="J879" s="13"/>
      <c r="K879" s="13"/>
      <c r="L879" s="13"/>
      <c r="M879" s="13"/>
      <c r="N879" s="13"/>
      <c r="O879" s="13"/>
      <c r="P879" s="13"/>
      <c r="Q879" s="13"/>
      <c r="R879" s="13"/>
      <c r="S879" s="13"/>
      <c r="T879" s="13"/>
      <c r="U879" s="13"/>
      <c r="V879" s="13"/>
      <c r="W879" s="13"/>
      <c r="X879" s="24"/>
      <c r="Y879" s="13"/>
    </row>
    <row r="880">
      <c r="A880" s="13"/>
      <c r="B880" s="13"/>
      <c r="C880" s="25"/>
      <c r="D880" s="13"/>
      <c r="E880" s="13"/>
      <c r="F880" s="13"/>
      <c r="G880" s="13"/>
      <c r="H880" s="13"/>
      <c r="I880" s="13"/>
      <c r="J880" s="13"/>
      <c r="K880" s="13"/>
      <c r="L880" s="13"/>
      <c r="M880" s="13"/>
      <c r="N880" s="13"/>
      <c r="O880" s="13"/>
      <c r="P880" s="13"/>
      <c r="Q880" s="13"/>
      <c r="R880" s="13"/>
      <c r="S880" s="13"/>
      <c r="T880" s="13"/>
      <c r="U880" s="13"/>
      <c r="V880" s="13"/>
      <c r="W880" s="13"/>
      <c r="X880" s="24"/>
      <c r="Y880" s="13"/>
    </row>
    <row r="881">
      <c r="A881" s="13"/>
      <c r="B881" s="13"/>
      <c r="C881" s="25"/>
      <c r="D881" s="13"/>
      <c r="E881" s="13"/>
      <c r="F881" s="13"/>
      <c r="G881" s="13"/>
      <c r="H881" s="13"/>
      <c r="I881" s="13"/>
      <c r="J881" s="13"/>
      <c r="K881" s="13"/>
      <c r="L881" s="13"/>
      <c r="M881" s="13"/>
      <c r="N881" s="13"/>
      <c r="O881" s="13"/>
      <c r="P881" s="13"/>
      <c r="Q881" s="13"/>
      <c r="R881" s="13"/>
      <c r="S881" s="13"/>
      <c r="T881" s="13"/>
      <c r="U881" s="13"/>
      <c r="V881" s="13"/>
      <c r="W881" s="13"/>
      <c r="X881" s="24"/>
      <c r="Y881" s="13"/>
    </row>
    <row r="882">
      <c r="A882" s="13"/>
      <c r="B882" s="13"/>
      <c r="C882" s="25"/>
      <c r="D882" s="13"/>
      <c r="E882" s="13"/>
      <c r="F882" s="13"/>
      <c r="G882" s="13"/>
      <c r="H882" s="13"/>
      <c r="I882" s="13"/>
      <c r="J882" s="13"/>
      <c r="K882" s="13"/>
      <c r="L882" s="13"/>
      <c r="M882" s="13"/>
      <c r="N882" s="13"/>
      <c r="O882" s="13"/>
      <c r="P882" s="13"/>
      <c r="Q882" s="13"/>
      <c r="R882" s="13"/>
      <c r="S882" s="13"/>
      <c r="T882" s="13"/>
      <c r="U882" s="13"/>
      <c r="V882" s="13"/>
      <c r="W882" s="13"/>
      <c r="X882" s="24"/>
      <c r="Y882" s="13"/>
    </row>
    <row r="883">
      <c r="A883" s="13"/>
      <c r="B883" s="13"/>
      <c r="C883" s="25"/>
      <c r="D883" s="13"/>
      <c r="E883" s="13"/>
      <c r="F883" s="13"/>
      <c r="G883" s="13"/>
      <c r="H883" s="13"/>
      <c r="I883" s="13"/>
      <c r="J883" s="13"/>
      <c r="K883" s="13"/>
      <c r="L883" s="13"/>
      <c r="M883" s="13"/>
      <c r="N883" s="13"/>
      <c r="O883" s="13"/>
      <c r="P883" s="13"/>
      <c r="Q883" s="13"/>
      <c r="R883" s="13"/>
      <c r="S883" s="13"/>
      <c r="T883" s="13"/>
      <c r="U883" s="13"/>
      <c r="V883" s="13"/>
      <c r="W883" s="13"/>
      <c r="X883" s="24"/>
      <c r="Y883" s="13"/>
    </row>
    <row r="884">
      <c r="A884" s="13"/>
      <c r="B884" s="13"/>
      <c r="C884" s="25"/>
      <c r="D884" s="13"/>
      <c r="E884" s="13"/>
      <c r="F884" s="13"/>
      <c r="G884" s="13"/>
      <c r="H884" s="13"/>
      <c r="I884" s="13"/>
      <c r="J884" s="13"/>
      <c r="K884" s="13"/>
      <c r="L884" s="13"/>
      <c r="M884" s="13"/>
      <c r="N884" s="13"/>
      <c r="O884" s="13"/>
      <c r="P884" s="13"/>
      <c r="Q884" s="13"/>
      <c r="R884" s="13"/>
      <c r="S884" s="13"/>
      <c r="T884" s="13"/>
      <c r="U884" s="13"/>
      <c r="V884" s="13"/>
      <c r="W884" s="13"/>
      <c r="X884" s="24"/>
      <c r="Y884" s="13"/>
    </row>
    <row r="885">
      <c r="A885" s="13"/>
      <c r="B885" s="13"/>
      <c r="C885" s="25"/>
      <c r="D885" s="13"/>
      <c r="E885" s="13"/>
      <c r="F885" s="13"/>
      <c r="G885" s="13"/>
      <c r="H885" s="13"/>
      <c r="I885" s="13"/>
      <c r="J885" s="13"/>
      <c r="K885" s="13"/>
      <c r="L885" s="13"/>
      <c r="M885" s="13"/>
      <c r="N885" s="13"/>
      <c r="O885" s="13"/>
      <c r="P885" s="13"/>
      <c r="Q885" s="13"/>
      <c r="R885" s="13"/>
      <c r="S885" s="13"/>
      <c r="T885" s="13"/>
      <c r="U885" s="13"/>
      <c r="V885" s="13"/>
      <c r="W885" s="13"/>
      <c r="X885" s="24"/>
      <c r="Y885" s="13"/>
    </row>
    <row r="886">
      <c r="A886" s="13"/>
      <c r="B886" s="13"/>
      <c r="C886" s="25"/>
      <c r="D886" s="13"/>
      <c r="E886" s="13"/>
      <c r="F886" s="13"/>
      <c r="G886" s="13"/>
      <c r="H886" s="13"/>
      <c r="I886" s="13"/>
      <c r="J886" s="13"/>
      <c r="K886" s="13"/>
      <c r="L886" s="13"/>
      <c r="M886" s="13"/>
      <c r="N886" s="13"/>
      <c r="O886" s="13"/>
      <c r="P886" s="13"/>
      <c r="Q886" s="13"/>
      <c r="R886" s="13"/>
      <c r="S886" s="13"/>
      <c r="T886" s="13"/>
      <c r="U886" s="13"/>
      <c r="V886" s="13"/>
      <c r="W886" s="13"/>
      <c r="X886" s="24"/>
      <c r="Y886" s="13"/>
    </row>
    <row r="887">
      <c r="A887" s="13"/>
      <c r="B887" s="13"/>
      <c r="C887" s="25"/>
      <c r="D887" s="13"/>
      <c r="E887" s="13"/>
      <c r="F887" s="13"/>
      <c r="G887" s="13"/>
      <c r="H887" s="13"/>
      <c r="I887" s="13"/>
      <c r="J887" s="13"/>
      <c r="K887" s="13"/>
      <c r="L887" s="13"/>
      <c r="M887" s="13"/>
      <c r="N887" s="13"/>
      <c r="O887" s="13"/>
      <c r="P887" s="13"/>
      <c r="Q887" s="13"/>
      <c r="R887" s="13"/>
      <c r="S887" s="13"/>
      <c r="T887" s="13"/>
      <c r="U887" s="13"/>
      <c r="V887" s="13"/>
      <c r="W887" s="13"/>
      <c r="X887" s="24"/>
      <c r="Y887" s="13"/>
    </row>
    <row r="888">
      <c r="A888" s="13"/>
      <c r="B888" s="13"/>
      <c r="C888" s="25"/>
      <c r="D888" s="13"/>
      <c r="E888" s="13"/>
      <c r="F888" s="13"/>
      <c r="G888" s="13"/>
      <c r="H888" s="13"/>
      <c r="I888" s="13"/>
      <c r="J888" s="13"/>
      <c r="K888" s="13"/>
      <c r="L888" s="13"/>
      <c r="M888" s="13"/>
      <c r="N888" s="13"/>
      <c r="O888" s="13"/>
      <c r="P888" s="13"/>
      <c r="Q888" s="13"/>
      <c r="R888" s="13"/>
      <c r="S888" s="13"/>
      <c r="T888" s="13"/>
      <c r="U888" s="13"/>
      <c r="V888" s="13"/>
      <c r="W888" s="13"/>
      <c r="X888" s="24"/>
      <c r="Y888" s="13"/>
    </row>
    <row r="889">
      <c r="A889" s="13"/>
      <c r="B889" s="13"/>
      <c r="C889" s="25"/>
      <c r="D889" s="13"/>
      <c r="E889" s="13"/>
      <c r="F889" s="13"/>
      <c r="G889" s="13"/>
      <c r="H889" s="13"/>
      <c r="I889" s="13"/>
      <c r="J889" s="13"/>
      <c r="K889" s="13"/>
      <c r="L889" s="13"/>
      <c r="M889" s="13"/>
      <c r="N889" s="13"/>
      <c r="O889" s="13"/>
      <c r="P889" s="13"/>
      <c r="Q889" s="13"/>
      <c r="R889" s="13"/>
      <c r="S889" s="13"/>
      <c r="T889" s="13"/>
      <c r="U889" s="13"/>
      <c r="V889" s="13"/>
      <c r="W889" s="13"/>
      <c r="X889" s="24"/>
      <c r="Y889" s="13"/>
    </row>
    <row r="890">
      <c r="A890" s="13"/>
      <c r="B890" s="13"/>
      <c r="C890" s="25"/>
      <c r="D890" s="13"/>
      <c r="E890" s="13"/>
      <c r="F890" s="13"/>
      <c r="G890" s="13"/>
      <c r="H890" s="13"/>
      <c r="I890" s="13"/>
      <c r="J890" s="13"/>
      <c r="K890" s="13"/>
      <c r="L890" s="13"/>
      <c r="M890" s="13"/>
      <c r="N890" s="13"/>
      <c r="O890" s="13"/>
      <c r="P890" s="13"/>
      <c r="Q890" s="13"/>
      <c r="R890" s="13"/>
      <c r="S890" s="13"/>
      <c r="T890" s="13"/>
      <c r="U890" s="13"/>
      <c r="V890" s="13"/>
      <c r="W890" s="13"/>
      <c r="X890" s="24"/>
      <c r="Y890" s="13"/>
    </row>
    <row r="891">
      <c r="A891" s="13"/>
      <c r="B891" s="13"/>
      <c r="C891" s="25"/>
      <c r="D891" s="13"/>
      <c r="E891" s="13"/>
      <c r="F891" s="13"/>
      <c r="G891" s="13"/>
      <c r="H891" s="13"/>
      <c r="I891" s="13"/>
      <c r="J891" s="13"/>
      <c r="K891" s="13"/>
      <c r="L891" s="13"/>
      <c r="M891" s="13"/>
      <c r="N891" s="13"/>
      <c r="O891" s="13"/>
      <c r="P891" s="13"/>
      <c r="Q891" s="13"/>
      <c r="R891" s="13"/>
      <c r="S891" s="13"/>
      <c r="T891" s="13"/>
      <c r="U891" s="13"/>
      <c r="V891" s="13"/>
      <c r="W891" s="13"/>
      <c r="X891" s="24"/>
      <c r="Y891" s="13"/>
    </row>
    <row r="892">
      <c r="A892" s="13"/>
      <c r="B892" s="13"/>
      <c r="C892" s="25"/>
      <c r="D892" s="13"/>
      <c r="E892" s="13"/>
      <c r="F892" s="13"/>
      <c r="G892" s="13"/>
      <c r="H892" s="13"/>
      <c r="I892" s="13"/>
      <c r="J892" s="13"/>
      <c r="K892" s="13"/>
      <c r="L892" s="13"/>
      <c r="M892" s="13"/>
      <c r="N892" s="13"/>
      <c r="O892" s="13"/>
      <c r="P892" s="13"/>
      <c r="Q892" s="13"/>
      <c r="R892" s="13"/>
      <c r="S892" s="13"/>
      <c r="T892" s="13"/>
      <c r="U892" s="13"/>
      <c r="V892" s="13"/>
      <c r="W892" s="13"/>
      <c r="X892" s="24"/>
      <c r="Y892" s="13"/>
    </row>
    <row r="893">
      <c r="A893" s="13"/>
      <c r="B893" s="13"/>
      <c r="C893" s="25"/>
      <c r="D893" s="13"/>
      <c r="E893" s="13"/>
      <c r="F893" s="13"/>
      <c r="G893" s="13"/>
      <c r="H893" s="13"/>
      <c r="I893" s="13"/>
      <c r="J893" s="13"/>
      <c r="K893" s="13"/>
      <c r="L893" s="13"/>
      <c r="M893" s="13"/>
      <c r="N893" s="13"/>
      <c r="O893" s="13"/>
      <c r="P893" s="13"/>
      <c r="Q893" s="13"/>
      <c r="R893" s="13"/>
      <c r="S893" s="13"/>
      <c r="T893" s="13"/>
      <c r="U893" s="13"/>
      <c r="V893" s="13"/>
      <c r="W893" s="13"/>
      <c r="X893" s="24"/>
      <c r="Y893" s="13"/>
    </row>
    <row r="894">
      <c r="A894" s="13"/>
      <c r="B894" s="13"/>
      <c r="C894" s="25"/>
      <c r="D894" s="13"/>
      <c r="E894" s="13"/>
      <c r="F894" s="13"/>
      <c r="G894" s="13"/>
      <c r="H894" s="13"/>
      <c r="I894" s="13"/>
      <c r="J894" s="13"/>
      <c r="K894" s="13"/>
      <c r="L894" s="13"/>
      <c r="M894" s="13"/>
      <c r="N894" s="13"/>
      <c r="O894" s="13"/>
      <c r="P894" s="13"/>
      <c r="Q894" s="13"/>
      <c r="R894" s="13"/>
      <c r="S894" s="13"/>
      <c r="T894" s="13"/>
      <c r="U894" s="13"/>
      <c r="V894" s="13"/>
      <c r="W894" s="13"/>
      <c r="X894" s="24"/>
      <c r="Y894" s="13"/>
    </row>
    <row r="895">
      <c r="A895" s="13"/>
      <c r="B895" s="13"/>
      <c r="C895" s="25"/>
      <c r="D895" s="13"/>
      <c r="E895" s="13"/>
      <c r="F895" s="13"/>
      <c r="G895" s="13"/>
      <c r="H895" s="13"/>
      <c r="I895" s="13"/>
      <c r="J895" s="13"/>
      <c r="K895" s="13"/>
      <c r="L895" s="13"/>
      <c r="M895" s="13"/>
      <c r="N895" s="13"/>
      <c r="O895" s="13"/>
      <c r="P895" s="13"/>
      <c r="Q895" s="13"/>
      <c r="R895" s="13"/>
      <c r="S895" s="13"/>
      <c r="T895" s="13"/>
      <c r="U895" s="13"/>
      <c r="V895" s="13"/>
      <c r="W895" s="13"/>
      <c r="X895" s="24"/>
      <c r="Y895" s="13"/>
    </row>
    <row r="896">
      <c r="A896" s="13"/>
      <c r="B896" s="13"/>
      <c r="C896" s="25"/>
      <c r="D896" s="13"/>
      <c r="E896" s="13"/>
      <c r="F896" s="13"/>
      <c r="G896" s="13"/>
      <c r="H896" s="13"/>
      <c r="I896" s="13"/>
      <c r="J896" s="13"/>
      <c r="K896" s="13"/>
      <c r="L896" s="13"/>
      <c r="M896" s="13"/>
      <c r="N896" s="13"/>
      <c r="O896" s="13"/>
      <c r="P896" s="13"/>
      <c r="Q896" s="13"/>
      <c r="R896" s="13"/>
      <c r="S896" s="13"/>
      <c r="T896" s="13"/>
      <c r="U896" s="13"/>
      <c r="V896" s="13"/>
      <c r="W896" s="13"/>
      <c r="X896" s="24"/>
      <c r="Y896" s="13"/>
    </row>
    <row r="897">
      <c r="A897" s="13"/>
      <c r="B897" s="13"/>
      <c r="C897" s="25"/>
      <c r="D897" s="13"/>
      <c r="E897" s="13"/>
      <c r="F897" s="13"/>
      <c r="G897" s="13"/>
      <c r="H897" s="13"/>
      <c r="I897" s="13"/>
      <c r="J897" s="13"/>
      <c r="K897" s="13"/>
      <c r="L897" s="13"/>
      <c r="M897" s="13"/>
      <c r="N897" s="13"/>
      <c r="O897" s="13"/>
      <c r="P897" s="13"/>
      <c r="Q897" s="13"/>
      <c r="R897" s="13"/>
      <c r="S897" s="13"/>
      <c r="T897" s="13"/>
      <c r="U897" s="13"/>
      <c r="V897" s="13"/>
      <c r="W897" s="13"/>
      <c r="X897" s="24"/>
      <c r="Y897" s="13"/>
    </row>
    <row r="898">
      <c r="A898" s="13"/>
      <c r="B898" s="13"/>
      <c r="C898" s="25"/>
      <c r="D898" s="13"/>
      <c r="E898" s="13"/>
      <c r="F898" s="13"/>
      <c r="G898" s="13"/>
      <c r="H898" s="13"/>
      <c r="I898" s="13"/>
      <c r="J898" s="13"/>
      <c r="K898" s="13"/>
      <c r="L898" s="13"/>
      <c r="M898" s="13"/>
      <c r="N898" s="13"/>
      <c r="O898" s="13"/>
      <c r="P898" s="13"/>
      <c r="Q898" s="13"/>
      <c r="R898" s="13"/>
      <c r="S898" s="13"/>
      <c r="T898" s="13"/>
      <c r="U898" s="13"/>
      <c r="V898" s="13"/>
      <c r="W898" s="13"/>
      <c r="X898" s="24"/>
      <c r="Y898" s="13"/>
    </row>
    <row r="899">
      <c r="A899" s="13"/>
      <c r="B899" s="13"/>
      <c r="C899" s="25"/>
      <c r="D899" s="13"/>
      <c r="E899" s="13"/>
      <c r="F899" s="13"/>
      <c r="G899" s="13"/>
      <c r="H899" s="13"/>
      <c r="I899" s="13"/>
      <c r="J899" s="13"/>
      <c r="K899" s="13"/>
      <c r="L899" s="13"/>
      <c r="M899" s="13"/>
      <c r="N899" s="13"/>
      <c r="O899" s="13"/>
      <c r="P899" s="13"/>
      <c r="Q899" s="13"/>
      <c r="R899" s="13"/>
      <c r="S899" s="13"/>
      <c r="T899" s="13"/>
      <c r="U899" s="13"/>
      <c r="V899" s="13"/>
      <c r="W899" s="13"/>
      <c r="X899" s="24"/>
      <c r="Y899" s="13"/>
    </row>
    <row r="900">
      <c r="A900" s="13"/>
      <c r="B900" s="13"/>
      <c r="C900" s="25"/>
      <c r="D900" s="13"/>
      <c r="E900" s="13"/>
      <c r="F900" s="13"/>
      <c r="G900" s="13"/>
      <c r="H900" s="13"/>
      <c r="I900" s="13"/>
      <c r="J900" s="13"/>
      <c r="K900" s="13"/>
      <c r="L900" s="13"/>
      <c r="M900" s="13"/>
      <c r="N900" s="13"/>
      <c r="O900" s="13"/>
      <c r="P900" s="13"/>
      <c r="Q900" s="13"/>
      <c r="R900" s="13"/>
      <c r="S900" s="13"/>
      <c r="T900" s="13"/>
      <c r="U900" s="13"/>
      <c r="V900" s="13"/>
      <c r="W900" s="13"/>
      <c r="X900" s="24"/>
      <c r="Y900" s="13"/>
    </row>
    <row r="901">
      <c r="A901" s="13"/>
      <c r="B901" s="13"/>
      <c r="C901" s="25"/>
      <c r="D901" s="13"/>
      <c r="E901" s="13"/>
      <c r="F901" s="13"/>
      <c r="G901" s="13"/>
      <c r="H901" s="13"/>
      <c r="I901" s="13"/>
      <c r="J901" s="13"/>
      <c r="K901" s="13"/>
      <c r="L901" s="13"/>
      <c r="M901" s="13"/>
      <c r="N901" s="13"/>
      <c r="O901" s="13"/>
      <c r="P901" s="13"/>
      <c r="Q901" s="13"/>
      <c r="R901" s="13"/>
      <c r="S901" s="13"/>
      <c r="T901" s="13"/>
      <c r="U901" s="13"/>
      <c r="V901" s="13"/>
      <c r="W901" s="13"/>
      <c r="X901" s="24"/>
      <c r="Y901" s="13"/>
    </row>
    <row r="902">
      <c r="A902" s="13"/>
      <c r="B902" s="13"/>
      <c r="C902" s="25"/>
      <c r="D902" s="13"/>
      <c r="E902" s="13"/>
      <c r="F902" s="13"/>
      <c r="G902" s="13"/>
      <c r="H902" s="13"/>
      <c r="I902" s="13"/>
      <c r="J902" s="13"/>
      <c r="K902" s="13"/>
      <c r="L902" s="13"/>
      <c r="M902" s="13"/>
      <c r="N902" s="13"/>
      <c r="O902" s="13"/>
      <c r="P902" s="13"/>
      <c r="Q902" s="13"/>
      <c r="R902" s="13"/>
      <c r="S902" s="13"/>
      <c r="T902" s="13"/>
      <c r="U902" s="13"/>
      <c r="V902" s="13"/>
      <c r="W902" s="13"/>
      <c r="X902" s="24"/>
      <c r="Y902" s="13"/>
    </row>
    <row r="903">
      <c r="A903" s="13"/>
      <c r="B903" s="13"/>
      <c r="C903" s="25"/>
      <c r="D903" s="13"/>
      <c r="E903" s="13"/>
      <c r="F903" s="13"/>
      <c r="G903" s="13"/>
      <c r="H903" s="13"/>
      <c r="I903" s="13"/>
      <c r="J903" s="13"/>
      <c r="K903" s="13"/>
      <c r="L903" s="13"/>
      <c r="M903" s="13"/>
      <c r="N903" s="13"/>
      <c r="O903" s="13"/>
      <c r="P903" s="13"/>
      <c r="Q903" s="13"/>
      <c r="R903" s="13"/>
      <c r="S903" s="13"/>
      <c r="T903" s="13"/>
      <c r="U903" s="13"/>
      <c r="V903" s="13"/>
      <c r="W903" s="13"/>
      <c r="X903" s="24"/>
      <c r="Y903" s="13"/>
    </row>
    <row r="904">
      <c r="A904" s="13"/>
      <c r="B904" s="13"/>
      <c r="C904" s="25"/>
      <c r="D904" s="13"/>
      <c r="E904" s="13"/>
      <c r="F904" s="13"/>
      <c r="G904" s="13"/>
      <c r="H904" s="13"/>
      <c r="I904" s="13"/>
      <c r="J904" s="13"/>
      <c r="K904" s="13"/>
      <c r="L904" s="13"/>
      <c r="M904" s="13"/>
      <c r="N904" s="13"/>
      <c r="O904" s="13"/>
      <c r="P904" s="13"/>
      <c r="Q904" s="13"/>
      <c r="R904" s="13"/>
      <c r="S904" s="13"/>
      <c r="T904" s="13"/>
      <c r="U904" s="13"/>
      <c r="V904" s="13"/>
      <c r="W904" s="13"/>
      <c r="X904" s="24"/>
      <c r="Y904" s="13"/>
    </row>
    <row r="905">
      <c r="A905" s="13"/>
      <c r="B905" s="13"/>
      <c r="C905" s="25"/>
      <c r="D905" s="13"/>
      <c r="E905" s="13"/>
      <c r="F905" s="13"/>
      <c r="G905" s="13"/>
      <c r="H905" s="13"/>
      <c r="I905" s="13"/>
      <c r="J905" s="13"/>
      <c r="K905" s="13"/>
      <c r="L905" s="13"/>
      <c r="M905" s="13"/>
      <c r="N905" s="13"/>
      <c r="O905" s="13"/>
      <c r="P905" s="13"/>
      <c r="Q905" s="13"/>
      <c r="R905" s="13"/>
      <c r="S905" s="13"/>
      <c r="T905" s="13"/>
      <c r="U905" s="13"/>
      <c r="V905" s="13"/>
      <c r="W905" s="13"/>
      <c r="X905" s="24"/>
      <c r="Y905" s="13"/>
    </row>
    <row r="906">
      <c r="A906" s="13"/>
      <c r="B906" s="13"/>
      <c r="C906" s="25"/>
      <c r="D906" s="13"/>
      <c r="E906" s="13"/>
      <c r="F906" s="13"/>
      <c r="G906" s="13"/>
      <c r="H906" s="13"/>
      <c r="I906" s="13"/>
      <c r="J906" s="13"/>
      <c r="K906" s="13"/>
      <c r="L906" s="13"/>
      <c r="M906" s="13"/>
      <c r="N906" s="13"/>
      <c r="O906" s="13"/>
      <c r="P906" s="13"/>
      <c r="Q906" s="13"/>
      <c r="R906" s="13"/>
      <c r="S906" s="13"/>
      <c r="T906" s="13"/>
      <c r="U906" s="13"/>
      <c r="V906" s="13"/>
      <c r="W906" s="13"/>
      <c r="X906" s="24"/>
      <c r="Y906" s="13"/>
    </row>
    <row r="907">
      <c r="A907" s="13"/>
      <c r="B907" s="13"/>
      <c r="C907" s="25"/>
      <c r="D907" s="13"/>
      <c r="E907" s="13"/>
      <c r="F907" s="13"/>
      <c r="G907" s="13"/>
      <c r="H907" s="13"/>
      <c r="I907" s="13"/>
      <c r="J907" s="13"/>
      <c r="K907" s="13"/>
      <c r="L907" s="13"/>
      <c r="M907" s="13"/>
      <c r="N907" s="13"/>
      <c r="O907" s="13"/>
      <c r="P907" s="13"/>
      <c r="Q907" s="13"/>
      <c r="R907" s="13"/>
      <c r="S907" s="13"/>
      <c r="T907" s="13"/>
      <c r="U907" s="13"/>
      <c r="V907" s="13"/>
      <c r="W907" s="13"/>
      <c r="X907" s="24"/>
      <c r="Y907" s="13"/>
    </row>
    <row r="908">
      <c r="A908" s="13"/>
      <c r="B908" s="13"/>
      <c r="C908" s="25"/>
      <c r="D908" s="13"/>
      <c r="E908" s="13"/>
      <c r="F908" s="13"/>
      <c r="G908" s="13"/>
      <c r="H908" s="13"/>
      <c r="I908" s="13"/>
      <c r="J908" s="13"/>
      <c r="K908" s="13"/>
      <c r="L908" s="13"/>
      <c r="M908" s="13"/>
      <c r="N908" s="13"/>
      <c r="O908" s="13"/>
      <c r="P908" s="13"/>
      <c r="Q908" s="13"/>
      <c r="R908" s="13"/>
      <c r="S908" s="13"/>
      <c r="T908" s="13"/>
      <c r="U908" s="13"/>
      <c r="V908" s="13"/>
      <c r="W908" s="13"/>
      <c r="X908" s="24"/>
      <c r="Y908" s="13"/>
    </row>
    <row r="909">
      <c r="A909" s="13"/>
      <c r="B909" s="13"/>
      <c r="C909" s="25"/>
      <c r="D909" s="13"/>
      <c r="E909" s="13"/>
      <c r="F909" s="13"/>
      <c r="G909" s="13"/>
      <c r="H909" s="13"/>
      <c r="I909" s="13"/>
      <c r="J909" s="13"/>
      <c r="K909" s="13"/>
      <c r="L909" s="13"/>
      <c r="M909" s="13"/>
      <c r="N909" s="13"/>
      <c r="O909" s="13"/>
      <c r="P909" s="13"/>
      <c r="Q909" s="13"/>
      <c r="R909" s="13"/>
      <c r="S909" s="13"/>
      <c r="T909" s="13"/>
      <c r="U909" s="13"/>
      <c r="V909" s="13"/>
      <c r="W909" s="13"/>
      <c r="X909" s="24"/>
      <c r="Y909" s="13"/>
    </row>
    <row r="910">
      <c r="A910" s="13"/>
      <c r="B910" s="13"/>
      <c r="C910" s="25"/>
      <c r="D910" s="13"/>
      <c r="E910" s="13"/>
      <c r="F910" s="13"/>
      <c r="G910" s="13"/>
      <c r="H910" s="13"/>
      <c r="I910" s="13"/>
      <c r="J910" s="13"/>
      <c r="K910" s="13"/>
      <c r="L910" s="13"/>
      <c r="M910" s="13"/>
      <c r="N910" s="13"/>
      <c r="O910" s="13"/>
      <c r="P910" s="13"/>
      <c r="Q910" s="13"/>
      <c r="R910" s="13"/>
      <c r="S910" s="13"/>
      <c r="T910" s="13"/>
      <c r="U910" s="13"/>
      <c r="V910" s="13"/>
      <c r="W910" s="13"/>
      <c r="X910" s="24"/>
      <c r="Y910" s="13"/>
    </row>
    <row r="911">
      <c r="A911" s="13"/>
      <c r="B911" s="13"/>
      <c r="C911" s="25"/>
      <c r="D911" s="13"/>
      <c r="E911" s="13"/>
      <c r="F911" s="13"/>
      <c r="G911" s="13"/>
      <c r="H911" s="13"/>
      <c r="I911" s="13"/>
      <c r="J911" s="13"/>
      <c r="K911" s="13"/>
      <c r="L911" s="13"/>
      <c r="M911" s="13"/>
      <c r="N911" s="13"/>
      <c r="O911" s="13"/>
      <c r="P911" s="13"/>
      <c r="Q911" s="13"/>
      <c r="R911" s="13"/>
      <c r="S911" s="13"/>
      <c r="T911" s="13"/>
      <c r="U911" s="13"/>
      <c r="V911" s="13"/>
      <c r="W911" s="13"/>
      <c r="X911" s="24"/>
      <c r="Y911" s="13"/>
    </row>
    <row r="912">
      <c r="A912" s="13"/>
      <c r="B912" s="13"/>
      <c r="C912" s="25"/>
      <c r="D912" s="13"/>
      <c r="E912" s="13"/>
      <c r="F912" s="13"/>
      <c r="G912" s="13"/>
      <c r="H912" s="13"/>
      <c r="I912" s="13"/>
      <c r="J912" s="13"/>
      <c r="K912" s="13"/>
      <c r="L912" s="13"/>
      <c r="M912" s="13"/>
      <c r="N912" s="13"/>
      <c r="O912" s="13"/>
      <c r="P912" s="13"/>
      <c r="Q912" s="13"/>
      <c r="R912" s="13"/>
      <c r="S912" s="13"/>
      <c r="T912" s="13"/>
      <c r="U912" s="13"/>
      <c r="V912" s="13"/>
      <c r="W912" s="13"/>
      <c r="X912" s="24"/>
      <c r="Y912" s="13"/>
    </row>
    <row r="913">
      <c r="A913" s="13"/>
      <c r="B913" s="13"/>
      <c r="C913" s="25"/>
      <c r="D913" s="13"/>
      <c r="E913" s="13"/>
      <c r="F913" s="13"/>
      <c r="G913" s="13"/>
      <c r="H913" s="13"/>
      <c r="I913" s="13"/>
      <c r="J913" s="13"/>
      <c r="K913" s="13"/>
      <c r="L913" s="13"/>
      <c r="M913" s="13"/>
      <c r="N913" s="13"/>
      <c r="O913" s="13"/>
      <c r="P913" s="13"/>
      <c r="Q913" s="13"/>
      <c r="R913" s="13"/>
      <c r="S913" s="13"/>
      <c r="T913" s="13"/>
      <c r="U913" s="13"/>
      <c r="V913" s="13"/>
      <c r="W913" s="13"/>
      <c r="X913" s="24"/>
      <c r="Y913" s="13"/>
    </row>
    <row r="914">
      <c r="A914" s="13"/>
      <c r="B914" s="13"/>
      <c r="C914" s="25"/>
      <c r="D914" s="13"/>
      <c r="E914" s="13"/>
      <c r="F914" s="13"/>
      <c r="G914" s="13"/>
      <c r="H914" s="13"/>
      <c r="I914" s="13"/>
      <c r="J914" s="13"/>
      <c r="K914" s="13"/>
      <c r="L914" s="13"/>
      <c r="M914" s="13"/>
      <c r="N914" s="13"/>
      <c r="O914" s="13"/>
      <c r="P914" s="13"/>
      <c r="Q914" s="13"/>
      <c r="R914" s="13"/>
      <c r="S914" s="13"/>
      <c r="T914" s="13"/>
      <c r="U914" s="13"/>
      <c r="V914" s="13"/>
      <c r="W914" s="13"/>
      <c r="X914" s="24"/>
      <c r="Y914" s="13"/>
    </row>
    <row r="915">
      <c r="A915" s="13"/>
      <c r="B915" s="13"/>
      <c r="C915" s="25"/>
      <c r="D915" s="13"/>
      <c r="E915" s="13"/>
      <c r="F915" s="13"/>
      <c r="G915" s="13"/>
      <c r="H915" s="13"/>
      <c r="I915" s="13"/>
      <c r="J915" s="13"/>
      <c r="K915" s="13"/>
      <c r="L915" s="13"/>
      <c r="M915" s="13"/>
      <c r="N915" s="13"/>
      <c r="O915" s="13"/>
      <c r="P915" s="13"/>
      <c r="Q915" s="13"/>
      <c r="R915" s="13"/>
      <c r="S915" s="13"/>
      <c r="T915" s="13"/>
      <c r="U915" s="13"/>
      <c r="V915" s="13"/>
      <c r="W915" s="13"/>
      <c r="X915" s="24"/>
      <c r="Y915" s="13"/>
    </row>
    <row r="916">
      <c r="A916" s="13"/>
      <c r="B916" s="13"/>
      <c r="C916" s="25"/>
      <c r="D916" s="13"/>
      <c r="E916" s="13"/>
      <c r="F916" s="13"/>
      <c r="G916" s="13"/>
      <c r="H916" s="13"/>
      <c r="I916" s="13"/>
      <c r="J916" s="13"/>
      <c r="K916" s="13"/>
      <c r="L916" s="13"/>
      <c r="M916" s="13"/>
      <c r="N916" s="13"/>
      <c r="O916" s="13"/>
      <c r="P916" s="13"/>
      <c r="Q916" s="13"/>
      <c r="R916" s="13"/>
      <c r="S916" s="13"/>
      <c r="T916" s="13"/>
      <c r="U916" s="13"/>
      <c r="V916" s="13"/>
      <c r="W916" s="13"/>
      <c r="X916" s="24"/>
      <c r="Y916" s="13"/>
    </row>
    <row r="917">
      <c r="A917" s="13"/>
      <c r="B917" s="13"/>
      <c r="C917" s="25"/>
      <c r="D917" s="13"/>
      <c r="E917" s="13"/>
      <c r="F917" s="13"/>
      <c r="G917" s="13"/>
      <c r="H917" s="13"/>
      <c r="I917" s="13"/>
      <c r="J917" s="13"/>
      <c r="K917" s="13"/>
      <c r="L917" s="13"/>
      <c r="M917" s="13"/>
      <c r="N917" s="13"/>
      <c r="O917" s="13"/>
      <c r="P917" s="13"/>
      <c r="Q917" s="13"/>
      <c r="R917" s="13"/>
      <c r="S917" s="13"/>
      <c r="T917" s="13"/>
      <c r="U917" s="13"/>
      <c r="V917" s="13"/>
      <c r="W917" s="13"/>
      <c r="X917" s="24"/>
      <c r="Y917" s="13"/>
    </row>
    <row r="918">
      <c r="A918" s="13"/>
      <c r="B918" s="13"/>
      <c r="C918" s="25"/>
      <c r="D918" s="13"/>
      <c r="E918" s="13"/>
      <c r="F918" s="13"/>
      <c r="G918" s="13"/>
      <c r="H918" s="13"/>
      <c r="I918" s="13"/>
      <c r="J918" s="13"/>
      <c r="K918" s="13"/>
      <c r="L918" s="13"/>
      <c r="M918" s="13"/>
      <c r="N918" s="13"/>
      <c r="O918" s="13"/>
      <c r="P918" s="13"/>
      <c r="Q918" s="13"/>
      <c r="R918" s="13"/>
      <c r="S918" s="13"/>
      <c r="T918" s="13"/>
      <c r="U918" s="13"/>
      <c r="V918" s="13"/>
      <c r="W918" s="13"/>
      <c r="X918" s="24"/>
      <c r="Y918" s="13"/>
    </row>
    <row r="919">
      <c r="A919" s="13"/>
      <c r="B919" s="13"/>
      <c r="C919" s="25"/>
      <c r="D919" s="13"/>
      <c r="E919" s="13"/>
      <c r="F919" s="13"/>
      <c r="G919" s="13"/>
      <c r="H919" s="13"/>
      <c r="I919" s="13"/>
      <c r="J919" s="13"/>
      <c r="K919" s="13"/>
      <c r="L919" s="13"/>
      <c r="M919" s="13"/>
      <c r="N919" s="13"/>
      <c r="O919" s="13"/>
      <c r="P919" s="13"/>
      <c r="Q919" s="13"/>
      <c r="R919" s="13"/>
      <c r="S919" s="13"/>
      <c r="T919" s="13"/>
      <c r="U919" s="13"/>
      <c r="V919" s="13"/>
      <c r="W919" s="13"/>
      <c r="X919" s="24"/>
      <c r="Y919" s="13"/>
    </row>
    <row r="920">
      <c r="A920" s="13"/>
      <c r="B920" s="13"/>
      <c r="C920" s="25"/>
      <c r="D920" s="13"/>
      <c r="E920" s="13"/>
      <c r="F920" s="13"/>
      <c r="G920" s="13"/>
      <c r="H920" s="13"/>
      <c r="I920" s="13"/>
      <c r="J920" s="13"/>
      <c r="K920" s="13"/>
      <c r="L920" s="13"/>
      <c r="M920" s="13"/>
      <c r="N920" s="13"/>
      <c r="O920" s="13"/>
      <c r="P920" s="13"/>
      <c r="Q920" s="13"/>
      <c r="R920" s="13"/>
      <c r="S920" s="13"/>
      <c r="T920" s="13"/>
      <c r="U920" s="13"/>
      <c r="V920" s="13"/>
      <c r="W920" s="13"/>
      <c r="X920" s="24"/>
      <c r="Y920" s="13"/>
    </row>
    <row r="921">
      <c r="A921" s="13"/>
      <c r="B921" s="13"/>
      <c r="C921" s="25"/>
      <c r="D921" s="13"/>
      <c r="E921" s="13"/>
      <c r="F921" s="13"/>
      <c r="G921" s="13"/>
      <c r="H921" s="13"/>
      <c r="I921" s="13"/>
      <c r="J921" s="13"/>
      <c r="K921" s="13"/>
      <c r="L921" s="13"/>
      <c r="M921" s="13"/>
      <c r="N921" s="13"/>
      <c r="O921" s="13"/>
      <c r="P921" s="13"/>
      <c r="Q921" s="13"/>
      <c r="R921" s="13"/>
      <c r="S921" s="13"/>
      <c r="T921" s="13"/>
      <c r="U921" s="13"/>
      <c r="V921" s="13"/>
      <c r="W921" s="13"/>
      <c r="X921" s="24"/>
      <c r="Y921" s="13"/>
    </row>
    <row r="922">
      <c r="A922" s="13"/>
      <c r="B922" s="13"/>
      <c r="C922" s="25"/>
      <c r="D922" s="13"/>
      <c r="E922" s="13"/>
      <c r="F922" s="13"/>
      <c r="G922" s="13"/>
      <c r="H922" s="13"/>
      <c r="I922" s="13"/>
      <c r="J922" s="13"/>
      <c r="K922" s="13"/>
      <c r="L922" s="13"/>
      <c r="M922" s="13"/>
      <c r="N922" s="13"/>
      <c r="O922" s="13"/>
      <c r="P922" s="13"/>
      <c r="Q922" s="13"/>
      <c r="R922" s="13"/>
      <c r="S922" s="13"/>
      <c r="T922" s="13"/>
      <c r="U922" s="13"/>
      <c r="V922" s="13"/>
      <c r="W922" s="13"/>
      <c r="X922" s="24"/>
      <c r="Y922" s="13"/>
    </row>
    <row r="923">
      <c r="A923" s="13"/>
      <c r="B923" s="13"/>
      <c r="C923" s="25"/>
      <c r="D923" s="13"/>
      <c r="E923" s="13"/>
      <c r="F923" s="13"/>
      <c r="G923" s="13"/>
      <c r="H923" s="13"/>
      <c r="I923" s="13"/>
      <c r="J923" s="13"/>
      <c r="K923" s="13"/>
      <c r="L923" s="13"/>
      <c r="M923" s="13"/>
      <c r="N923" s="13"/>
      <c r="O923" s="13"/>
      <c r="P923" s="13"/>
      <c r="Q923" s="13"/>
      <c r="R923" s="13"/>
      <c r="S923" s="13"/>
      <c r="T923" s="13"/>
      <c r="U923" s="13"/>
      <c r="V923" s="13"/>
      <c r="W923" s="13"/>
      <c r="X923" s="24"/>
      <c r="Y923" s="13"/>
    </row>
    <row r="924">
      <c r="A924" s="13"/>
      <c r="B924" s="13"/>
      <c r="C924" s="25"/>
      <c r="D924" s="13"/>
      <c r="E924" s="13"/>
      <c r="F924" s="13"/>
      <c r="G924" s="13"/>
      <c r="H924" s="13"/>
      <c r="I924" s="13"/>
      <c r="J924" s="13"/>
      <c r="K924" s="13"/>
      <c r="L924" s="13"/>
      <c r="M924" s="13"/>
      <c r="N924" s="13"/>
      <c r="O924" s="13"/>
      <c r="P924" s="13"/>
      <c r="Q924" s="13"/>
      <c r="R924" s="13"/>
      <c r="S924" s="13"/>
      <c r="T924" s="13"/>
      <c r="U924" s="13"/>
      <c r="V924" s="13"/>
      <c r="W924" s="13"/>
      <c r="X924" s="24"/>
      <c r="Y924" s="13"/>
    </row>
    <row r="925">
      <c r="A925" s="13"/>
      <c r="B925" s="13"/>
      <c r="C925" s="25"/>
      <c r="D925" s="13"/>
      <c r="E925" s="13"/>
      <c r="F925" s="13"/>
      <c r="G925" s="13"/>
      <c r="H925" s="13"/>
      <c r="I925" s="13"/>
      <c r="J925" s="13"/>
      <c r="K925" s="13"/>
      <c r="L925" s="13"/>
      <c r="M925" s="13"/>
      <c r="N925" s="13"/>
      <c r="O925" s="13"/>
      <c r="P925" s="13"/>
      <c r="Q925" s="13"/>
      <c r="R925" s="13"/>
      <c r="S925" s="13"/>
      <c r="T925" s="13"/>
      <c r="U925" s="13"/>
      <c r="V925" s="13"/>
      <c r="W925" s="13"/>
      <c r="X925" s="24"/>
      <c r="Y925" s="13"/>
    </row>
    <row r="926">
      <c r="A926" s="13"/>
      <c r="B926" s="13"/>
      <c r="C926" s="25"/>
      <c r="D926" s="13"/>
      <c r="E926" s="13"/>
      <c r="F926" s="13"/>
      <c r="G926" s="13"/>
      <c r="H926" s="13"/>
      <c r="I926" s="13"/>
      <c r="J926" s="13"/>
      <c r="K926" s="13"/>
      <c r="L926" s="13"/>
      <c r="M926" s="13"/>
      <c r="N926" s="13"/>
      <c r="O926" s="13"/>
      <c r="P926" s="13"/>
      <c r="Q926" s="13"/>
      <c r="R926" s="13"/>
      <c r="S926" s="13"/>
      <c r="T926" s="13"/>
      <c r="U926" s="13"/>
      <c r="V926" s="13"/>
      <c r="W926" s="13"/>
      <c r="X926" s="24"/>
      <c r="Y926" s="13"/>
    </row>
    <row r="927">
      <c r="A927" s="13"/>
      <c r="B927" s="13"/>
      <c r="C927" s="25"/>
      <c r="D927" s="13"/>
      <c r="E927" s="13"/>
      <c r="F927" s="13"/>
      <c r="G927" s="13"/>
      <c r="H927" s="13"/>
      <c r="I927" s="13"/>
      <c r="J927" s="13"/>
      <c r="K927" s="13"/>
      <c r="L927" s="13"/>
      <c r="M927" s="13"/>
      <c r="N927" s="13"/>
      <c r="O927" s="13"/>
      <c r="P927" s="13"/>
      <c r="Q927" s="13"/>
      <c r="R927" s="13"/>
      <c r="S927" s="13"/>
      <c r="T927" s="13"/>
      <c r="U927" s="13"/>
      <c r="V927" s="13"/>
      <c r="W927" s="13"/>
      <c r="X927" s="24"/>
      <c r="Y927" s="13"/>
    </row>
    <row r="928">
      <c r="A928" s="13"/>
      <c r="B928" s="13"/>
      <c r="C928" s="25"/>
      <c r="D928" s="13"/>
      <c r="E928" s="13"/>
      <c r="F928" s="13"/>
      <c r="G928" s="13"/>
      <c r="H928" s="13"/>
      <c r="I928" s="13"/>
      <c r="J928" s="13"/>
      <c r="K928" s="13"/>
      <c r="L928" s="13"/>
      <c r="M928" s="13"/>
      <c r="N928" s="13"/>
      <c r="O928" s="13"/>
      <c r="P928" s="13"/>
      <c r="Q928" s="13"/>
      <c r="R928" s="13"/>
      <c r="S928" s="13"/>
      <c r="T928" s="13"/>
      <c r="U928" s="13"/>
      <c r="V928" s="13"/>
      <c r="W928" s="13"/>
      <c r="X928" s="24"/>
      <c r="Y928" s="13"/>
    </row>
    <row r="929">
      <c r="A929" s="13"/>
      <c r="B929" s="13"/>
      <c r="C929" s="25"/>
      <c r="D929" s="13"/>
      <c r="E929" s="13"/>
      <c r="F929" s="13"/>
      <c r="G929" s="13"/>
      <c r="H929" s="13"/>
      <c r="I929" s="13"/>
      <c r="J929" s="13"/>
      <c r="K929" s="13"/>
      <c r="L929" s="13"/>
      <c r="M929" s="13"/>
      <c r="N929" s="13"/>
      <c r="O929" s="13"/>
      <c r="P929" s="13"/>
      <c r="Q929" s="13"/>
      <c r="R929" s="13"/>
      <c r="S929" s="13"/>
      <c r="T929" s="13"/>
      <c r="U929" s="13"/>
      <c r="V929" s="13"/>
      <c r="W929" s="13"/>
      <c r="X929" s="24"/>
      <c r="Y929" s="13"/>
    </row>
    <row r="930">
      <c r="A930" s="13"/>
      <c r="B930" s="13"/>
      <c r="C930" s="25"/>
      <c r="D930" s="13"/>
      <c r="E930" s="13"/>
      <c r="F930" s="13"/>
      <c r="G930" s="13"/>
      <c r="H930" s="13"/>
      <c r="I930" s="13"/>
      <c r="J930" s="13"/>
      <c r="K930" s="13"/>
      <c r="L930" s="13"/>
      <c r="M930" s="13"/>
      <c r="N930" s="13"/>
      <c r="O930" s="13"/>
      <c r="P930" s="13"/>
      <c r="Q930" s="13"/>
      <c r="R930" s="13"/>
      <c r="S930" s="13"/>
      <c r="T930" s="13"/>
      <c r="U930" s="13"/>
      <c r="V930" s="13"/>
      <c r="W930" s="13"/>
      <c r="X930" s="24"/>
      <c r="Y930" s="13"/>
    </row>
    <row r="931">
      <c r="A931" s="13"/>
      <c r="B931" s="13"/>
      <c r="C931" s="25"/>
      <c r="D931" s="13"/>
      <c r="E931" s="13"/>
      <c r="F931" s="13"/>
      <c r="G931" s="13"/>
      <c r="H931" s="13"/>
      <c r="I931" s="13"/>
      <c r="J931" s="13"/>
      <c r="K931" s="13"/>
      <c r="L931" s="13"/>
      <c r="M931" s="13"/>
      <c r="N931" s="13"/>
      <c r="O931" s="13"/>
      <c r="P931" s="13"/>
      <c r="Q931" s="13"/>
      <c r="R931" s="13"/>
      <c r="S931" s="13"/>
      <c r="T931" s="13"/>
      <c r="U931" s="13"/>
      <c r="V931" s="13"/>
      <c r="W931" s="13"/>
      <c r="X931" s="24"/>
      <c r="Y931" s="13"/>
    </row>
    <row r="932">
      <c r="A932" s="13"/>
      <c r="B932" s="13"/>
      <c r="C932" s="25"/>
      <c r="D932" s="13"/>
      <c r="E932" s="13"/>
      <c r="F932" s="13"/>
      <c r="G932" s="13"/>
      <c r="H932" s="13"/>
      <c r="I932" s="13"/>
      <c r="J932" s="13"/>
      <c r="K932" s="13"/>
      <c r="L932" s="13"/>
      <c r="M932" s="13"/>
      <c r="N932" s="13"/>
      <c r="O932" s="13"/>
      <c r="P932" s="13"/>
      <c r="Q932" s="13"/>
      <c r="R932" s="13"/>
      <c r="S932" s="13"/>
      <c r="T932" s="13"/>
      <c r="U932" s="13"/>
      <c r="V932" s="13"/>
      <c r="W932" s="13"/>
      <c r="X932" s="24"/>
      <c r="Y932" s="13"/>
    </row>
    <row r="933">
      <c r="A933" s="13"/>
      <c r="B933" s="13"/>
      <c r="C933" s="25"/>
      <c r="D933" s="13"/>
      <c r="E933" s="13"/>
      <c r="F933" s="13"/>
      <c r="G933" s="13"/>
      <c r="H933" s="13"/>
      <c r="I933" s="13"/>
      <c r="J933" s="13"/>
      <c r="K933" s="13"/>
      <c r="L933" s="13"/>
      <c r="M933" s="13"/>
      <c r="N933" s="13"/>
      <c r="O933" s="13"/>
      <c r="P933" s="13"/>
      <c r="Q933" s="13"/>
      <c r="R933" s="13"/>
      <c r="S933" s="13"/>
      <c r="T933" s="13"/>
      <c r="U933" s="13"/>
      <c r="V933" s="13"/>
      <c r="W933" s="13"/>
      <c r="X933" s="24"/>
      <c r="Y933" s="13"/>
    </row>
    <row r="934">
      <c r="A934" s="13"/>
      <c r="B934" s="13"/>
      <c r="C934" s="25"/>
      <c r="D934" s="13"/>
      <c r="E934" s="13"/>
      <c r="F934" s="13"/>
      <c r="G934" s="13"/>
      <c r="H934" s="13"/>
      <c r="I934" s="13"/>
      <c r="J934" s="13"/>
      <c r="K934" s="13"/>
      <c r="L934" s="13"/>
      <c r="M934" s="13"/>
      <c r="N934" s="13"/>
      <c r="O934" s="13"/>
      <c r="P934" s="13"/>
      <c r="Q934" s="13"/>
      <c r="R934" s="13"/>
      <c r="S934" s="13"/>
      <c r="T934" s="13"/>
      <c r="U934" s="13"/>
      <c r="V934" s="13"/>
      <c r="W934" s="13"/>
      <c r="X934" s="24"/>
      <c r="Y934" s="13"/>
    </row>
    <row r="935">
      <c r="A935" s="13"/>
      <c r="B935" s="13"/>
      <c r="C935" s="25"/>
      <c r="D935" s="13"/>
      <c r="E935" s="13"/>
      <c r="F935" s="13"/>
      <c r="G935" s="13"/>
      <c r="H935" s="13"/>
      <c r="I935" s="13"/>
      <c r="J935" s="13"/>
      <c r="K935" s="13"/>
      <c r="L935" s="13"/>
      <c r="M935" s="13"/>
      <c r="N935" s="13"/>
      <c r="O935" s="13"/>
      <c r="P935" s="13"/>
      <c r="Q935" s="13"/>
      <c r="R935" s="13"/>
      <c r="S935" s="13"/>
      <c r="T935" s="13"/>
      <c r="U935" s="13"/>
      <c r="V935" s="13"/>
      <c r="W935" s="13"/>
      <c r="X935" s="24"/>
      <c r="Y935" s="13"/>
    </row>
    <row r="936">
      <c r="A936" s="13"/>
      <c r="B936" s="13"/>
      <c r="C936" s="25"/>
      <c r="D936" s="13"/>
      <c r="E936" s="13"/>
      <c r="F936" s="13"/>
      <c r="G936" s="13"/>
      <c r="H936" s="13"/>
      <c r="I936" s="13"/>
      <c r="J936" s="13"/>
      <c r="K936" s="13"/>
      <c r="L936" s="13"/>
      <c r="M936" s="13"/>
      <c r="N936" s="13"/>
      <c r="O936" s="13"/>
      <c r="P936" s="13"/>
      <c r="Q936" s="13"/>
      <c r="R936" s="13"/>
      <c r="S936" s="13"/>
      <c r="T936" s="13"/>
      <c r="U936" s="13"/>
      <c r="V936" s="13"/>
      <c r="W936" s="13"/>
      <c r="X936" s="24"/>
      <c r="Y936" s="13"/>
    </row>
    <row r="937">
      <c r="A937" s="13"/>
      <c r="B937" s="13"/>
      <c r="C937" s="25"/>
      <c r="D937" s="13"/>
      <c r="E937" s="13"/>
      <c r="F937" s="13"/>
      <c r="G937" s="13"/>
      <c r="H937" s="13"/>
      <c r="I937" s="13"/>
      <c r="J937" s="13"/>
      <c r="K937" s="13"/>
      <c r="L937" s="13"/>
      <c r="M937" s="13"/>
      <c r="N937" s="13"/>
      <c r="O937" s="13"/>
      <c r="P937" s="13"/>
      <c r="Q937" s="13"/>
      <c r="R937" s="13"/>
      <c r="S937" s="13"/>
      <c r="T937" s="13"/>
      <c r="U937" s="13"/>
      <c r="V937" s="13"/>
      <c r="W937" s="13"/>
      <c r="X937" s="24"/>
      <c r="Y937" s="13"/>
    </row>
    <row r="938">
      <c r="A938" s="13"/>
      <c r="B938" s="13"/>
      <c r="C938" s="25"/>
      <c r="D938" s="13"/>
      <c r="E938" s="13"/>
      <c r="F938" s="13"/>
      <c r="G938" s="13"/>
      <c r="H938" s="13"/>
      <c r="I938" s="13"/>
      <c r="J938" s="13"/>
      <c r="K938" s="13"/>
      <c r="L938" s="13"/>
      <c r="M938" s="13"/>
      <c r="N938" s="13"/>
      <c r="O938" s="13"/>
      <c r="P938" s="13"/>
      <c r="Q938" s="13"/>
      <c r="R938" s="13"/>
      <c r="S938" s="13"/>
      <c r="T938" s="13"/>
      <c r="U938" s="13"/>
      <c r="V938" s="13"/>
      <c r="W938" s="13"/>
      <c r="X938" s="24"/>
      <c r="Y938" s="13"/>
    </row>
    <row r="939">
      <c r="A939" s="13"/>
      <c r="B939" s="13"/>
      <c r="C939" s="25"/>
      <c r="D939" s="13"/>
      <c r="E939" s="13"/>
      <c r="F939" s="13"/>
      <c r="G939" s="13"/>
      <c r="H939" s="13"/>
      <c r="I939" s="13"/>
      <c r="J939" s="13"/>
      <c r="K939" s="13"/>
      <c r="L939" s="13"/>
      <c r="M939" s="13"/>
      <c r="N939" s="13"/>
      <c r="O939" s="13"/>
      <c r="P939" s="13"/>
      <c r="Q939" s="13"/>
      <c r="R939" s="13"/>
      <c r="S939" s="13"/>
      <c r="T939" s="13"/>
      <c r="U939" s="13"/>
      <c r="V939" s="13"/>
      <c r="W939" s="13"/>
      <c r="X939" s="24"/>
      <c r="Y939" s="13"/>
    </row>
    <row r="940">
      <c r="A940" s="13"/>
      <c r="B940" s="13"/>
      <c r="C940" s="25"/>
      <c r="D940" s="13"/>
      <c r="E940" s="13"/>
      <c r="F940" s="13"/>
      <c r="G940" s="13"/>
      <c r="H940" s="13"/>
      <c r="I940" s="13"/>
      <c r="J940" s="13"/>
      <c r="K940" s="13"/>
      <c r="L940" s="13"/>
      <c r="M940" s="13"/>
      <c r="N940" s="13"/>
      <c r="O940" s="13"/>
      <c r="P940" s="13"/>
      <c r="Q940" s="13"/>
      <c r="R940" s="13"/>
      <c r="S940" s="13"/>
      <c r="T940" s="13"/>
      <c r="U940" s="13"/>
      <c r="V940" s="13"/>
      <c r="W940" s="13"/>
      <c r="X940" s="24"/>
      <c r="Y940" s="13"/>
    </row>
    <row r="941">
      <c r="A941" s="13"/>
      <c r="B941" s="13"/>
      <c r="C941" s="25"/>
      <c r="D941" s="13"/>
      <c r="E941" s="13"/>
      <c r="F941" s="13"/>
      <c r="G941" s="13"/>
      <c r="H941" s="13"/>
      <c r="I941" s="13"/>
      <c r="J941" s="13"/>
      <c r="K941" s="13"/>
      <c r="L941" s="13"/>
      <c r="M941" s="13"/>
      <c r="N941" s="13"/>
      <c r="O941" s="13"/>
      <c r="P941" s="13"/>
      <c r="Q941" s="13"/>
      <c r="R941" s="13"/>
      <c r="S941" s="13"/>
      <c r="T941" s="13"/>
      <c r="U941" s="13"/>
      <c r="V941" s="13"/>
      <c r="W941" s="13"/>
      <c r="X941" s="24"/>
      <c r="Y941" s="13"/>
    </row>
    <row r="942">
      <c r="A942" s="13"/>
      <c r="B942" s="13"/>
      <c r="C942" s="25"/>
      <c r="D942" s="13"/>
      <c r="E942" s="13"/>
      <c r="F942" s="13"/>
      <c r="G942" s="13"/>
      <c r="H942" s="13"/>
      <c r="I942" s="13"/>
      <c r="J942" s="13"/>
      <c r="K942" s="13"/>
      <c r="L942" s="13"/>
      <c r="M942" s="13"/>
      <c r="N942" s="13"/>
      <c r="O942" s="13"/>
      <c r="P942" s="13"/>
      <c r="Q942" s="13"/>
      <c r="R942" s="13"/>
      <c r="S942" s="13"/>
      <c r="T942" s="13"/>
      <c r="U942" s="13"/>
      <c r="V942" s="13"/>
      <c r="W942" s="13"/>
      <c r="X942" s="24"/>
      <c r="Y942" s="13"/>
    </row>
    <row r="943">
      <c r="A943" s="13"/>
      <c r="B943" s="13"/>
      <c r="C943" s="25"/>
      <c r="D943" s="13"/>
      <c r="E943" s="13"/>
      <c r="F943" s="13"/>
      <c r="G943" s="13"/>
      <c r="H943" s="13"/>
      <c r="I943" s="13"/>
      <c r="J943" s="13"/>
      <c r="K943" s="13"/>
      <c r="L943" s="13"/>
      <c r="M943" s="13"/>
      <c r="N943" s="13"/>
      <c r="O943" s="13"/>
      <c r="P943" s="13"/>
      <c r="Q943" s="13"/>
      <c r="R943" s="13"/>
      <c r="S943" s="13"/>
      <c r="T943" s="13"/>
      <c r="U943" s="13"/>
      <c r="V943" s="13"/>
      <c r="W943" s="13"/>
      <c r="X943" s="24"/>
      <c r="Y943" s="13"/>
    </row>
    <row r="944">
      <c r="A944" s="13"/>
      <c r="B944" s="13"/>
      <c r="C944" s="25"/>
      <c r="D944" s="13"/>
      <c r="E944" s="13"/>
      <c r="F944" s="13"/>
      <c r="G944" s="13"/>
      <c r="H944" s="13"/>
      <c r="I944" s="13"/>
      <c r="J944" s="13"/>
      <c r="K944" s="13"/>
      <c r="L944" s="13"/>
      <c r="M944" s="13"/>
      <c r="N944" s="13"/>
      <c r="O944" s="13"/>
      <c r="P944" s="13"/>
      <c r="Q944" s="13"/>
      <c r="R944" s="13"/>
      <c r="S944" s="13"/>
      <c r="T944" s="13"/>
      <c r="U944" s="13"/>
      <c r="V944" s="13"/>
      <c r="W944" s="13"/>
      <c r="X944" s="24"/>
      <c r="Y944" s="13"/>
    </row>
    <row r="945">
      <c r="A945" s="13"/>
      <c r="B945" s="13"/>
      <c r="C945" s="25"/>
      <c r="D945" s="13"/>
      <c r="E945" s="13"/>
      <c r="F945" s="13"/>
      <c r="G945" s="13"/>
      <c r="H945" s="13"/>
      <c r="I945" s="13"/>
      <c r="J945" s="13"/>
      <c r="K945" s="13"/>
      <c r="L945" s="13"/>
      <c r="M945" s="13"/>
      <c r="N945" s="13"/>
      <c r="O945" s="13"/>
      <c r="P945" s="13"/>
      <c r="Q945" s="13"/>
      <c r="R945" s="13"/>
      <c r="S945" s="13"/>
      <c r="T945" s="13"/>
      <c r="U945" s="13"/>
      <c r="V945" s="13"/>
      <c r="W945" s="13"/>
      <c r="X945" s="24"/>
      <c r="Y945" s="13"/>
    </row>
    <row r="946">
      <c r="A946" s="13"/>
      <c r="B946" s="13"/>
      <c r="C946" s="25"/>
      <c r="D946" s="13"/>
      <c r="E946" s="13"/>
      <c r="F946" s="13"/>
      <c r="G946" s="13"/>
      <c r="H946" s="13"/>
      <c r="I946" s="13"/>
      <c r="J946" s="13"/>
      <c r="K946" s="13"/>
      <c r="L946" s="13"/>
      <c r="M946" s="13"/>
      <c r="N946" s="13"/>
      <c r="O946" s="13"/>
      <c r="P946" s="13"/>
      <c r="Q946" s="13"/>
      <c r="R946" s="13"/>
      <c r="S946" s="13"/>
      <c r="T946" s="13"/>
      <c r="U946" s="13"/>
      <c r="V946" s="13"/>
      <c r="W946" s="13"/>
      <c r="X946" s="24"/>
      <c r="Y946" s="13"/>
    </row>
    <row r="947">
      <c r="A947" s="13"/>
      <c r="B947" s="13"/>
      <c r="C947" s="25"/>
      <c r="D947" s="13"/>
      <c r="E947" s="13"/>
      <c r="F947" s="13"/>
      <c r="G947" s="13"/>
      <c r="H947" s="13"/>
      <c r="I947" s="13"/>
      <c r="J947" s="13"/>
      <c r="K947" s="13"/>
      <c r="L947" s="13"/>
      <c r="M947" s="13"/>
      <c r="N947" s="13"/>
      <c r="O947" s="13"/>
      <c r="P947" s="13"/>
      <c r="Q947" s="13"/>
      <c r="R947" s="13"/>
      <c r="S947" s="13"/>
      <c r="T947" s="13"/>
      <c r="U947" s="13"/>
      <c r="V947" s="13"/>
      <c r="W947" s="13"/>
      <c r="X947" s="24"/>
      <c r="Y947" s="13"/>
    </row>
    <row r="948">
      <c r="A948" s="13"/>
      <c r="B948" s="13"/>
      <c r="C948" s="25"/>
      <c r="D948" s="13"/>
      <c r="E948" s="13"/>
      <c r="F948" s="13"/>
      <c r="G948" s="13"/>
      <c r="H948" s="13"/>
      <c r="I948" s="13"/>
      <c r="J948" s="13"/>
      <c r="K948" s="13"/>
      <c r="L948" s="13"/>
      <c r="M948" s="13"/>
      <c r="N948" s="13"/>
      <c r="O948" s="13"/>
      <c r="P948" s="13"/>
      <c r="Q948" s="13"/>
      <c r="R948" s="13"/>
      <c r="S948" s="13"/>
      <c r="T948" s="13"/>
      <c r="U948" s="13"/>
      <c r="V948" s="13"/>
      <c r="W948" s="13"/>
      <c r="X948" s="24"/>
      <c r="Y948" s="13"/>
    </row>
    <row r="949">
      <c r="A949" s="13"/>
      <c r="B949" s="13"/>
      <c r="C949" s="25"/>
      <c r="D949" s="13"/>
      <c r="E949" s="13"/>
      <c r="F949" s="13"/>
      <c r="G949" s="13"/>
      <c r="H949" s="13"/>
      <c r="I949" s="13"/>
      <c r="J949" s="13"/>
      <c r="K949" s="13"/>
      <c r="L949" s="13"/>
      <c r="M949" s="13"/>
      <c r="N949" s="13"/>
      <c r="O949" s="13"/>
      <c r="P949" s="13"/>
      <c r="Q949" s="13"/>
      <c r="R949" s="13"/>
      <c r="S949" s="13"/>
      <c r="T949" s="13"/>
      <c r="U949" s="13"/>
      <c r="V949" s="13"/>
      <c r="W949" s="13"/>
      <c r="X949" s="24"/>
      <c r="Y949" s="13"/>
    </row>
    <row r="950">
      <c r="A950" s="13"/>
      <c r="B950" s="13"/>
      <c r="C950" s="25"/>
      <c r="D950" s="13"/>
      <c r="E950" s="13"/>
      <c r="F950" s="13"/>
      <c r="G950" s="13"/>
      <c r="H950" s="13"/>
      <c r="I950" s="13"/>
      <c r="J950" s="13"/>
      <c r="K950" s="13"/>
      <c r="L950" s="13"/>
      <c r="M950" s="13"/>
      <c r="N950" s="13"/>
      <c r="O950" s="13"/>
      <c r="P950" s="13"/>
      <c r="Q950" s="13"/>
      <c r="R950" s="13"/>
      <c r="S950" s="13"/>
      <c r="T950" s="13"/>
      <c r="U950" s="13"/>
      <c r="V950" s="13"/>
      <c r="W950" s="13"/>
      <c r="X950" s="24"/>
      <c r="Y950" s="13"/>
    </row>
    <row r="951">
      <c r="A951" s="13"/>
      <c r="B951" s="13"/>
      <c r="C951" s="25"/>
      <c r="D951" s="13"/>
      <c r="E951" s="13"/>
      <c r="F951" s="13"/>
      <c r="G951" s="13"/>
      <c r="H951" s="13"/>
      <c r="I951" s="13"/>
      <c r="J951" s="13"/>
      <c r="K951" s="13"/>
      <c r="L951" s="13"/>
      <c r="M951" s="13"/>
      <c r="N951" s="13"/>
      <c r="O951" s="13"/>
      <c r="P951" s="13"/>
      <c r="Q951" s="13"/>
      <c r="R951" s="13"/>
      <c r="S951" s="13"/>
      <c r="T951" s="13"/>
      <c r="U951" s="13"/>
      <c r="V951" s="13"/>
      <c r="W951" s="13"/>
      <c r="X951" s="24"/>
      <c r="Y951" s="13"/>
    </row>
    <row r="952">
      <c r="A952" s="13"/>
      <c r="B952" s="13"/>
      <c r="C952" s="25"/>
      <c r="D952" s="13"/>
      <c r="E952" s="13"/>
      <c r="F952" s="13"/>
      <c r="G952" s="13"/>
      <c r="H952" s="13"/>
      <c r="I952" s="13"/>
      <c r="J952" s="13"/>
      <c r="K952" s="13"/>
      <c r="L952" s="13"/>
      <c r="M952" s="13"/>
      <c r="N952" s="13"/>
      <c r="O952" s="13"/>
      <c r="P952" s="13"/>
      <c r="Q952" s="13"/>
      <c r="R952" s="13"/>
      <c r="S952" s="13"/>
      <c r="T952" s="13"/>
      <c r="U952" s="13"/>
      <c r="V952" s="13"/>
      <c r="W952" s="13"/>
      <c r="X952" s="24"/>
      <c r="Y952" s="13"/>
    </row>
    <row r="953">
      <c r="A953" s="13"/>
      <c r="B953" s="13"/>
      <c r="C953" s="25"/>
      <c r="D953" s="13"/>
      <c r="E953" s="13"/>
      <c r="F953" s="13"/>
      <c r="G953" s="13"/>
      <c r="H953" s="13"/>
      <c r="I953" s="13"/>
      <c r="J953" s="13"/>
      <c r="K953" s="13"/>
      <c r="L953" s="13"/>
      <c r="M953" s="13"/>
      <c r="N953" s="13"/>
      <c r="O953" s="13"/>
      <c r="P953" s="13"/>
      <c r="Q953" s="13"/>
      <c r="R953" s="13"/>
      <c r="S953" s="13"/>
      <c r="T953" s="13"/>
      <c r="U953" s="13"/>
      <c r="V953" s="13"/>
      <c r="W953" s="13"/>
      <c r="X953" s="24"/>
      <c r="Y953" s="13"/>
    </row>
    <row r="954">
      <c r="A954" s="13"/>
      <c r="B954" s="13"/>
      <c r="C954" s="25"/>
      <c r="D954" s="13"/>
      <c r="E954" s="13"/>
      <c r="F954" s="13"/>
      <c r="G954" s="13"/>
      <c r="H954" s="13"/>
      <c r="I954" s="13"/>
      <c r="J954" s="13"/>
      <c r="K954" s="13"/>
      <c r="L954" s="13"/>
      <c r="M954" s="13"/>
      <c r="N954" s="13"/>
      <c r="O954" s="13"/>
      <c r="P954" s="13"/>
      <c r="Q954" s="13"/>
      <c r="R954" s="13"/>
      <c r="S954" s="13"/>
      <c r="T954" s="13"/>
      <c r="U954" s="13"/>
      <c r="V954" s="13"/>
      <c r="W954" s="13"/>
      <c r="X954" s="24"/>
      <c r="Y954" s="13"/>
    </row>
    <row r="955">
      <c r="A955" s="13"/>
      <c r="B955" s="13"/>
      <c r="C955" s="25"/>
      <c r="D955" s="13"/>
      <c r="E955" s="13"/>
      <c r="F955" s="13"/>
      <c r="G955" s="13"/>
      <c r="H955" s="13"/>
      <c r="I955" s="13"/>
      <c r="J955" s="13"/>
      <c r="K955" s="13"/>
      <c r="L955" s="13"/>
      <c r="M955" s="13"/>
      <c r="N955" s="13"/>
      <c r="O955" s="13"/>
      <c r="P955" s="13"/>
      <c r="Q955" s="13"/>
      <c r="R955" s="13"/>
      <c r="S955" s="13"/>
      <c r="T955" s="13"/>
      <c r="U955" s="13"/>
      <c r="V955" s="13"/>
      <c r="W955" s="13"/>
      <c r="X955" s="24"/>
      <c r="Y955" s="13"/>
    </row>
    <row r="956">
      <c r="A956" s="13"/>
      <c r="B956" s="13"/>
      <c r="C956" s="25"/>
      <c r="D956" s="13"/>
      <c r="E956" s="13"/>
      <c r="F956" s="13"/>
      <c r="G956" s="13"/>
      <c r="H956" s="13"/>
      <c r="I956" s="13"/>
      <c r="J956" s="13"/>
      <c r="K956" s="13"/>
      <c r="L956" s="13"/>
      <c r="M956" s="13"/>
      <c r="N956" s="13"/>
      <c r="O956" s="13"/>
      <c r="P956" s="13"/>
      <c r="Q956" s="13"/>
      <c r="R956" s="13"/>
      <c r="S956" s="13"/>
      <c r="T956" s="13"/>
      <c r="U956" s="13"/>
      <c r="V956" s="13"/>
      <c r="W956" s="13"/>
      <c r="X956" s="24"/>
      <c r="Y956" s="13"/>
    </row>
    <row r="957">
      <c r="A957" s="13"/>
      <c r="B957" s="13"/>
      <c r="C957" s="25"/>
      <c r="D957" s="13"/>
      <c r="E957" s="13"/>
      <c r="F957" s="13"/>
      <c r="G957" s="13"/>
      <c r="H957" s="13"/>
      <c r="I957" s="13"/>
      <c r="J957" s="13"/>
      <c r="K957" s="13"/>
      <c r="L957" s="13"/>
      <c r="M957" s="13"/>
      <c r="N957" s="13"/>
      <c r="O957" s="13"/>
      <c r="P957" s="13"/>
      <c r="Q957" s="13"/>
      <c r="R957" s="13"/>
      <c r="S957" s="13"/>
      <c r="T957" s="13"/>
      <c r="U957" s="13"/>
      <c r="V957" s="13"/>
      <c r="W957" s="13"/>
      <c r="X957" s="24"/>
      <c r="Y957" s="13"/>
    </row>
    <row r="958">
      <c r="A958" s="13"/>
      <c r="B958" s="13"/>
      <c r="C958" s="25"/>
      <c r="D958" s="13"/>
      <c r="E958" s="13"/>
      <c r="F958" s="13"/>
      <c r="G958" s="13"/>
      <c r="H958" s="13"/>
      <c r="I958" s="13"/>
      <c r="J958" s="13"/>
      <c r="K958" s="13"/>
      <c r="L958" s="13"/>
      <c r="M958" s="13"/>
      <c r="N958" s="13"/>
      <c r="O958" s="13"/>
      <c r="P958" s="13"/>
      <c r="Q958" s="13"/>
      <c r="R958" s="13"/>
      <c r="S958" s="13"/>
      <c r="T958" s="13"/>
      <c r="U958" s="13"/>
      <c r="V958" s="13"/>
      <c r="W958" s="13"/>
      <c r="X958" s="24"/>
      <c r="Y958" s="13"/>
    </row>
    <row r="959">
      <c r="A959" s="13"/>
      <c r="B959" s="13"/>
      <c r="C959" s="25"/>
      <c r="D959" s="13"/>
      <c r="E959" s="13"/>
      <c r="F959" s="13"/>
      <c r="G959" s="13"/>
      <c r="H959" s="13"/>
      <c r="I959" s="13"/>
      <c r="J959" s="13"/>
      <c r="K959" s="13"/>
      <c r="L959" s="13"/>
      <c r="M959" s="13"/>
      <c r="N959" s="13"/>
      <c r="O959" s="13"/>
      <c r="P959" s="13"/>
      <c r="Q959" s="13"/>
      <c r="R959" s="13"/>
      <c r="S959" s="13"/>
      <c r="T959" s="13"/>
      <c r="U959" s="13"/>
      <c r="V959" s="13"/>
      <c r="W959" s="13"/>
      <c r="X959" s="24"/>
      <c r="Y959" s="13"/>
    </row>
    <row r="960">
      <c r="A960" s="13"/>
      <c r="B960" s="13"/>
      <c r="C960" s="25"/>
      <c r="D960" s="13"/>
      <c r="E960" s="13"/>
      <c r="F960" s="13"/>
      <c r="G960" s="13"/>
      <c r="H960" s="13"/>
      <c r="I960" s="13"/>
      <c r="J960" s="13"/>
      <c r="K960" s="13"/>
      <c r="L960" s="13"/>
      <c r="M960" s="13"/>
      <c r="N960" s="13"/>
      <c r="O960" s="13"/>
      <c r="P960" s="13"/>
      <c r="Q960" s="13"/>
      <c r="R960" s="13"/>
      <c r="S960" s="13"/>
      <c r="T960" s="13"/>
      <c r="U960" s="13"/>
      <c r="V960" s="13"/>
      <c r="W960" s="13"/>
      <c r="X960" s="24"/>
      <c r="Y960" s="13"/>
    </row>
    <row r="961">
      <c r="A961" s="13"/>
      <c r="B961" s="13"/>
      <c r="C961" s="25"/>
      <c r="D961" s="13"/>
      <c r="E961" s="13"/>
      <c r="F961" s="13"/>
      <c r="G961" s="13"/>
      <c r="H961" s="13"/>
      <c r="I961" s="13"/>
      <c r="J961" s="13"/>
      <c r="K961" s="13"/>
      <c r="L961" s="13"/>
      <c r="M961" s="13"/>
      <c r="N961" s="13"/>
      <c r="O961" s="13"/>
      <c r="P961" s="13"/>
      <c r="Q961" s="13"/>
      <c r="R961" s="13"/>
      <c r="S961" s="13"/>
      <c r="T961" s="13"/>
      <c r="U961" s="13"/>
      <c r="V961" s="13"/>
      <c r="W961" s="13"/>
      <c r="X961" s="24"/>
      <c r="Y961" s="13"/>
    </row>
    <row r="962">
      <c r="A962" s="13"/>
      <c r="B962" s="13"/>
      <c r="C962" s="25"/>
      <c r="D962" s="13"/>
      <c r="E962" s="13"/>
      <c r="F962" s="13"/>
      <c r="G962" s="13"/>
      <c r="H962" s="13"/>
      <c r="I962" s="13"/>
      <c r="J962" s="13"/>
      <c r="K962" s="13"/>
      <c r="L962" s="13"/>
      <c r="M962" s="13"/>
      <c r="N962" s="13"/>
      <c r="O962" s="13"/>
      <c r="P962" s="13"/>
      <c r="Q962" s="13"/>
      <c r="R962" s="13"/>
      <c r="S962" s="13"/>
      <c r="T962" s="13"/>
      <c r="U962" s="13"/>
      <c r="V962" s="13"/>
      <c r="W962" s="13"/>
      <c r="X962" s="24"/>
      <c r="Y962" s="13"/>
    </row>
    <row r="963">
      <c r="A963" s="13"/>
      <c r="B963" s="13"/>
      <c r="C963" s="25"/>
      <c r="D963" s="13"/>
      <c r="E963" s="13"/>
      <c r="F963" s="13"/>
      <c r="G963" s="13"/>
      <c r="H963" s="13"/>
      <c r="I963" s="13"/>
      <c r="J963" s="13"/>
      <c r="K963" s="13"/>
      <c r="L963" s="13"/>
      <c r="M963" s="13"/>
      <c r="N963" s="13"/>
      <c r="O963" s="13"/>
      <c r="P963" s="13"/>
      <c r="Q963" s="13"/>
      <c r="R963" s="13"/>
      <c r="S963" s="13"/>
      <c r="T963" s="13"/>
      <c r="U963" s="13"/>
      <c r="V963" s="13"/>
      <c r="W963" s="13"/>
      <c r="X963" s="24"/>
      <c r="Y963" s="13"/>
    </row>
    <row r="964">
      <c r="A964" s="13"/>
      <c r="B964" s="13"/>
      <c r="C964" s="25"/>
      <c r="D964" s="13"/>
      <c r="E964" s="13"/>
      <c r="F964" s="13"/>
      <c r="G964" s="13"/>
      <c r="H964" s="13"/>
      <c r="I964" s="13"/>
      <c r="J964" s="13"/>
      <c r="K964" s="13"/>
      <c r="L964" s="13"/>
      <c r="M964" s="13"/>
      <c r="N964" s="13"/>
      <c r="O964" s="13"/>
      <c r="P964" s="13"/>
      <c r="Q964" s="13"/>
      <c r="R964" s="13"/>
      <c r="S964" s="13"/>
      <c r="T964" s="13"/>
      <c r="U964" s="13"/>
      <c r="V964" s="13"/>
      <c r="W964" s="13"/>
      <c r="X964" s="24"/>
      <c r="Y964" s="13"/>
    </row>
    <row r="965">
      <c r="A965" s="13"/>
      <c r="B965" s="13"/>
      <c r="C965" s="25"/>
      <c r="D965" s="13"/>
      <c r="E965" s="13"/>
      <c r="F965" s="13"/>
      <c r="G965" s="13"/>
      <c r="H965" s="13"/>
      <c r="I965" s="13"/>
      <c r="J965" s="13"/>
      <c r="K965" s="13"/>
      <c r="L965" s="13"/>
      <c r="M965" s="13"/>
      <c r="N965" s="13"/>
      <c r="O965" s="13"/>
      <c r="P965" s="13"/>
      <c r="Q965" s="13"/>
      <c r="R965" s="13"/>
      <c r="S965" s="13"/>
      <c r="T965" s="13"/>
      <c r="U965" s="13"/>
      <c r="V965" s="13"/>
      <c r="W965" s="13"/>
      <c r="X965" s="24"/>
      <c r="Y965" s="13"/>
    </row>
    <row r="966">
      <c r="A966" s="13"/>
      <c r="B966" s="13"/>
      <c r="C966" s="25"/>
      <c r="D966" s="13"/>
      <c r="E966" s="13"/>
      <c r="F966" s="13"/>
      <c r="G966" s="13"/>
      <c r="H966" s="13"/>
      <c r="I966" s="13"/>
      <c r="J966" s="13"/>
      <c r="K966" s="13"/>
      <c r="L966" s="13"/>
      <c r="M966" s="13"/>
      <c r="N966" s="13"/>
      <c r="O966" s="13"/>
      <c r="P966" s="13"/>
      <c r="Q966" s="13"/>
      <c r="R966" s="13"/>
      <c r="S966" s="13"/>
      <c r="T966" s="13"/>
      <c r="U966" s="13"/>
      <c r="V966" s="13"/>
      <c r="W966" s="13"/>
      <c r="X966" s="24"/>
      <c r="Y966" s="13"/>
    </row>
    <row r="967">
      <c r="A967" s="13"/>
      <c r="B967" s="13"/>
      <c r="C967" s="25"/>
      <c r="D967" s="13"/>
      <c r="E967" s="13"/>
      <c r="F967" s="13"/>
      <c r="G967" s="13"/>
      <c r="H967" s="13"/>
      <c r="I967" s="13"/>
      <c r="J967" s="13"/>
      <c r="K967" s="13"/>
      <c r="L967" s="13"/>
      <c r="M967" s="13"/>
      <c r="N967" s="13"/>
      <c r="O967" s="13"/>
      <c r="P967" s="13"/>
      <c r="Q967" s="13"/>
      <c r="R967" s="13"/>
      <c r="S967" s="13"/>
      <c r="T967" s="13"/>
      <c r="U967" s="13"/>
      <c r="V967" s="13"/>
      <c r="W967" s="13"/>
      <c r="X967" s="24"/>
      <c r="Y967" s="13"/>
    </row>
    <row r="968">
      <c r="A968" s="13"/>
      <c r="B968" s="13"/>
      <c r="C968" s="25"/>
      <c r="D968" s="13"/>
      <c r="E968" s="13"/>
      <c r="F968" s="13"/>
      <c r="G968" s="13"/>
      <c r="H968" s="13"/>
      <c r="I968" s="13"/>
      <c r="J968" s="13"/>
      <c r="K968" s="13"/>
      <c r="L968" s="13"/>
      <c r="M968" s="13"/>
      <c r="N968" s="13"/>
      <c r="O968" s="13"/>
      <c r="P968" s="13"/>
      <c r="Q968" s="13"/>
      <c r="R968" s="13"/>
      <c r="S968" s="13"/>
      <c r="T968" s="13"/>
      <c r="U968" s="13"/>
      <c r="V968" s="13"/>
      <c r="W968" s="13"/>
      <c r="X968" s="24"/>
      <c r="Y968" s="13"/>
    </row>
    <row r="969">
      <c r="A969" s="13"/>
      <c r="B969" s="13"/>
      <c r="C969" s="25"/>
      <c r="D969" s="13"/>
      <c r="E969" s="13"/>
      <c r="F969" s="13"/>
      <c r="G969" s="13"/>
      <c r="H969" s="13"/>
      <c r="I969" s="13"/>
      <c r="J969" s="13"/>
      <c r="K969" s="13"/>
      <c r="L969" s="13"/>
      <c r="M969" s="13"/>
      <c r="N969" s="13"/>
      <c r="O969" s="13"/>
      <c r="P969" s="13"/>
      <c r="Q969" s="13"/>
      <c r="R969" s="13"/>
      <c r="S969" s="13"/>
      <c r="T969" s="13"/>
      <c r="U969" s="13"/>
      <c r="V969" s="13"/>
      <c r="W969" s="13"/>
      <c r="X969" s="24"/>
      <c r="Y969" s="13"/>
    </row>
    <row r="970">
      <c r="A970" s="13"/>
      <c r="B970" s="13"/>
      <c r="C970" s="25"/>
      <c r="D970" s="13"/>
      <c r="E970" s="13"/>
      <c r="F970" s="13"/>
      <c r="G970" s="13"/>
      <c r="H970" s="13"/>
      <c r="I970" s="13"/>
      <c r="J970" s="13"/>
      <c r="K970" s="13"/>
      <c r="L970" s="13"/>
      <c r="M970" s="13"/>
      <c r="N970" s="13"/>
      <c r="O970" s="13"/>
      <c r="P970" s="13"/>
      <c r="Q970" s="13"/>
      <c r="R970" s="13"/>
      <c r="S970" s="13"/>
      <c r="T970" s="13"/>
      <c r="U970" s="13"/>
      <c r="V970" s="13"/>
      <c r="W970" s="13"/>
      <c r="X970" s="24"/>
      <c r="Y970" s="13"/>
    </row>
    <row r="971">
      <c r="A971" s="13"/>
      <c r="B971" s="13"/>
      <c r="C971" s="25"/>
      <c r="D971" s="13"/>
      <c r="E971" s="13"/>
      <c r="F971" s="13"/>
      <c r="G971" s="13"/>
      <c r="H971" s="13"/>
      <c r="I971" s="13"/>
      <c r="J971" s="13"/>
      <c r="K971" s="13"/>
      <c r="L971" s="13"/>
      <c r="M971" s="13"/>
      <c r="N971" s="13"/>
      <c r="O971" s="13"/>
      <c r="P971" s="13"/>
      <c r="Q971" s="13"/>
      <c r="R971" s="13"/>
      <c r="S971" s="13"/>
      <c r="T971" s="13"/>
      <c r="U971" s="13"/>
      <c r="V971" s="13"/>
      <c r="W971" s="13"/>
      <c r="X971" s="24"/>
      <c r="Y971" s="13"/>
    </row>
    <row r="972">
      <c r="A972" s="13"/>
      <c r="B972" s="13"/>
      <c r="C972" s="25"/>
      <c r="D972" s="13"/>
      <c r="E972" s="13"/>
      <c r="F972" s="13"/>
      <c r="G972" s="13"/>
      <c r="H972" s="13"/>
      <c r="I972" s="13"/>
      <c r="J972" s="13"/>
      <c r="K972" s="13"/>
      <c r="L972" s="13"/>
      <c r="M972" s="13"/>
      <c r="N972" s="13"/>
      <c r="O972" s="13"/>
      <c r="P972" s="13"/>
      <c r="Q972" s="13"/>
      <c r="R972" s="13"/>
      <c r="S972" s="13"/>
      <c r="T972" s="13"/>
      <c r="U972" s="13"/>
      <c r="V972" s="13"/>
      <c r="W972" s="13"/>
      <c r="X972" s="24"/>
      <c r="Y972" s="13"/>
    </row>
    <row r="973">
      <c r="A973" s="13"/>
      <c r="B973" s="13"/>
      <c r="C973" s="25"/>
      <c r="D973" s="13"/>
      <c r="E973" s="13"/>
      <c r="F973" s="13"/>
      <c r="G973" s="13"/>
      <c r="H973" s="13"/>
      <c r="I973" s="13"/>
      <c r="J973" s="13"/>
      <c r="K973" s="13"/>
      <c r="L973" s="13"/>
      <c r="M973" s="13"/>
      <c r="N973" s="13"/>
      <c r="O973" s="13"/>
      <c r="P973" s="13"/>
      <c r="Q973" s="13"/>
      <c r="R973" s="13"/>
      <c r="S973" s="13"/>
      <c r="T973" s="13"/>
      <c r="U973" s="13"/>
      <c r="V973" s="13"/>
      <c r="W973" s="13"/>
      <c r="X973" s="24"/>
      <c r="Y973" s="13"/>
    </row>
    <row r="974">
      <c r="A974" s="13"/>
      <c r="B974" s="13"/>
      <c r="C974" s="25"/>
      <c r="D974" s="13"/>
      <c r="E974" s="13"/>
      <c r="F974" s="13"/>
      <c r="G974" s="13"/>
      <c r="H974" s="13"/>
      <c r="I974" s="13"/>
      <c r="J974" s="13"/>
      <c r="K974" s="13"/>
      <c r="L974" s="13"/>
      <c r="M974" s="13"/>
      <c r="N974" s="13"/>
      <c r="O974" s="13"/>
      <c r="P974" s="13"/>
      <c r="Q974" s="13"/>
      <c r="R974" s="13"/>
      <c r="S974" s="13"/>
      <c r="T974" s="13"/>
      <c r="U974" s="13"/>
      <c r="V974" s="13"/>
      <c r="W974" s="13"/>
      <c r="X974" s="24"/>
      <c r="Y974" s="13"/>
    </row>
    <row r="975">
      <c r="A975" s="13"/>
      <c r="B975" s="13"/>
      <c r="C975" s="25"/>
      <c r="D975" s="13"/>
      <c r="E975" s="13"/>
      <c r="F975" s="13"/>
      <c r="G975" s="13"/>
      <c r="H975" s="13"/>
      <c r="I975" s="13"/>
      <c r="J975" s="13"/>
      <c r="K975" s="13"/>
      <c r="L975" s="13"/>
      <c r="M975" s="13"/>
      <c r="N975" s="13"/>
      <c r="O975" s="13"/>
      <c r="P975" s="13"/>
      <c r="Q975" s="13"/>
      <c r="R975" s="13"/>
      <c r="S975" s="13"/>
      <c r="T975" s="13"/>
      <c r="U975" s="13"/>
      <c r="V975" s="13"/>
      <c r="W975" s="13"/>
      <c r="X975" s="24"/>
      <c r="Y975" s="13"/>
    </row>
    <row r="976">
      <c r="A976" s="13"/>
      <c r="B976" s="13"/>
      <c r="C976" s="25"/>
      <c r="D976" s="13"/>
      <c r="E976" s="13"/>
      <c r="F976" s="13"/>
      <c r="G976" s="13"/>
      <c r="H976" s="13"/>
      <c r="I976" s="13"/>
      <c r="J976" s="13"/>
      <c r="K976" s="13"/>
      <c r="L976" s="13"/>
      <c r="M976" s="13"/>
      <c r="N976" s="13"/>
      <c r="O976" s="13"/>
      <c r="P976" s="13"/>
      <c r="Q976" s="13"/>
      <c r="R976" s="13"/>
      <c r="S976" s="13"/>
      <c r="T976" s="13"/>
      <c r="U976" s="13"/>
      <c r="V976" s="13"/>
      <c r="W976" s="13"/>
      <c r="X976" s="24"/>
      <c r="Y976" s="13"/>
    </row>
    <row r="977">
      <c r="A977" s="13"/>
      <c r="B977" s="13"/>
      <c r="C977" s="25"/>
      <c r="D977" s="13"/>
      <c r="E977" s="13"/>
      <c r="F977" s="13"/>
      <c r="G977" s="13"/>
      <c r="H977" s="13"/>
      <c r="I977" s="13"/>
      <c r="J977" s="13"/>
      <c r="K977" s="13"/>
      <c r="L977" s="13"/>
      <c r="M977" s="13"/>
      <c r="N977" s="13"/>
      <c r="O977" s="13"/>
      <c r="P977" s="13"/>
      <c r="Q977" s="13"/>
      <c r="R977" s="13"/>
      <c r="S977" s="13"/>
      <c r="T977" s="13"/>
      <c r="U977" s="13"/>
      <c r="V977" s="13"/>
      <c r="W977" s="13"/>
      <c r="X977" s="24"/>
      <c r="Y977" s="13"/>
    </row>
    <row r="978">
      <c r="A978" s="13"/>
      <c r="B978" s="13"/>
      <c r="C978" s="25"/>
      <c r="D978" s="13"/>
      <c r="E978" s="13"/>
      <c r="F978" s="13"/>
      <c r="G978" s="13"/>
      <c r="H978" s="13"/>
      <c r="I978" s="13"/>
      <c r="J978" s="13"/>
      <c r="K978" s="13"/>
      <c r="L978" s="13"/>
      <c r="M978" s="13"/>
      <c r="N978" s="13"/>
      <c r="O978" s="13"/>
      <c r="P978" s="13"/>
      <c r="Q978" s="13"/>
      <c r="R978" s="13"/>
      <c r="S978" s="13"/>
      <c r="T978" s="13"/>
      <c r="U978" s="13"/>
      <c r="V978" s="13"/>
      <c r="W978" s="13"/>
      <c r="X978" s="24"/>
      <c r="Y978" s="13"/>
    </row>
    <row r="979">
      <c r="A979" s="13"/>
      <c r="B979" s="13"/>
      <c r="C979" s="25"/>
      <c r="D979" s="13"/>
      <c r="E979" s="13"/>
      <c r="F979" s="13"/>
      <c r="G979" s="13"/>
      <c r="H979" s="13"/>
      <c r="I979" s="13"/>
      <c r="J979" s="13"/>
      <c r="K979" s="13"/>
      <c r="L979" s="13"/>
      <c r="M979" s="13"/>
      <c r="N979" s="13"/>
      <c r="O979" s="13"/>
      <c r="P979" s="13"/>
      <c r="Q979" s="13"/>
      <c r="R979" s="13"/>
      <c r="S979" s="13"/>
      <c r="T979" s="13"/>
      <c r="U979" s="13"/>
      <c r="V979" s="13"/>
      <c r="W979" s="13"/>
      <c r="X979" s="24"/>
      <c r="Y979" s="13"/>
    </row>
    <row r="980">
      <c r="A980" s="13"/>
      <c r="B980" s="13"/>
      <c r="C980" s="25"/>
      <c r="D980" s="13"/>
      <c r="E980" s="13"/>
      <c r="F980" s="13"/>
      <c r="G980" s="13"/>
      <c r="H980" s="13"/>
      <c r="I980" s="13"/>
      <c r="J980" s="13"/>
      <c r="K980" s="13"/>
      <c r="L980" s="13"/>
      <c r="M980" s="13"/>
      <c r="N980" s="13"/>
      <c r="O980" s="13"/>
      <c r="P980" s="13"/>
      <c r="Q980" s="13"/>
      <c r="R980" s="13"/>
      <c r="S980" s="13"/>
      <c r="T980" s="13"/>
      <c r="U980" s="13"/>
      <c r="V980" s="13"/>
      <c r="W980" s="13"/>
      <c r="X980" s="24"/>
      <c r="Y980" s="13"/>
    </row>
    <row r="981">
      <c r="A981" s="13"/>
      <c r="B981" s="13"/>
      <c r="C981" s="25"/>
      <c r="D981" s="13"/>
      <c r="E981" s="13"/>
      <c r="F981" s="13"/>
      <c r="G981" s="13"/>
      <c r="H981" s="13"/>
      <c r="I981" s="13"/>
      <c r="J981" s="13"/>
      <c r="K981" s="13"/>
      <c r="L981" s="13"/>
      <c r="M981" s="13"/>
      <c r="N981" s="13"/>
      <c r="O981" s="13"/>
      <c r="P981" s="13"/>
      <c r="Q981" s="13"/>
      <c r="R981" s="13"/>
      <c r="S981" s="13"/>
      <c r="T981" s="13"/>
      <c r="U981" s="13"/>
      <c r="V981" s="13"/>
      <c r="W981" s="13"/>
      <c r="X981" s="24"/>
      <c r="Y981" s="13"/>
    </row>
    <row r="982">
      <c r="A982" s="13"/>
      <c r="B982" s="13"/>
      <c r="C982" s="25"/>
      <c r="D982" s="13"/>
      <c r="E982" s="13"/>
      <c r="F982" s="13"/>
      <c r="G982" s="13"/>
      <c r="H982" s="13"/>
      <c r="I982" s="13"/>
      <c r="J982" s="13"/>
      <c r="K982" s="13"/>
      <c r="L982" s="13"/>
      <c r="M982" s="13"/>
      <c r="N982" s="13"/>
      <c r="O982" s="13"/>
      <c r="P982" s="13"/>
      <c r="Q982" s="13"/>
      <c r="R982" s="13"/>
      <c r="S982" s="13"/>
      <c r="T982" s="13"/>
      <c r="U982" s="13"/>
      <c r="V982" s="13"/>
      <c r="W982" s="13"/>
      <c r="X982" s="24"/>
      <c r="Y982" s="13"/>
    </row>
    <row r="983">
      <c r="A983" s="13"/>
      <c r="B983" s="13"/>
      <c r="C983" s="25"/>
      <c r="D983" s="13"/>
      <c r="E983" s="13"/>
      <c r="F983" s="13"/>
      <c r="G983" s="13"/>
      <c r="H983" s="13"/>
      <c r="I983" s="13"/>
      <c r="J983" s="13"/>
      <c r="K983" s="13"/>
      <c r="L983" s="13"/>
      <c r="M983" s="13"/>
      <c r="N983" s="13"/>
      <c r="O983" s="13"/>
      <c r="P983" s="13"/>
      <c r="Q983" s="13"/>
      <c r="R983" s="13"/>
      <c r="S983" s="13"/>
      <c r="T983" s="13"/>
      <c r="U983" s="13"/>
      <c r="V983" s="13"/>
      <c r="W983" s="13"/>
      <c r="X983" s="24"/>
      <c r="Y983" s="13"/>
    </row>
    <row r="984">
      <c r="A984" s="13"/>
      <c r="B984" s="13"/>
      <c r="C984" s="25"/>
      <c r="D984" s="13"/>
      <c r="E984" s="13"/>
      <c r="F984" s="13"/>
      <c r="G984" s="13"/>
      <c r="H984" s="13"/>
      <c r="I984" s="13"/>
      <c r="J984" s="13"/>
      <c r="K984" s="13"/>
      <c r="L984" s="13"/>
      <c r="M984" s="13"/>
      <c r="N984" s="13"/>
      <c r="O984" s="13"/>
      <c r="P984" s="13"/>
      <c r="Q984" s="13"/>
      <c r="R984" s="13"/>
      <c r="S984" s="13"/>
      <c r="T984" s="13"/>
      <c r="U984" s="13"/>
      <c r="V984" s="13"/>
      <c r="W984" s="13"/>
      <c r="X984" s="24"/>
      <c r="Y984" s="13"/>
    </row>
    <row r="985">
      <c r="A985" s="13"/>
      <c r="B985" s="13"/>
      <c r="C985" s="25"/>
      <c r="D985" s="13"/>
      <c r="E985" s="13"/>
      <c r="F985" s="13"/>
      <c r="G985" s="13"/>
      <c r="H985" s="13"/>
      <c r="I985" s="13"/>
      <c r="J985" s="13"/>
      <c r="K985" s="13"/>
      <c r="L985" s="13"/>
      <c r="M985" s="13"/>
      <c r="N985" s="13"/>
      <c r="O985" s="13"/>
      <c r="P985" s="13"/>
      <c r="Q985" s="13"/>
      <c r="R985" s="13"/>
      <c r="S985" s="13"/>
      <c r="T985" s="13"/>
      <c r="U985" s="13"/>
      <c r="V985" s="13"/>
      <c r="W985" s="13"/>
      <c r="X985" s="24"/>
      <c r="Y985" s="13"/>
    </row>
    <row r="986">
      <c r="A986" s="13"/>
      <c r="B986" s="13"/>
      <c r="C986" s="25"/>
      <c r="D986" s="13"/>
      <c r="E986" s="13"/>
      <c r="F986" s="13"/>
      <c r="G986" s="13"/>
      <c r="H986" s="13"/>
      <c r="I986" s="13"/>
      <c r="J986" s="13"/>
      <c r="K986" s="13"/>
      <c r="L986" s="13"/>
      <c r="M986" s="13"/>
      <c r="N986" s="13"/>
      <c r="O986" s="13"/>
      <c r="P986" s="13"/>
      <c r="Q986" s="13"/>
      <c r="R986" s="13"/>
      <c r="S986" s="13"/>
      <c r="T986" s="13"/>
      <c r="U986" s="13"/>
      <c r="V986" s="13"/>
      <c r="W986" s="13"/>
      <c r="X986" s="24"/>
      <c r="Y986" s="13"/>
    </row>
    <row r="987">
      <c r="A987" s="13"/>
      <c r="B987" s="13"/>
      <c r="C987" s="25"/>
      <c r="D987" s="13"/>
      <c r="E987" s="13"/>
      <c r="F987" s="13"/>
      <c r="G987" s="13"/>
      <c r="H987" s="13"/>
      <c r="I987" s="13"/>
      <c r="J987" s="13"/>
      <c r="K987" s="13"/>
      <c r="L987" s="13"/>
      <c r="M987" s="13"/>
      <c r="N987" s="13"/>
      <c r="O987" s="13"/>
      <c r="P987" s="13"/>
      <c r="Q987" s="13"/>
      <c r="R987" s="13"/>
      <c r="S987" s="13"/>
      <c r="T987" s="13"/>
      <c r="U987" s="13"/>
      <c r="V987" s="13"/>
      <c r="W987" s="13"/>
      <c r="X987" s="24"/>
      <c r="Y987" s="13"/>
    </row>
    <row r="988">
      <c r="A988" s="13"/>
      <c r="B988" s="13"/>
      <c r="C988" s="25"/>
      <c r="D988" s="13"/>
      <c r="E988" s="13"/>
      <c r="F988" s="13"/>
      <c r="G988" s="13"/>
      <c r="H988" s="13"/>
      <c r="I988" s="13"/>
      <c r="J988" s="13"/>
      <c r="K988" s="13"/>
      <c r="L988" s="13"/>
      <c r="M988" s="13"/>
      <c r="N988" s="13"/>
      <c r="O988" s="13"/>
      <c r="P988" s="13"/>
      <c r="Q988" s="13"/>
      <c r="R988" s="13"/>
      <c r="S988" s="13"/>
      <c r="T988" s="13"/>
      <c r="U988" s="13"/>
      <c r="V988" s="13"/>
      <c r="W988" s="13"/>
      <c r="X988" s="24"/>
      <c r="Y988" s="13"/>
    </row>
    <row r="989">
      <c r="A989" s="13"/>
      <c r="B989" s="13"/>
      <c r="C989" s="25"/>
      <c r="D989" s="13"/>
      <c r="E989" s="13"/>
      <c r="F989" s="13"/>
      <c r="G989" s="13"/>
      <c r="H989" s="13"/>
      <c r="I989" s="13"/>
      <c r="J989" s="13"/>
      <c r="K989" s="13"/>
      <c r="L989" s="13"/>
      <c r="M989" s="13"/>
      <c r="N989" s="13"/>
      <c r="O989" s="13"/>
      <c r="P989" s="13"/>
      <c r="Q989" s="13"/>
      <c r="R989" s="13"/>
      <c r="S989" s="13"/>
      <c r="T989" s="13"/>
      <c r="U989" s="13"/>
      <c r="V989" s="13"/>
      <c r="W989" s="13"/>
      <c r="X989" s="24"/>
      <c r="Y989" s="13"/>
    </row>
    <row r="990">
      <c r="A990" s="13"/>
      <c r="B990" s="13"/>
      <c r="C990" s="25"/>
      <c r="D990" s="13"/>
      <c r="E990" s="13"/>
      <c r="F990" s="13"/>
      <c r="G990" s="13"/>
      <c r="H990" s="13"/>
      <c r="I990" s="13"/>
      <c r="J990" s="13"/>
      <c r="K990" s="13"/>
      <c r="L990" s="13"/>
      <c r="M990" s="13"/>
      <c r="N990" s="13"/>
      <c r="O990" s="13"/>
      <c r="P990" s="13"/>
      <c r="Q990" s="13"/>
      <c r="R990" s="13"/>
      <c r="S990" s="13"/>
      <c r="T990" s="13"/>
      <c r="U990" s="13"/>
      <c r="V990" s="13"/>
      <c r="W990" s="13"/>
      <c r="X990" s="24"/>
      <c r="Y990" s="13"/>
    </row>
    <row r="991">
      <c r="A991" s="13"/>
      <c r="B991" s="13"/>
      <c r="C991" s="25"/>
      <c r="D991" s="13"/>
      <c r="E991" s="13"/>
      <c r="F991" s="13"/>
      <c r="G991" s="13"/>
      <c r="H991" s="13"/>
      <c r="I991" s="13"/>
      <c r="J991" s="13"/>
      <c r="K991" s="13"/>
      <c r="L991" s="13"/>
      <c r="M991" s="13"/>
      <c r="N991" s="13"/>
      <c r="O991" s="13"/>
      <c r="P991" s="13"/>
      <c r="Q991" s="13"/>
      <c r="R991" s="13"/>
      <c r="S991" s="13"/>
      <c r="T991" s="13"/>
      <c r="U991" s="13"/>
      <c r="V991" s="13"/>
      <c r="W991" s="13"/>
      <c r="X991" s="24"/>
      <c r="Y991" s="13"/>
    </row>
    <row r="992">
      <c r="A992" s="13"/>
      <c r="B992" s="13"/>
      <c r="C992" s="25"/>
      <c r="D992" s="13"/>
      <c r="E992" s="13"/>
      <c r="F992" s="13"/>
      <c r="G992" s="13"/>
      <c r="H992" s="13"/>
      <c r="I992" s="13"/>
      <c r="J992" s="13"/>
      <c r="K992" s="13"/>
      <c r="L992" s="13"/>
      <c r="M992" s="13"/>
      <c r="N992" s="13"/>
      <c r="O992" s="13"/>
      <c r="P992" s="13"/>
      <c r="Q992" s="13"/>
      <c r="R992" s="13"/>
      <c r="S992" s="13"/>
      <c r="T992" s="13"/>
      <c r="U992" s="13"/>
      <c r="V992" s="13"/>
      <c r="W992" s="13"/>
      <c r="X992" s="24"/>
      <c r="Y992" s="13"/>
    </row>
    <row r="993">
      <c r="A993" s="13"/>
      <c r="B993" s="13"/>
      <c r="C993" s="25"/>
      <c r="D993" s="13"/>
      <c r="E993" s="13"/>
      <c r="F993" s="13"/>
      <c r="G993" s="13"/>
      <c r="H993" s="13"/>
      <c r="I993" s="13"/>
      <c r="J993" s="13"/>
      <c r="K993" s="13"/>
      <c r="L993" s="13"/>
      <c r="M993" s="13"/>
      <c r="N993" s="13"/>
      <c r="O993" s="13"/>
      <c r="P993" s="13"/>
      <c r="Q993" s="13"/>
      <c r="R993" s="13"/>
      <c r="S993" s="13"/>
      <c r="T993" s="13"/>
      <c r="U993" s="13"/>
      <c r="V993" s="13"/>
      <c r="W993" s="13"/>
      <c r="X993" s="24"/>
      <c r="Y993" s="13"/>
    </row>
    <row r="994">
      <c r="A994" s="13"/>
      <c r="B994" s="13"/>
      <c r="C994" s="25"/>
      <c r="D994" s="13"/>
      <c r="E994" s="13"/>
      <c r="F994" s="13"/>
      <c r="G994" s="13"/>
      <c r="H994" s="13"/>
      <c r="I994" s="13"/>
      <c r="J994" s="13"/>
      <c r="K994" s="13"/>
      <c r="L994" s="13"/>
      <c r="M994" s="13"/>
      <c r="N994" s="13"/>
      <c r="O994" s="13"/>
      <c r="P994" s="13"/>
      <c r="Q994" s="13"/>
      <c r="R994" s="13"/>
      <c r="S994" s="13"/>
      <c r="T994" s="13"/>
      <c r="U994" s="13"/>
      <c r="V994" s="13"/>
      <c r="W994" s="13"/>
      <c r="X994" s="24"/>
      <c r="Y994" s="13"/>
    </row>
    <row r="995">
      <c r="A995" s="13"/>
      <c r="B995" s="13"/>
      <c r="C995" s="25"/>
      <c r="D995" s="13"/>
      <c r="E995" s="13"/>
      <c r="F995" s="13"/>
      <c r="G995" s="13"/>
      <c r="H995" s="13"/>
      <c r="I995" s="13"/>
      <c r="J995" s="13"/>
      <c r="K995" s="13"/>
      <c r="L995" s="13"/>
      <c r="M995" s="13"/>
      <c r="N995" s="13"/>
      <c r="O995" s="13"/>
      <c r="P995" s="13"/>
      <c r="Q995" s="13"/>
      <c r="R995" s="13"/>
      <c r="S995" s="13"/>
      <c r="T995" s="13"/>
      <c r="U995" s="13"/>
      <c r="V995" s="13"/>
      <c r="W995" s="13"/>
      <c r="X995" s="24"/>
      <c r="Y995" s="13"/>
    </row>
    <row r="996">
      <c r="A996" s="13"/>
      <c r="B996" s="13"/>
      <c r="C996" s="25"/>
      <c r="D996" s="13"/>
      <c r="E996" s="13"/>
      <c r="F996" s="13"/>
      <c r="G996" s="13"/>
      <c r="H996" s="13"/>
      <c r="I996" s="13"/>
      <c r="J996" s="13"/>
      <c r="K996" s="13"/>
      <c r="L996" s="13"/>
      <c r="M996" s="13"/>
      <c r="N996" s="13"/>
      <c r="O996" s="13"/>
      <c r="P996" s="13"/>
      <c r="Q996" s="13"/>
      <c r="R996" s="13"/>
      <c r="S996" s="13"/>
      <c r="T996" s="13"/>
      <c r="U996" s="13"/>
      <c r="V996" s="13"/>
      <c r="W996" s="13"/>
      <c r="X996" s="24"/>
      <c r="Y996" s="13"/>
    </row>
    <row r="997">
      <c r="A997" s="13"/>
      <c r="B997" s="13"/>
      <c r="C997" s="25"/>
      <c r="D997" s="13"/>
      <c r="E997" s="13"/>
      <c r="F997" s="13"/>
      <c r="G997" s="13"/>
      <c r="H997" s="13"/>
      <c r="I997" s="13"/>
      <c r="J997" s="13"/>
      <c r="K997" s="13"/>
      <c r="L997" s="13"/>
      <c r="M997" s="13"/>
      <c r="N997" s="13"/>
      <c r="O997" s="13"/>
      <c r="P997" s="13"/>
      <c r="Q997" s="13"/>
      <c r="R997" s="13"/>
      <c r="S997" s="13"/>
      <c r="T997" s="13"/>
      <c r="U997" s="13"/>
      <c r="V997" s="13"/>
      <c r="W997" s="13"/>
      <c r="X997" s="24"/>
      <c r="Y997" s="13"/>
    </row>
    <row r="998">
      <c r="A998" s="13"/>
      <c r="B998" s="13"/>
      <c r="C998" s="25"/>
      <c r="D998" s="13"/>
      <c r="E998" s="13"/>
      <c r="F998" s="13"/>
      <c r="G998" s="13"/>
      <c r="H998" s="13"/>
      <c r="I998" s="13"/>
      <c r="J998" s="13"/>
      <c r="K998" s="13"/>
      <c r="L998" s="13"/>
      <c r="M998" s="13"/>
      <c r="N998" s="13"/>
      <c r="O998" s="13"/>
      <c r="P998" s="13"/>
      <c r="Q998" s="13"/>
      <c r="R998" s="13"/>
      <c r="S998" s="13"/>
      <c r="T998" s="13"/>
      <c r="U998" s="13"/>
      <c r="V998" s="13"/>
      <c r="W998" s="13"/>
      <c r="X998" s="24"/>
      <c r="Y998" s="13"/>
    </row>
    <row r="999">
      <c r="A999" s="13"/>
      <c r="B999" s="13"/>
      <c r="C999" s="25"/>
      <c r="D999" s="13"/>
      <c r="E999" s="13"/>
      <c r="F999" s="13"/>
      <c r="G999" s="13"/>
      <c r="H999" s="13"/>
      <c r="I999" s="13"/>
      <c r="J999" s="13"/>
      <c r="K999" s="13"/>
      <c r="L999" s="13"/>
      <c r="M999" s="13"/>
      <c r="N999" s="13"/>
      <c r="O999" s="13"/>
      <c r="P999" s="13"/>
      <c r="Q999" s="13"/>
      <c r="R999" s="13"/>
      <c r="S999" s="13"/>
      <c r="T999" s="13"/>
      <c r="U999" s="13"/>
      <c r="V999" s="13"/>
      <c r="W999" s="13"/>
      <c r="X999" s="24"/>
      <c r="Y999" s="13"/>
    </row>
    <row r="1000">
      <c r="A1000" s="13"/>
      <c r="B1000" s="13"/>
      <c r="C1000" s="25"/>
      <c r="D1000" s="13"/>
      <c r="E1000" s="13"/>
      <c r="F1000" s="13"/>
      <c r="G1000" s="13"/>
      <c r="H1000" s="13"/>
      <c r="I1000" s="13"/>
      <c r="J1000" s="13"/>
      <c r="K1000" s="13"/>
      <c r="L1000" s="13"/>
      <c r="M1000" s="13"/>
      <c r="N1000" s="13"/>
      <c r="O1000" s="13"/>
      <c r="P1000" s="13"/>
      <c r="Q1000" s="13"/>
      <c r="R1000" s="13"/>
      <c r="S1000" s="13"/>
      <c r="T1000" s="13"/>
      <c r="U1000" s="13"/>
      <c r="V1000" s="13"/>
      <c r="W1000" s="13"/>
      <c r="X1000" s="24"/>
      <c r="Y1000" s="13"/>
    </row>
  </sheetData>
  <autoFilter ref="$A$1:$AM$1000"/>
  <conditionalFormatting sqref="E1:E1000">
    <cfRule type="containsText" dxfId="0" priority="1" operator="containsText" text="Disagreement">
      <formula>NOT(ISERROR(SEARCH(("Disagreement"),(E1))))</formula>
    </cfRule>
  </conditionalFormatting>
  <conditionalFormatting sqref="E1:E1000">
    <cfRule type="cellIs" dxfId="1" priority="2" operator="equal">
      <formula>"Agreement"</formula>
    </cfRule>
  </conditionalFormatting>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 r:id="rId108" ref="A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s>
  <drawing r:id="rId14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75"/>
    <col customWidth="1" min="2" max="2" width="24.38"/>
    <col customWidth="1" min="3" max="3" width="18.75"/>
    <col customWidth="1" min="4" max="4" width="21.13"/>
  </cols>
  <sheetData>
    <row r="1">
      <c r="A1" s="26" t="s">
        <v>878</v>
      </c>
      <c r="B1" s="26" t="s">
        <v>879</v>
      </c>
      <c r="C1" s="26" t="s">
        <v>880</v>
      </c>
      <c r="D1" s="26" t="s">
        <v>881</v>
      </c>
    </row>
    <row r="3">
      <c r="A3" s="26" t="s">
        <v>882</v>
      </c>
      <c r="B3" s="27">
        <f t="array" ref="B3">ROUND(MEDIAN(VALUE('Randomised w Annotations'!C2:C145)),0)
</f>
        <v>2024</v>
      </c>
      <c r="C3" s="27">
        <f>IFERROR(__xludf.DUMMYFUNCTION("ROUND(MEDIAN(FILTER(VALUE('Randomised w Annotations'!C2:C145), 'Randomised w Annotations'!D2:D145=""Yes"")))"),2018.0)</f>
        <v>2018</v>
      </c>
      <c r="D3" s="27">
        <f>IFERROR(__xludf.DUMMYFUNCTION("ROUND(MEDIAN(FILTER(VALUE('Randomised w Annotations'!C2:C145), 'Randomised w Annotations'!D2:D145=""No"")))"),2024.0)</f>
        <v>2024</v>
      </c>
    </row>
    <row r="4">
      <c r="A4" s="26" t="s">
        <v>883</v>
      </c>
      <c r="B4" s="27">
        <f t="array" ref="B4">QUARTILE(VALUE('Randomised w Annotations'!C2:C145),3) - QUARTILE(VALUE('Randomised w Annotations'!C2:C145),1)</f>
        <v>6</v>
      </c>
      <c r="C4" s="27">
        <f>IFERROR(__xludf.DUMMYFUNCTION("ROUND(
  QUARTILE(FILTER(VALUE('Randomised w Annotations'!C2:C145), 'Randomised w Annotations'!D2:D145=""Yes""),3)
  - QUARTILE(FILTER(VALUE('Randomised w Annotations'!C2:C145), 'Randomised w Annotations'!D2:D145=""Yes""),1)
)"),5.0)</f>
        <v>5</v>
      </c>
      <c r="D4" s="27">
        <f>IFERROR(__xludf.DUMMYFUNCTION("ROUND(
  QUARTILE(FILTER(VALUE('Randomised w Annotations'!C2:C145), 'Randomised w Annotations'!D2:D145=""No""),3)
  - QUARTILE(FILTER(VALUE('Randomised w Annotations'!C2:C145), 'Randomised w Annotations'!D2:D145=""No""),1)
)"),0.0)</f>
        <v>0</v>
      </c>
    </row>
    <row r="5">
      <c r="A5" s="26" t="s">
        <v>884</v>
      </c>
      <c r="B5" s="27" t="str">
        <f t="array" ref="B5">"IQR [" &amp; QUARTILE(VALUE('Randomised w Annotations'!C2:C145),1) &amp; "–" &amp; QUARTILE(VALUE('Randomised w Annotations'!C2:C145),3) &amp; "]"</f>
        <v>IQR [2018–2024]</v>
      </c>
      <c r="C5" s="27" t="str">
        <f>IFERROR(__xludf.DUMMYFUNCTION("""IQR ["" &amp;
ROUND(QUARTILE(FILTER(VALUE('Randomised w Annotations'!C2:C145), 'Randomised w Annotations'!D2:D145=""Yes""),1))
&amp; ""–"" &amp;
ROUND(QUARTILE(FILTER(VALUE('Randomised w Annotations'!C2:C145), 'Randomised w Annotations'!D2:D145=""Yes""),3))
&amp; ""]"""),"IQR [2016–2021]")</f>
        <v>IQR [2016–2021]</v>
      </c>
      <c r="D5" s="27" t="str">
        <f>IFERROR(__xludf.DUMMYFUNCTION("""IQR ["" &amp;
ROUND(QUARTILE(FILTER(VALUE('Randomised w Annotations'!C2:C145), 'Randomised w Annotations'!D2:D145=""No""),1))
&amp; ""–"" &amp;
ROUND(QUARTILE(FILTER(VALUE('Randomised w Annotations'!C2:C145), 'Randomised w Annotations'!D2:D145=""No""),3))
&amp; ""]"""),"IQR [2024–2024]")</f>
        <v>IQR [2024–2024]</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1.13"/>
    <col customWidth="1" min="2" max="2" width="38.0"/>
    <col customWidth="1" min="3" max="4" width="46.13"/>
    <col customWidth="1" min="5" max="5" width="55.63"/>
    <col customWidth="1" min="6" max="6" width="69.25"/>
    <col customWidth="1" min="7" max="7" width="82.75"/>
  </cols>
  <sheetData>
    <row r="1">
      <c r="A1" s="28" t="s">
        <v>885</v>
      </c>
      <c r="B1" s="28" t="s">
        <v>886</v>
      </c>
      <c r="C1" s="29" t="s">
        <v>887</v>
      </c>
      <c r="D1" s="30" t="s">
        <v>888</v>
      </c>
      <c r="E1" s="28" t="s">
        <v>21</v>
      </c>
      <c r="F1" s="28" t="s">
        <v>22</v>
      </c>
      <c r="G1" s="30" t="s">
        <v>23</v>
      </c>
      <c r="H1" s="31"/>
      <c r="I1" s="31"/>
      <c r="J1" s="31"/>
      <c r="K1" s="31"/>
      <c r="L1" s="31"/>
      <c r="M1" s="31"/>
      <c r="N1" s="31"/>
      <c r="O1" s="31"/>
      <c r="P1" s="31"/>
      <c r="Q1" s="31"/>
      <c r="R1" s="31"/>
      <c r="S1" s="31"/>
      <c r="T1" s="31"/>
      <c r="U1" s="31"/>
    </row>
    <row r="2">
      <c r="A2" s="32" t="s">
        <v>27</v>
      </c>
      <c r="B2" s="32" t="s">
        <v>27</v>
      </c>
      <c r="C2" s="33" t="str">
        <f t="shared" ref="C2:C145" si="1">IF(AND(A2="Yes", B2="Yes"), "Yes", "No")
</f>
        <v>No</v>
      </c>
      <c r="D2" s="34"/>
      <c r="E2" s="35" t="s">
        <v>28</v>
      </c>
      <c r="F2" s="35" t="s">
        <v>29</v>
      </c>
      <c r="G2" s="36" t="s">
        <v>30</v>
      </c>
      <c r="H2" s="33"/>
      <c r="I2" s="33"/>
      <c r="J2" s="33"/>
      <c r="K2" s="33"/>
      <c r="L2" s="33"/>
      <c r="M2" s="33"/>
      <c r="N2" s="33"/>
      <c r="O2" s="33"/>
      <c r="P2" s="33"/>
      <c r="Q2" s="33"/>
      <c r="R2" s="33"/>
      <c r="S2" s="33"/>
      <c r="T2" s="33"/>
      <c r="U2" s="33"/>
    </row>
    <row r="3">
      <c r="A3" s="32" t="s">
        <v>27</v>
      </c>
      <c r="B3" s="32" t="s">
        <v>27</v>
      </c>
      <c r="C3" s="33" t="str">
        <f t="shared" si="1"/>
        <v>No</v>
      </c>
      <c r="D3" s="34"/>
      <c r="E3" s="35" t="s">
        <v>33</v>
      </c>
      <c r="F3" s="35" t="s">
        <v>34</v>
      </c>
      <c r="G3" s="36" t="s">
        <v>35</v>
      </c>
      <c r="H3" s="33"/>
      <c r="I3" s="33"/>
      <c r="J3" s="33"/>
      <c r="K3" s="33"/>
      <c r="L3" s="33"/>
      <c r="M3" s="33"/>
      <c r="N3" s="33"/>
      <c r="O3" s="33"/>
      <c r="P3" s="33"/>
      <c r="Q3" s="33"/>
      <c r="R3" s="33"/>
      <c r="S3" s="33"/>
      <c r="T3" s="33"/>
      <c r="U3" s="33"/>
    </row>
    <row r="4">
      <c r="A4" s="32" t="s">
        <v>39</v>
      </c>
      <c r="B4" s="32" t="s">
        <v>39</v>
      </c>
      <c r="C4" s="33" t="str">
        <f t="shared" si="1"/>
        <v>Yes</v>
      </c>
      <c r="D4" s="34"/>
      <c r="E4" s="35" t="s">
        <v>40</v>
      </c>
      <c r="F4" s="35" t="s">
        <v>41</v>
      </c>
      <c r="G4" s="36" t="s">
        <v>42</v>
      </c>
      <c r="H4" s="33"/>
      <c r="I4" s="33"/>
      <c r="J4" s="33"/>
      <c r="K4" s="33"/>
      <c r="L4" s="33"/>
      <c r="M4" s="33"/>
      <c r="N4" s="33"/>
      <c r="O4" s="33"/>
      <c r="P4" s="33"/>
      <c r="Q4" s="33"/>
      <c r="R4" s="33"/>
      <c r="S4" s="33"/>
      <c r="T4" s="33"/>
      <c r="U4" s="33"/>
    </row>
    <row r="5">
      <c r="A5" s="32" t="s">
        <v>39</v>
      </c>
      <c r="B5" s="32" t="s">
        <v>27</v>
      </c>
      <c r="C5" s="33" t="str">
        <f t="shared" si="1"/>
        <v>No</v>
      </c>
      <c r="D5" s="37" t="s">
        <v>889</v>
      </c>
      <c r="E5" s="35" t="s">
        <v>46</v>
      </c>
      <c r="F5" s="35" t="s">
        <v>47</v>
      </c>
      <c r="G5" s="36" t="s">
        <v>48</v>
      </c>
      <c r="H5" s="33"/>
      <c r="I5" s="33"/>
      <c r="J5" s="33"/>
      <c r="K5" s="33"/>
      <c r="L5" s="33"/>
      <c r="M5" s="33"/>
      <c r="N5" s="33"/>
      <c r="O5" s="33"/>
      <c r="P5" s="33"/>
      <c r="Q5" s="33"/>
      <c r="R5" s="33"/>
      <c r="S5" s="33"/>
      <c r="T5" s="33"/>
      <c r="U5" s="33"/>
    </row>
    <row r="6">
      <c r="A6" s="32" t="s">
        <v>39</v>
      </c>
      <c r="B6" s="32" t="s">
        <v>39</v>
      </c>
      <c r="C6" s="33" t="str">
        <f t="shared" si="1"/>
        <v>Yes</v>
      </c>
      <c r="D6" s="34"/>
      <c r="E6" s="35" t="s">
        <v>52</v>
      </c>
      <c r="F6" s="35" t="s">
        <v>53</v>
      </c>
      <c r="G6" s="36" t="s">
        <v>54</v>
      </c>
      <c r="H6" s="33"/>
      <c r="I6" s="33"/>
      <c r="J6" s="33"/>
      <c r="K6" s="33"/>
      <c r="L6" s="33"/>
      <c r="M6" s="33"/>
      <c r="N6" s="33"/>
      <c r="O6" s="33"/>
      <c r="P6" s="33"/>
      <c r="Q6" s="33"/>
      <c r="R6" s="33"/>
      <c r="S6" s="33"/>
      <c r="T6" s="33"/>
      <c r="U6" s="33"/>
    </row>
    <row r="7">
      <c r="A7" s="32" t="s">
        <v>27</v>
      </c>
      <c r="B7" s="32" t="s">
        <v>27</v>
      </c>
      <c r="C7" s="33" t="str">
        <f t="shared" si="1"/>
        <v>No</v>
      </c>
      <c r="D7" s="34"/>
      <c r="E7" s="35" t="s">
        <v>58</v>
      </c>
      <c r="F7" s="35" t="s">
        <v>59</v>
      </c>
      <c r="G7" s="36" t="s">
        <v>60</v>
      </c>
      <c r="H7" s="33"/>
      <c r="I7" s="33"/>
      <c r="J7" s="33"/>
      <c r="K7" s="33"/>
      <c r="L7" s="33"/>
      <c r="M7" s="33"/>
      <c r="N7" s="33"/>
      <c r="O7" s="33"/>
      <c r="P7" s="33"/>
      <c r="Q7" s="33"/>
      <c r="R7" s="33"/>
      <c r="S7" s="33"/>
      <c r="T7" s="33"/>
      <c r="U7" s="33"/>
    </row>
    <row r="8">
      <c r="A8" s="32" t="s">
        <v>27</v>
      </c>
      <c r="B8" s="32" t="s">
        <v>39</v>
      </c>
      <c r="C8" s="33" t="str">
        <f t="shared" si="1"/>
        <v>No</v>
      </c>
      <c r="D8" s="34"/>
      <c r="E8" s="35" t="s">
        <v>64</v>
      </c>
      <c r="F8" s="35" t="s">
        <v>65</v>
      </c>
      <c r="G8" s="36" t="s">
        <v>66</v>
      </c>
      <c r="H8" s="33"/>
      <c r="I8" s="33"/>
      <c r="J8" s="33"/>
      <c r="K8" s="33"/>
      <c r="L8" s="33"/>
      <c r="M8" s="33"/>
      <c r="N8" s="33"/>
      <c r="O8" s="33"/>
      <c r="P8" s="33"/>
      <c r="Q8" s="33"/>
      <c r="R8" s="33"/>
      <c r="S8" s="33"/>
      <c r="T8" s="33"/>
      <c r="U8" s="33"/>
    </row>
    <row r="9">
      <c r="A9" s="32" t="s">
        <v>39</v>
      </c>
      <c r="B9" s="32" t="s">
        <v>39</v>
      </c>
      <c r="C9" s="33" t="str">
        <f t="shared" si="1"/>
        <v>Yes</v>
      </c>
      <c r="D9" s="34"/>
      <c r="E9" s="35" t="s">
        <v>70</v>
      </c>
      <c r="F9" s="35" t="s">
        <v>71</v>
      </c>
      <c r="G9" s="36" t="s">
        <v>72</v>
      </c>
      <c r="H9" s="33"/>
      <c r="I9" s="33"/>
      <c r="J9" s="33"/>
      <c r="K9" s="33"/>
      <c r="L9" s="33"/>
      <c r="M9" s="33"/>
      <c r="N9" s="33"/>
      <c r="O9" s="33"/>
      <c r="P9" s="33"/>
      <c r="Q9" s="33"/>
      <c r="R9" s="33"/>
      <c r="S9" s="33"/>
      <c r="T9" s="33"/>
      <c r="U9" s="33"/>
    </row>
    <row r="10">
      <c r="A10" s="32" t="s">
        <v>39</v>
      </c>
      <c r="B10" s="32" t="s">
        <v>27</v>
      </c>
      <c r="C10" s="33" t="str">
        <f t="shared" si="1"/>
        <v>No</v>
      </c>
      <c r="D10" s="34"/>
      <c r="E10" s="35" t="s">
        <v>76</v>
      </c>
      <c r="F10" s="35" t="s">
        <v>77</v>
      </c>
      <c r="G10" s="36" t="s">
        <v>78</v>
      </c>
      <c r="H10" s="33"/>
      <c r="I10" s="33"/>
      <c r="J10" s="33"/>
      <c r="K10" s="33"/>
      <c r="L10" s="33"/>
      <c r="M10" s="33"/>
      <c r="N10" s="33"/>
      <c r="O10" s="33"/>
      <c r="P10" s="33"/>
      <c r="Q10" s="33"/>
      <c r="R10" s="33"/>
      <c r="S10" s="33"/>
      <c r="T10" s="33"/>
      <c r="U10" s="33"/>
    </row>
    <row r="11">
      <c r="A11" s="32" t="s">
        <v>39</v>
      </c>
      <c r="B11" s="32" t="s">
        <v>39</v>
      </c>
      <c r="C11" s="33" t="str">
        <f t="shared" si="1"/>
        <v>Yes</v>
      </c>
      <c r="D11" s="34"/>
      <c r="E11" s="35" t="s">
        <v>82</v>
      </c>
      <c r="F11" s="35" t="s">
        <v>83</v>
      </c>
      <c r="G11" s="36" t="s">
        <v>84</v>
      </c>
      <c r="H11" s="33"/>
      <c r="I11" s="33"/>
      <c r="J11" s="33"/>
      <c r="K11" s="33"/>
      <c r="L11" s="33"/>
      <c r="M11" s="33"/>
      <c r="N11" s="33"/>
      <c r="O11" s="33"/>
      <c r="P11" s="33"/>
      <c r="Q11" s="33"/>
      <c r="R11" s="33"/>
      <c r="S11" s="33"/>
      <c r="T11" s="33"/>
      <c r="U11" s="33"/>
    </row>
    <row r="12">
      <c r="A12" s="32" t="s">
        <v>39</v>
      </c>
      <c r="B12" s="32" t="s">
        <v>39</v>
      </c>
      <c r="C12" s="33" t="str">
        <f t="shared" si="1"/>
        <v>Yes</v>
      </c>
      <c r="D12" s="34"/>
      <c r="E12" s="35" t="s">
        <v>88</v>
      </c>
      <c r="F12" s="35" t="s">
        <v>89</v>
      </c>
      <c r="G12" s="36" t="s">
        <v>90</v>
      </c>
      <c r="H12" s="33"/>
      <c r="I12" s="33"/>
      <c r="J12" s="33"/>
      <c r="K12" s="33"/>
      <c r="L12" s="33"/>
      <c r="M12" s="33"/>
      <c r="N12" s="33"/>
      <c r="O12" s="33"/>
      <c r="P12" s="33"/>
      <c r="Q12" s="33"/>
      <c r="R12" s="33"/>
      <c r="S12" s="33"/>
      <c r="T12" s="33"/>
      <c r="U12" s="33"/>
    </row>
    <row r="13">
      <c r="A13" s="32" t="s">
        <v>39</v>
      </c>
      <c r="B13" s="32" t="s">
        <v>39</v>
      </c>
      <c r="C13" s="33" t="str">
        <f t="shared" si="1"/>
        <v>Yes</v>
      </c>
      <c r="D13" s="34"/>
      <c r="E13" s="35" t="s">
        <v>94</v>
      </c>
      <c r="F13" s="35" t="s">
        <v>95</v>
      </c>
      <c r="G13" s="36" t="s">
        <v>96</v>
      </c>
      <c r="H13" s="33"/>
      <c r="I13" s="33"/>
      <c r="J13" s="33"/>
      <c r="K13" s="33"/>
      <c r="L13" s="33"/>
      <c r="M13" s="33"/>
      <c r="N13" s="33"/>
      <c r="O13" s="33"/>
      <c r="P13" s="33"/>
      <c r="Q13" s="33"/>
      <c r="R13" s="33"/>
      <c r="S13" s="33"/>
      <c r="T13" s="33"/>
      <c r="U13" s="33"/>
    </row>
    <row r="14">
      <c r="A14" s="32" t="s">
        <v>39</v>
      </c>
      <c r="B14" s="32" t="s">
        <v>39</v>
      </c>
      <c r="C14" s="33" t="str">
        <f t="shared" si="1"/>
        <v>Yes</v>
      </c>
      <c r="D14" s="34"/>
      <c r="E14" s="35" t="s">
        <v>100</v>
      </c>
      <c r="F14" s="35" t="s">
        <v>101</v>
      </c>
      <c r="G14" s="36" t="s">
        <v>102</v>
      </c>
      <c r="H14" s="33"/>
      <c r="I14" s="33"/>
      <c r="J14" s="33"/>
      <c r="K14" s="33"/>
      <c r="L14" s="33"/>
      <c r="M14" s="33"/>
      <c r="N14" s="33"/>
      <c r="O14" s="33"/>
      <c r="P14" s="33"/>
      <c r="Q14" s="33"/>
      <c r="R14" s="33"/>
      <c r="S14" s="33"/>
      <c r="T14" s="33"/>
      <c r="U14" s="33"/>
    </row>
    <row r="15">
      <c r="A15" s="32" t="s">
        <v>27</v>
      </c>
      <c r="B15" s="32" t="s">
        <v>27</v>
      </c>
      <c r="C15" s="33" t="str">
        <f t="shared" si="1"/>
        <v>No</v>
      </c>
      <c r="D15" s="34"/>
      <c r="E15" s="35" t="s">
        <v>106</v>
      </c>
      <c r="F15" s="35" t="s">
        <v>107</v>
      </c>
      <c r="G15" s="36" t="s">
        <v>108</v>
      </c>
      <c r="H15" s="33"/>
      <c r="I15" s="33"/>
      <c r="J15" s="33"/>
      <c r="K15" s="33"/>
      <c r="L15" s="33"/>
      <c r="M15" s="33"/>
      <c r="N15" s="33"/>
      <c r="O15" s="33"/>
      <c r="P15" s="33"/>
      <c r="Q15" s="33"/>
      <c r="R15" s="33"/>
      <c r="S15" s="33"/>
      <c r="T15" s="33"/>
      <c r="U15" s="33"/>
    </row>
    <row r="16">
      <c r="A16" s="32" t="s">
        <v>39</v>
      </c>
      <c r="B16" s="32" t="s">
        <v>39</v>
      </c>
      <c r="C16" s="33" t="str">
        <f t="shared" si="1"/>
        <v>Yes</v>
      </c>
      <c r="D16" s="34"/>
      <c r="E16" s="35" t="s">
        <v>112</v>
      </c>
      <c r="F16" s="35" t="s">
        <v>113</v>
      </c>
      <c r="G16" s="36" t="s">
        <v>114</v>
      </c>
      <c r="H16" s="33"/>
      <c r="I16" s="33"/>
      <c r="J16" s="33"/>
      <c r="K16" s="33"/>
      <c r="L16" s="33"/>
      <c r="M16" s="33"/>
      <c r="N16" s="33"/>
      <c r="O16" s="33"/>
      <c r="P16" s="33"/>
      <c r="Q16" s="33"/>
      <c r="R16" s="33"/>
      <c r="S16" s="33"/>
      <c r="T16" s="33"/>
      <c r="U16" s="33"/>
    </row>
    <row r="17">
      <c r="A17" s="32" t="s">
        <v>27</v>
      </c>
      <c r="B17" s="32" t="s">
        <v>27</v>
      </c>
      <c r="C17" s="33" t="str">
        <f t="shared" si="1"/>
        <v>No</v>
      </c>
      <c r="D17" s="34"/>
      <c r="E17" s="35" t="s">
        <v>118</v>
      </c>
      <c r="F17" s="35" t="s">
        <v>119</v>
      </c>
      <c r="G17" s="36" t="s">
        <v>120</v>
      </c>
      <c r="H17" s="33"/>
      <c r="I17" s="33"/>
      <c r="J17" s="33"/>
      <c r="K17" s="33"/>
      <c r="L17" s="33"/>
      <c r="M17" s="33"/>
      <c r="N17" s="33"/>
      <c r="O17" s="33"/>
      <c r="P17" s="33"/>
      <c r="Q17" s="33"/>
      <c r="R17" s="33"/>
      <c r="S17" s="33"/>
      <c r="T17" s="33"/>
      <c r="U17" s="33"/>
    </row>
    <row r="18">
      <c r="A18" s="32" t="s">
        <v>27</v>
      </c>
      <c r="B18" s="32" t="s">
        <v>27</v>
      </c>
      <c r="C18" s="33" t="str">
        <f t="shared" si="1"/>
        <v>No</v>
      </c>
      <c r="D18" s="34"/>
      <c r="E18" s="35" t="s">
        <v>123</v>
      </c>
      <c r="F18" s="33"/>
      <c r="G18" s="36" t="s">
        <v>124</v>
      </c>
      <c r="H18" s="33"/>
      <c r="I18" s="33"/>
      <c r="J18" s="33"/>
      <c r="K18" s="33"/>
      <c r="L18" s="33"/>
      <c r="M18" s="33"/>
      <c r="N18" s="33"/>
      <c r="O18" s="33"/>
      <c r="P18" s="33"/>
      <c r="Q18" s="33"/>
      <c r="R18" s="33"/>
      <c r="S18" s="33"/>
      <c r="T18" s="33"/>
      <c r="U18" s="33"/>
    </row>
    <row r="19">
      <c r="A19" s="32" t="s">
        <v>39</v>
      </c>
      <c r="B19" s="32" t="s">
        <v>39</v>
      </c>
      <c r="C19" s="33" t="str">
        <f t="shared" si="1"/>
        <v>Yes</v>
      </c>
      <c r="D19" s="34"/>
      <c r="E19" s="35" t="s">
        <v>127</v>
      </c>
      <c r="F19" s="35" t="s">
        <v>128</v>
      </c>
      <c r="G19" s="36" t="s">
        <v>129</v>
      </c>
      <c r="H19" s="33"/>
      <c r="I19" s="33"/>
      <c r="J19" s="33"/>
      <c r="K19" s="33"/>
      <c r="L19" s="33"/>
      <c r="M19" s="33"/>
      <c r="N19" s="33"/>
      <c r="O19" s="33"/>
      <c r="P19" s="33"/>
      <c r="Q19" s="33"/>
      <c r="R19" s="33"/>
      <c r="S19" s="33"/>
      <c r="T19" s="33"/>
      <c r="U19" s="33"/>
    </row>
    <row r="20">
      <c r="A20" s="32" t="s">
        <v>27</v>
      </c>
      <c r="B20" s="32" t="s">
        <v>39</v>
      </c>
      <c r="C20" s="33" t="str">
        <f t="shared" si="1"/>
        <v>No</v>
      </c>
      <c r="D20" s="34"/>
      <c r="E20" s="35" t="s">
        <v>133</v>
      </c>
      <c r="F20" s="35" t="s">
        <v>134</v>
      </c>
      <c r="G20" s="36" t="s">
        <v>135</v>
      </c>
      <c r="H20" s="33"/>
      <c r="I20" s="33"/>
      <c r="J20" s="33"/>
      <c r="K20" s="33"/>
      <c r="L20" s="33"/>
      <c r="M20" s="33"/>
      <c r="N20" s="33"/>
      <c r="O20" s="33"/>
      <c r="P20" s="33"/>
      <c r="Q20" s="33"/>
      <c r="R20" s="33"/>
      <c r="S20" s="33"/>
      <c r="T20" s="33"/>
      <c r="U20" s="33"/>
    </row>
    <row r="21">
      <c r="A21" s="32" t="s">
        <v>27</v>
      </c>
      <c r="B21" s="32" t="s">
        <v>27</v>
      </c>
      <c r="C21" s="33" t="str">
        <f t="shared" si="1"/>
        <v>No</v>
      </c>
      <c r="D21" s="37" t="s">
        <v>890</v>
      </c>
      <c r="E21" s="35" t="s">
        <v>139</v>
      </c>
      <c r="F21" s="35" t="s">
        <v>140</v>
      </c>
      <c r="G21" s="36" t="s">
        <v>141</v>
      </c>
      <c r="H21" s="33"/>
      <c r="I21" s="33"/>
      <c r="J21" s="33"/>
      <c r="K21" s="33"/>
      <c r="L21" s="33"/>
      <c r="M21" s="33"/>
      <c r="N21" s="33"/>
      <c r="O21" s="33"/>
      <c r="P21" s="33"/>
      <c r="Q21" s="33"/>
      <c r="R21" s="33"/>
      <c r="S21" s="33"/>
      <c r="T21" s="33"/>
      <c r="U21" s="33"/>
    </row>
    <row r="22">
      <c r="A22" s="32" t="s">
        <v>39</v>
      </c>
      <c r="B22" s="32" t="s">
        <v>39</v>
      </c>
      <c r="C22" s="33" t="str">
        <f t="shared" si="1"/>
        <v>Yes</v>
      </c>
      <c r="D22" s="34"/>
      <c r="E22" s="35" t="s">
        <v>145</v>
      </c>
      <c r="F22" s="35" t="s">
        <v>146</v>
      </c>
      <c r="G22" s="36" t="s">
        <v>147</v>
      </c>
      <c r="H22" s="33"/>
      <c r="I22" s="33"/>
      <c r="J22" s="33"/>
      <c r="K22" s="33"/>
      <c r="L22" s="33"/>
      <c r="M22" s="33"/>
      <c r="N22" s="33"/>
      <c r="O22" s="33"/>
      <c r="P22" s="33"/>
      <c r="Q22" s="33"/>
      <c r="R22" s="33"/>
      <c r="S22" s="33"/>
      <c r="T22" s="33"/>
      <c r="U22" s="33"/>
    </row>
    <row r="23">
      <c r="A23" s="32" t="s">
        <v>27</v>
      </c>
      <c r="B23" s="32" t="s">
        <v>39</v>
      </c>
      <c r="C23" s="33" t="str">
        <f t="shared" si="1"/>
        <v>No</v>
      </c>
      <c r="D23" s="34"/>
      <c r="E23" s="35" t="s">
        <v>151</v>
      </c>
      <c r="F23" s="35" t="s">
        <v>152</v>
      </c>
      <c r="G23" s="36" t="s">
        <v>153</v>
      </c>
      <c r="H23" s="33"/>
      <c r="I23" s="33"/>
      <c r="J23" s="33"/>
      <c r="K23" s="33"/>
      <c r="L23" s="33"/>
      <c r="M23" s="33"/>
      <c r="N23" s="33"/>
      <c r="O23" s="33"/>
      <c r="P23" s="33"/>
      <c r="Q23" s="33"/>
      <c r="R23" s="33"/>
      <c r="S23" s="33"/>
      <c r="T23" s="33"/>
      <c r="U23" s="33"/>
    </row>
    <row r="24">
      <c r="A24" s="32" t="s">
        <v>39</v>
      </c>
      <c r="B24" s="32" t="s">
        <v>27</v>
      </c>
      <c r="C24" s="33" t="str">
        <f t="shared" si="1"/>
        <v>No</v>
      </c>
      <c r="D24" s="37" t="s">
        <v>891</v>
      </c>
      <c r="E24" s="35" t="s">
        <v>157</v>
      </c>
      <c r="F24" s="35" t="s">
        <v>158</v>
      </c>
      <c r="G24" s="36" t="s">
        <v>159</v>
      </c>
      <c r="H24" s="33"/>
      <c r="I24" s="33"/>
      <c r="J24" s="33"/>
      <c r="K24" s="33"/>
      <c r="L24" s="33"/>
      <c r="M24" s="33"/>
      <c r="N24" s="33"/>
      <c r="O24" s="33"/>
      <c r="P24" s="33"/>
      <c r="Q24" s="33"/>
      <c r="R24" s="33"/>
      <c r="S24" s="33"/>
      <c r="T24" s="33"/>
      <c r="U24" s="33"/>
    </row>
    <row r="25">
      <c r="A25" s="32" t="s">
        <v>27</v>
      </c>
      <c r="B25" s="32" t="s">
        <v>27</v>
      </c>
      <c r="C25" s="33" t="str">
        <f t="shared" si="1"/>
        <v>No</v>
      </c>
      <c r="D25" s="34"/>
      <c r="E25" s="35" t="s">
        <v>163</v>
      </c>
      <c r="F25" s="35" t="s">
        <v>164</v>
      </c>
      <c r="G25" s="36" t="s">
        <v>165</v>
      </c>
      <c r="H25" s="33"/>
      <c r="I25" s="33"/>
      <c r="J25" s="33"/>
      <c r="K25" s="33"/>
      <c r="L25" s="33"/>
      <c r="M25" s="33"/>
      <c r="N25" s="33"/>
      <c r="O25" s="33"/>
      <c r="P25" s="33"/>
      <c r="Q25" s="33"/>
      <c r="R25" s="33"/>
      <c r="S25" s="33"/>
      <c r="T25" s="33"/>
      <c r="U25" s="33"/>
    </row>
    <row r="26">
      <c r="A26" s="32" t="s">
        <v>39</v>
      </c>
      <c r="B26" s="32" t="s">
        <v>39</v>
      </c>
      <c r="C26" s="33" t="str">
        <f t="shared" si="1"/>
        <v>Yes</v>
      </c>
      <c r="D26" s="34"/>
      <c r="E26" s="35" t="s">
        <v>169</v>
      </c>
      <c r="F26" s="35" t="s">
        <v>170</v>
      </c>
      <c r="G26" s="36" t="s">
        <v>171</v>
      </c>
      <c r="H26" s="33"/>
      <c r="I26" s="33"/>
      <c r="J26" s="33"/>
      <c r="K26" s="33"/>
      <c r="L26" s="33"/>
      <c r="M26" s="33"/>
      <c r="N26" s="33"/>
      <c r="O26" s="33"/>
      <c r="P26" s="33"/>
      <c r="Q26" s="33"/>
      <c r="R26" s="33"/>
      <c r="S26" s="33"/>
      <c r="T26" s="33"/>
      <c r="U26" s="33"/>
    </row>
    <row r="27">
      <c r="A27" s="32" t="s">
        <v>39</v>
      </c>
      <c r="B27" s="32" t="s">
        <v>39</v>
      </c>
      <c r="C27" s="33" t="str">
        <f t="shared" si="1"/>
        <v>Yes</v>
      </c>
      <c r="D27" s="34"/>
      <c r="E27" s="35" t="s">
        <v>175</v>
      </c>
      <c r="F27" s="35" t="s">
        <v>176</v>
      </c>
      <c r="G27" s="36" t="s">
        <v>177</v>
      </c>
      <c r="H27" s="33"/>
      <c r="I27" s="33"/>
      <c r="J27" s="33"/>
      <c r="K27" s="33"/>
      <c r="L27" s="33"/>
      <c r="M27" s="33"/>
      <c r="N27" s="33"/>
      <c r="O27" s="33"/>
      <c r="P27" s="33"/>
      <c r="Q27" s="33"/>
      <c r="R27" s="33"/>
      <c r="S27" s="33"/>
      <c r="T27" s="33"/>
      <c r="U27" s="33"/>
    </row>
    <row r="28">
      <c r="A28" s="32" t="s">
        <v>27</v>
      </c>
      <c r="B28" s="32" t="s">
        <v>39</v>
      </c>
      <c r="C28" s="33" t="str">
        <f t="shared" si="1"/>
        <v>No</v>
      </c>
      <c r="D28" s="34"/>
      <c r="E28" s="35" t="s">
        <v>181</v>
      </c>
      <c r="F28" s="35" t="s">
        <v>182</v>
      </c>
      <c r="G28" s="36" t="s">
        <v>183</v>
      </c>
      <c r="H28" s="33"/>
      <c r="I28" s="33"/>
      <c r="J28" s="33"/>
      <c r="K28" s="33"/>
      <c r="L28" s="33"/>
      <c r="M28" s="33"/>
      <c r="N28" s="33"/>
      <c r="O28" s="33"/>
      <c r="P28" s="33"/>
      <c r="Q28" s="33"/>
      <c r="R28" s="33"/>
      <c r="S28" s="33"/>
      <c r="T28" s="33"/>
      <c r="U28" s="33"/>
    </row>
    <row r="29">
      <c r="A29" s="32" t="s">
        <v>27</v>
      </c>
      <c r="B29" s="32" t="s">
        <v>27</v>
      </c>
      <c r="C29" s="33" t="str">
        <f t="shared" si="1"/>
        <v>No</v>
      </c>
      <c r="D29" s="34"/>
      <c r="E29" s="35" t="s">
        <v>187</v>
      </c>
      <c r="F29" s="35" t="s">
        <v>188</v>
      </c>
      <c r="G29" s="36" t="s">
        <v>189</v>
      </c>
      <c r="H29" s="33"/>
      <c r="I29" s="33"/>
      <c r="J29" s="33"/>
      <c r="K29" s="33"/>
      <c r="L29" s="33"/>
      <c r="M29" s="33"/>
      <c r="N29" s="33"/>
      <c r="O29" s="33"/>
      <c r="P29" s="33"/>
      <c r="Q29" s="33"/>
      <c r="R29" s="33"/>
      <c r="S29" s="33"/>
      <c r="T29" s="33"/>
      <c r="U29" s="33"/>
    </row>
    <row r="30">
      <c r="A30" s="32" t="s">
        <v>39</v>
      </c>
      <c r="B30" s="32" t="s">
        <v>39</v>
      </c>
      <c r="C30" s="33" t="str">
        <f t="shared" si="1"/>
        <v>Yes</v>
      </c>
      <c r="D30" s="34"/>
      <c r="E30" s="35" t="s">
        <v>193</v>
      </c>
      <c r="F30" s="35" t="s">
        <v>194</v>
      </c>
      <c r="G30" s="36" t="s">
        <v>195</v>
      </c>
      <c r="H30" s="33"/>
      <c r="I30" s="33"/>
      <c r="J30" s="33"/>
      <c r="K30" s="33"/>
      <c r="L30" s="33"/>
      <c r="M30" s="33"/>
      <c r="N30" s="33"/>
      <c r="O30" s="33"/>
      <c r="P30" s="33"/>
      <c r="Q30" s="33"/>
      <c r="R30" s="33"/>
      <c r="S30" s="33"/>
      <c r="T30" s="33"/>
      <c r="U30" s="33"/>
    </row>
    <row r="31">
      <c r="A31" s="32" t="s">
        <v>27</v>
      </c>
      <c r="B31" s="32" t="s">
        <v>27</v>
      </c>
      <c r="C31" s="33" t="str">
        <f t="shared" si="1"/>
        <v>No</v>
      </c>
      <c r="D31" s="34"/>
      <c r="E31" s="35" t="s">
        <v>199</v>
      </c>
      <c r="F31" s="35" t="s">
        <v>200</v>
      </c>
      <c r="G31" s="36" t="s">
        <v>201</v>
      </c>
      <c r="H31" s="33"/>
      <c r="I31" s="33"/>
      <c r="J31" s="33"/>
      <c r="K31" s="33"/>
      <c r="L31" s="33"/>
      <c r="M31" s="33"/>
      <c r="N31" s="33"/>
      <c r="O31" s="33"/>
      <c r="P31" s="33"/>
      <c r="Q31" s="33"/>
      <c r="R31" s="33"/>
      <c r="S31" s="33"/>
      <c r="T31" s="33"/>
      <c r="U31" s="33"/>
    </row>
    <row r="32">
      <c r="A32" s="32" t="s">
        <v>27</v>
      </c>
      <c r="B32" s="32" t="s">
        <v>27</v>
      </c>
      <c r="C32" s="33" t="str">
        <f t="shared" si="1"/>
        <v>No</v>
      </c>
      <c r="D32" s="34"/>
      <c r="E32" s="35" t="s">
        <v>205</v>
      </c>
      <c r="F32" s="35" t="s">
        <v>206</v>
      </c>
      <c r="G32" s="36" t="s">
        <v>207</v>
      </c>
      <c r="H32" s="33"/>
      <c r="I32" s="33"/>
      <c r="J32" s="33"/>
      <c r="K32" s="33"/>
      <c r="L32" s="33"/>
      <c r="M32" s="33"/>
      <c r="N32" s="33"/>
      <c r="O32" s="33"/>
      <c r="P32" s="33"/>
      <c r="Q32" s="33"/>
      <c r="R32" s="33"/>
      <c r="S32" s="33"/>
      <c r="T32" s="33"/>
      <c r="U32" s="33"/>
    </row>
    <row r="33">
      <c r="A33" s="32" t="s">
        <v>27</v>
      </c>
      <c r="B33" s="32" t="s">
        <v>27</v>
      </c>
      <c r="C33" s="33" t="str">
        <f t="shared" si="1"/>
        <v>No</v>
      </c>
      <c r="D33" s="34"/>
      <c r="E33" s="35" t="s">
        <v>211</v>
      </c>
      <c r="F33" s="35" t="s">
        <v>212</v>
      </c>
      <c r="G33" s="36" t="s">
        <v>213</v>
      </c>
      <c r="H33" s="33"/>
      <c r="I33" s="33"/>
      <c r="J33" s="33"/>
      <c r="K33" s="33"/>
      <c r="L33" s="33"/>
      <c r="M33" s="33"/>
      <c r="N33" s="33"/>
      <c r="O33" s="33"/>
      <c r="P33" s="33"/>
      <c r="Q33" s="33"/>
      <c r="R33" s="33"/>
      <c r="S33" s="33"/>
      <c r="T33" s="33"/>
      <c r="U33" s="33"/>
    </row>
    <row r="34">
      <c r="A34" s="32" t="s">
        <v>39</v>
      </c>
      <c r="B34" s="32" t="s">
        <v>39</v>
      </c>
      <c r="C34" s="33" t="str">
        <f t="shared" si="1"/>
        <v>Yes</v>
      </c>
      <c r="D34" s="34"/>
      <c r="E34" s="35" t="s">
        <v>217</v>
      </c>
      <c r="F34" s="35" t="s">
        <v>218</v>
      </c>
      <c r="G34" s="36" t="s">
        <v>219</v>
      </c>
      <c r="H34" s="33"/>
      <c r="I34" s="33"/>
      <c r="J34" s="33"/>
      <c r="K34" s="33"/>
      <c r="L34" s="33"/>
      <c r="M34" s="33"/>
      <c r="N34" s="33"/>
      <c r="O34" s="33"/>
      <c r="P34" s="33"/>
      <c r="Q34" s="33"/>
      <c r="R34" s="33"/>
      <c r="S34" s="33"/>
      <c r="T34" s="33"/>
      <c r="U34" s="33"/>
    </row>
    <row r="35">
      <c r="A35" s="32" t="s">
        <v>27</v>
      </c>
      <c r="B35" s="32" t="s">
        <v>27</v>
      </c>
      <c r="C35" s="33" t="str">
        <f t="shared" si="1"/>
        <v>No</v>
      </c>
      <c r="D35" s="34"/>
      <c r="E35" s="35" t="s">
        <v>223</v>
      </c>
      <c r="F35" s="35" t="s">
        <v>224</v>
      </c>
      <c r="G35" s="36" t="s">
        <v>225</v>
      </c>
      <c r="H35" s="33"/>
      <c r="I35" s="33"/>
      <c r="J35" s="33"/>
      <c r="K35" s="33"/>
      <c r="L35" s="33"/>
      <c r="M35" s="33"/>
      <c r="N35" s="33"/>
      <c r="O35" s="33"/>
      <c r="P35" s="33"/>
      <c r="Q35" s="33"/>
      <c r="R35" s="33"/>
      <c r="S35" s="33"/>
      <c r="T35" s="33"/>
      <c r="U35" s="33"/>
    </row>
    <row r="36">
      <c r="A36" s="32" t="s">
        <v>27</v>
      </c>
      <c r="B36" s="32" t="s">
        <v>27</v>
      </c>
      <c r="C36" s="33" t="str">
        <f t="shared" si="1"/>
        <v>No</v>
      </c>
      <c r="D36" s="34"/>
      <c r="E36" s="35" t="s">
        <v>229</v>
      </c>
      <c r="F36" s="35" t="s">
        <v>230</v>
      </c>
      <c r="G36" s="36" t="s">
        <v>231</v>
      </c>
      <c r="H36" s="33"/>
      <c r="I36" s="33"/>
      <c r="J36" s="33"/>
      <c r="K36" s="33"/>
      <c r="L36" s="33"/>
      <c r="M36" s="33"/>
      <c r="N36" s="33"/>
      <c r="O36" s="33"/>
      <c r="P36" s="33"/>
      <c r="Q36" s="33"/>
      <c r="R36" s="33"/>
      <c r="S36" s="33"/>
      <c r="T36" s="33"/>
      <c r="U36" s="33"/>
    </row>
    <row r="37">
      <c r="A37" s="32" t="s">
        <v>27</v>
      </c>
      <c r="B37" s="32" t="s">
        <v>27</v>
      </c>
      <c r="C37" s="33" t="str">
        <f t="shared" si="1"/>
        <v>No</v>
      </c>
      <c r="D37" s="34"/>
      <c r="E37" s="35" t="s">
        <v>235</v>
      </c>
      <c r="F37" s="35" t="s">
        <v>236</v>
      </c>
      <c r="G37" s="36" t="s">
        <v>237</v>
      </c>
      <c r="H37" s="33"/>
      <c r="I37" s="33"/>
      <c r="J37" s="33"/>
      <c r="K37" s="33"/>
      <c r="L37" s="33"/>
      <c r="M37" s="33"/>
      <c r="N37" s="33"/>
      <c r="O37" s="33"/>
      <c r="P37" s="33"/>
      <c r="Q37" s="33"/>
      <c r="R37" s="33"/>
      <c r="S37" s="33"/>
      <c r="T37" s="33"/>
      <c r="U37" s="33"/>
    </row>
    <row r="38">
      <c r="A38" s="32" t="s">
        <v>39</v>
      </c>
      <c r="B38" s="32" t="s">
        <v>39</v>
      </c>
      <c r="C38" s="33" t="str">
        <f t="shared" si="1"/>
        <v>Yes</v>
      </c>
      <c r="D38" s="34"/>
      <c r="E38" s="35" t="s">
        <v>240</v>
      </c>
      <c r="F38" s="35" t="s">
        <v>241</v>
      </c>
      <c r="G38" s="36" t="s">
        <v>242</v>
      </c>
      <c r="H38" s="33"/>
      <c r="I38" s="33"/>
      <c r="J38" s="33"/>
      <c r="K38" s="33"/>
      <c r="L38" s="33"/>
      <c r="M38" s="33"/>
      <c r="N38" s="33"/>
      <c r="O38" s="33"/>
      <c r="P38" s="33"/>
      <c r="Q38" s="33"/>
      <c r="R38" s="33"/>
      <c r="S38" s="33"/>
      <c r="T38" s="33"/>
      <c r="U38" s="33"/>
    </row>
    <row r="39">
      <c r="A39" s="32" t="s">
        <v>27</v>
      </c>
      <c r="B39" s="32" t="s">
        <v>27</v>
      </c>
      <c r="C39" s="33" t="str">
        <f t="shared" si="1"/>
        <v>No</v>
      </c>
      <c r="D39" s="34"/>
      <c r="E39" s="35" t="s">
        <v>246</v>
      </c>
      <c r="F39" s="35" t="s">
        <v>247</v>
      </c>
      <c r="G39" s="36" t="s">
        <v>248</v>
      </c>
      <c r="H39" s="33"/>
      <c r="I39" s="33"/>
      <c r="J39" s="33"/>
      <c r="K39" s="33"/>
      <c r="L39" s="33"/>
      <c r="M39" s="33"/>
      <c r="N39" s="33"/>
      <c r="O39" s="33"/>
      <c r="P39" s="33"/>
      <c r="Q39" s="33"/>
      <c r="R39" s="33"/>
      <c r="S39" s="33"/>
      <c r="T39" s="33"/>
      <c r="U39" s="33"/>
    </row>
    <row r="40">
      <c r="A40" s="32" t="s">
        <v>39</v>
      </c>
      <c r="B40" s="32" t="s">
        <v>39</v>
      </c>
      <c r="C40" s="33" t="str">
        <f t="shared" si="1"/>
        <v>Yes</v>
      </c>
      <c r="D40" s="34"/>
      <c r="E40" s="35" t="s">
        <v>251</v>
      </c>
      <c r="F40" s="35" t="s">
        <v>252</v>
      </c>
      <c r="G40" s="36" t="s">
        <v>253</v>
      </c>
      <c r="H40" s="33"/>
      <c r="I40" s="33"/>
      <c r="J40" s="33"/>
      <c r="K40" s="33"/>
      <c r="L40" s="33"/>
      <c r="M40" s="33"/>
      <c r="N40" s="33"/>
      <c r="O40" s="33"/>
      <c r="P40" s="33"/>
      <c r="Q40" s="33"/>
      <c r="R40" s="33"/>
      <c r="S40" s="33"/>
      <c r="T40" s="33"/>
      <c r="U40" s="33"/>
    </row>
    <row r="41">
      <c r="A41" s="32" t="s">
        <v>39</v>
      </c>
      <c r="B41" s="32" t="s">
        <v>39</v>
      </c>
      <c r="C41" s="33" t="str">
        <f t="shared" si="1"/>
        <v>Yes</v>
      </c>
      <c r="D41" s="34"/>
      <c r="E41" s="35" t="s">
        <v>257</v>
      </c>
      <c r="F41" s="35" t="s">
        <v>258</v>
      </c>
      <c r="G41" s="36" t="s">
        <v>259</v>
      </c>
      <c r="H41" s="33"/>
      <c r="I41" s="33"/>
      <c r="J41" s="33"/>
      <c r="K41" s="33"/>
      <c r="L41" s="33"/>
      <c r="M41" s="33"/>
      <c r="N41" s="33"/>
      <c r="O41" s="33"/>
      <c r="P41" s="33"/>
      <c r="Q41" s="33"/>
      <c r="R41" s="33"/>
      <c r="S41" s="33"/>
      <c r="T41" s="33"/>
      <c r="U41" s="33"/>
    </row>
    <row r="42">
      <c r="A42" s="32" t="s">
        <v>39</v>
      </c>
      <c r="B42" s="32" t="s">
        <v>39</v>
      </c>
      <c r="C42" s="33" t="str">
        <f t="shared" si="1"/>
        <v>Yes</v>
      </c>
      <c r="D42" s="34"/>
      <c r="E42" s="35" t="s">
        <v>263</v>
      </c>
      <c r="F42" s="35" t="s">
        <v>264</v>
      </c>
      <c r="G42" s="36" t="s">
        <v>265</v>
      </c>
      <c r="H42" s="33"/>
      <c r="I42" s="33"/>
      <c r="J42" s="33"/>
      <c r="K42" s="33"/>
      <c r="L42" s="33"/>
      <c r="M42" s="33"/>
      <c r="N42" s="33"/>
      <c r="O42" s="33"/>
      <c r="P42" s="33"/>
      <c r="Q42" s="33"/>
      <c r="R42" s="33"/>
      <c r="S42" s="33"/>
      <c r="T42" s="33"/>
      <c r="U42" s="33"/>
    </row>
    <row r="43">
      <c r="A43" s="32" t="s">
        <v>27</v>
      </c>
      <c r="B43" s="32" t="s">
        <v>27</v>
      </c>
      <c r="C43" s="33" t="str">
        <f t="shared" si="1"/>
        <v>No</v>
      </c>
      <c r="D43" s="34"/>
      <c r="E43" s="35" t="s">
        <v>269</v>
      </c>
      <c r="F43" s="35" t="s">
        <v>270</v>
      </c>
      <c r="G43" s="36" t="s">
        <v>271</v>
      </c>
      <c r="H43" s="33"/>
      <c r="I43" s="33"/>
      <c r="J43" s="33"/>
      <c r="K43" s="33"/>
      <c r="L43" s="33"/>
      <c r="M43" s="33"/>
      <c r="N43" s="33"/>
      <c r="O43" s="33"/>
      <c r="P43" s="33"/>
      <c r="Q43" s="33"/>
      <c r="R43" s="33"/>
      <c r="S43" s="33"/>
      <c r="T43" s="33"/>
      <c r="U43" s="33"/>
    </row>
    <row r="44">
      <c r="A44" s="32" t="s">
        <v>39</v>
      </c>
      <c r="B44" s="32" t="s">
        <v>39</v>
      </c>
      <c r="C44" s="33" t="str">
        <f t="shared" si="1"/>
        <v>Yes</v>
      </c>
      <c r="D44" s="34"/>
      <c r="E44" s="35" t="s">
        <v>275</v>
      </c>
      <c r="F44" s="35" t="s">
        <v>276</v>
      </c>
      <c r="G44" s="36" t="s">
        <v>277</v>
      </c>
      <c r="H44" s="33"/>
      <c r="I44" s="33"/>
      <c r="J44" s="33"/>
      <c r="K44" s="33"/>
      <c r="L44" s="33"/>
      <c r="M44" s="33"/>
      <c r="N44" s="33"/>
      <c r="O44" s="33"/>
      <c r="P44" s="33"/>
      <c r="Q44" s="33"/>
      <c r="R44" s="33"/>
      <c r="S44" s="33"/>
      <c r="T44" s="33"/>
      <c r="U44" s="33"/>
    </row>
    <row r="45">
      <c r="A45" s="32" t="s">
        <v>27</v>
      </c>
      <c r="B45" s="32" t="s">
        <v>39</v>
      </c>
      <c r="C45" s="33" t="str">
        <f t="shared" si="1"/>
        <v>No</v>
      </c>
      <c r="D45" s="34"/>
      <c r="E45" s="35" t="s">
        <v>281</v>
      </c>
      <c r="F45" s="35" t="s">
        <v>282</v>
      </c>
      <c r="G45" s="36" t="s">
        <v>283</v>
      </c>
      <c r="H45" s="33"/>
      <c r="I45" s="33"/>
      <c r="J45" s="33"/>
      <c r="K45" s="33"/>
      <c r="L45" s="33"/>
      <c r="M45" s="33"/>
      <c r="N45" s="33"/>
      <c r="O45" s="33"/>
      <c r="P45" s="33"/>
      <c r="Q45" s="33"/>
      <c r="R45" s="33"/>
      <c r="S45" s="33"/>
      <c r="T45" s="33"/>
      <c r="U45" s="33"/>
    </row>
    <row r="46">
      <c r="A46" s="32" t="s">
        <v>39</v>
      </c>
      <c r="B46" s="32" t="s">
        <v>39</v>
      </c>
      <c r="C46" s="33" t="str">
        <f t="shared" si="1"/>
        <v>Yes</v>
      </c>
      <c r="D46" s="34"/>
      <c r="E46" s="35" t="s">
        <v>287</v>
      </c>
      <c r="F46" s="35" t="s">
        <v>288</v>
      </c>
      <c r="G46" s="36" t="s">
        <v>289</v>
      </c>
      <c r="H46" s="33"/>
      <c r="I46" s="33"/>
      <c r="J46" s="33"/>
      <c r="K46" s="33"/>
      <c r="L46" s="33"/>
      <c r="M46" s="33"/>
      <c r="N46" s="33"/>
      <c r="O46" s="33"/>
      <c r="P46" s="33"/>
      <c r="Q46" s="33"/>
      <c r="R46" s="33"/>
      <c r="S46" s="33"/>
      <c r="T46" s="33"/>
      <c r="U46" s="33"/>
    </row>
    <row r="47">
      <c r="A47" s="32" t="s">
        <v>39</v>
      </c>
      <c r="B47" s="32" t="s">
        <v>39</v>
      </c>
      <c r="C47" s="33" t="str">
        <f t="shared" si="1"/>
        <v>Yes</v>
      </c>
      <c r="D47" s="34"/>
      <c r="E47" s="35" t="s">
        <v>293</v>
      </c>
      <c r="F47" s="35" t="s">
        <v>294</v>
      </c>
      <c r="G47" s="36" t="s">
        <v>295</v>
      </c>
      <c r="H47" s="33"/>
      <c r="I47" s="33"/>
      <c r="J47" s="33"/>
      <c r="K47" s="33"/>
      <c r="L47" s="33"/>
      <c r="M47" s="33"/>
      <c r="N47" s="33"/>
      <c r="O47" s="33"/>
      <c r="P47" s="33"/>
      <c r="Q47" s="33"/>
      <c r="R47" s="33"/>
      <c r="S47" s="33"/>
      <c r="T47" s="33"/>
      <c r="U47" s="33"/>
    </row>
    <row r="48">
      <c r="A48" s="32" t="s">
        <v>39</v>
      </c>
      <c r="B48" s="32" t="s">
        <v>39</v>
      </c>
      <c r="C48" s="33" t="str">
        <f t="shared" si="1"/>
        <v>Yes</v>
      </c>
      <c r="D48" s="34"/>
      <c r="E48" s="35" t="s">
        <v>298</v>
      </c>
      <c r="F48" s="35" t="s">
        <v>299</v>
      </c>
      <c r="G48" s="36" t="s">
        <v>300</v>
      </c>
      <c r="H48" s="33"/>
      <c r="I48" s="33"/>
      <c r="J48" s="33"/>
      <c r="K48" s="33"/>
      <c r="L48" s="33"/>
      <c r="M48" s="33"/>
      <c r="N48" s="33"/>
      <c r="O48" s="33"/>
      <c r="P48" s="33"/>
      <c r="Q48" s="33"/>
      <c r="R48" s="33"/>
      <c r="S48" s="33"/>
      <c r="T48" s="33"/>
      <c r="U48" s="33"/>
    </row>
    <row r="49">
      <c r="A49" s="32" t="s">
        <v>39</v>
      </c>
      <c r="B49" s="32" t="s">
        <v>39</v>
      </c>
      <c r="C49" s="33" t="str">
        <f t="shared" si="1"/>
        <v>Yes</v>
      </c>
      <c r="D49" s="34"/>
      <c r="E49" s="35" t="s">
        <v>304</v>
      </c>
      <c r="F49" s="35" t="s">
        <v>305</v>
      </c>
      <c r="G49" s="36" t="s">
        <v>306</v>
      </c>
      <c r="H49" s="33"/>
      <c r="I49" s="33"/>
      <c r="J49" s="33"/>
      <c r="K49" s="33"/>
      <c r="L49" s="33"/>
      <c r="M49" s="33"/>
      <c r="N49" s="33"/>
      <c r="O49" s="33"/>
      <c r="P49" s="33"/>
      <c r="Q49" s="33"/>
      <c r="R49" s="33"/>
      <c r="S49" s="33"/>
      <c r="T49" s="33"/>
      <c r="U49" s="33"/>
    </row>
    <row r="50">
      <c r="A50" s="32" t="s">
        <v>39</v>
      </c>
      <c r="B50" s="32" t="s">
        <v>39</v>
      </c>
      <c r="C50" s="33" t="str">
        <f t="shared" si="1"/>
        <v>Yes</v>
      </c>
      <c r="D50" s="34"/>
      <c r="E50" s="35" t="s">
        <v>310</v>
      </c>
      <c r="F50" s="35" t="s">
        <v>311</v>
      </c>
      <c r="G50" s="36" t="s">
        <v>312</v>
      </c>
      <c r="H50" s="33"/>
      <c r="I50" s="33"/>
      <c r="J50" s="33"/>
      <c r="K50" s="33"/>
      <c r="L50" s="33"/>
      <c r="M50" s="33"/>
      <c r="N50" s="33"/>
      <c r="O50" s="33"/>
      <c r="P50" s="33"/>
      <c r="Q50" s="33"/>
      <c r="R50" s="33"/>
      <c r="S50" s="33"/>
      <c r="T50" s="33"/>
      <c r="U50" s="33"/>
    </row>
    <row r="51">
      <c r="A51" s="32" t="s">
        <v>39</v>
      </c>
      <c r="B51" s="32" t="s">
        <v>39</v>
      </c>
      <c r="C51" s="33" t="str">
        <f t="shared" si="1"/>
        <v>Yes</v>
      </c>
      <c r="D51" s="34"/>
      <c r="E51" s="35" t="s">
        <v>316</v>
      </c>
      <c r="F51" s="35" t="s">
        <v>317</v>
      </c>
      <c r="G51" s="36" t="s">
        <v>318</v>
      </c>
      <c r="H51" s="33"/>
      <c r="I51" s="33"/>
      <c r="J51" s="33"/>
      <c r="K51" s="33"/>
      <c r="L51" s="33"/>
      <c r="M51" s="33"/>
      <c r="N51" s="33"/>
      <c r="O51" s="33"/>
      <c r="P51" s="33"/>
      <c r="Q51" s="33"/>
      <c r="R51" s="33"/>
      <c r="S51" s="33"/>
      <c r="T51" s="33"/>
      <c r="U51" s="33"/>
    </row>
    <row r="52">
      <c r="A52" s="32" t="s">
        <v>39</v>
      </c>
      <c r="B52" s="32" t="s">
        <v>39</v>
      </c>
      <c r="C52" s="33" t="str">
        <f t="shared" si="1"/>
        <v>Yes</v>
      </c>
      <c r="D52" s="34"/>
      <c r="E52" s="35" t="s">
        <v>322</v>
      </c>
      <c r="F52" s="35" t="s">
        <v>323</v>
      </c>
      <c r="G52" s="36" t="s">
        <v>324</v>
      </c>
      <c r="H52" s="33"/>
      <c r="I52" s="33"/>
      <c r="J52" s="33"/>
      <c r="K52" s="33"/>
      <c r="L52" s="33"/>
      <c r="M52" s="33"/>
      <c r="N52" s="33"/>
      <c r="O52" s="33"/>
      <c r="P52" s="33"/>
      <c r="Q52" s="33"/>
      <c r="R52" s="33"/>
      <c r="S52" s="33"/>
      <c r="T52" s="33"/>
      <c r="U52" s="33"/>
    </row>
    <row r="53">
      <c r="A53" s="32" t="s">
        <v>27</v>
      </c>
      <c r="B53" s="32" t="s">
        <v>27</v>
      </c>
      <c r="C53" s="33" t="str">
        <f t="shared" si="1"/>
        <v>No</v>
      </c>
      <c r="D53" s="34"/>
      <c r="E53" s="35" t="s">
        <v>328</v>
      </c>
      <c r="F53" s="35" t="s">
        <v>329</v>
      </c>
      <c r="G53" s="36" t="s">
        <v>330</v>
      </c>
      <c r="H53" s="33"/>
      <c r="I53" s="33"/>
      <c r="J53" s="33"/>
      <c r="K53" s="33"/>
      <c r="L53" s="33"/>
      <c r="M53" s="33"/>
      <c r="N53" s="33"/>
      <c r="O53" s="33"/>
      <c r="P53" s="33"/>
      <c r="Q53" s="33"/>
      <c r="R53" s="33"/>
      <c r="S53" s="33"/>
      <c r="T53" s="33"/>
      <c r="U53" s="33"/>
    </row>
    <row r="54">
      <c r="A54" s="32" t="s">
        <v>27</v>
      </c>
      <c r="B54" s="32" t="s">
        <v>39</v>
      </c>
      <c r="C54" s="33" t="str">
        <f t="shared" si="1"/>
        <v>No</v>
      </c>
      <c r="D54" s="34"/>
      <c r="E54" s="35" t="s">
        <v>334</v>
      </c>
      <c r="F54" s="35" t="s">
        <v>335</v>
      </c>
      <c r="G54" s="36" t="s">
        <v>336</v>
      </c>
      <c r="H54" s="33"/>
      <c r="I54" s="33"/>
      <c r="J54" s="33"/>
      <c r="K54" s="33"/>
      <c r="L54" s="33"/>
      <c r="M54" s="33"/>
      <c r="N54" s="33"/>
      <c r="O54" s="33"/>
      <c r="P54" s="33"/>
      <c r="Q54" s="33"/>
      <c r="R54" s="33"/>
      <c r="S54" s="33"/>
      <c r="T54" s="33"/>
      <c r="U54" s="33"/>
    </row>
    <row r="55">
      <c r="A55" s="32" t="s">
        <v>39</v>
      </c>
      <c r="B55" s="32" t="s">
        <v>39</v>
      </c>
      <c r="C55" s="33" t="str">
        <f t="shared" si="1"/>
        <v>Yes</v>
      </c>
      <c r="D55" s="34"/>
      <c r="E55" s="35" t="s">
        <v>340</v>
      </c>
      <c r="F55" s="35" t="s">
        <v>341</v>
      </c>
      <c r="G55" s="36" t="s">
        <v>342</v>
      </c>
      <c r="H55" s="33"/>
      <c r="I55" s="33"/>
      <c r="J55" s="33"/>
      <c r="K55" s="33"/>
      <c r="L55" s="33"/>
      <c r="M55" s="33"/>
      <c r="N55" s="33"/>
      <c r="O55" s="33"/>
      <c r="P55" s="33"/>
      <c r="Q55" s="33"/>
      <c r="R55" s="33"/>
      <c r="S55" s="33"/>
      <c r="T55" s="33"/>
      <c r="U55" s="33"/>
    </row>
    <row r="56">
      <c r="A56" s="32" t="s">
        <v>27</v>
      </c>
      <c r="B56" s="32" t="s">
        <v>27</v>
      </c>
      <c r="C56" s="33" t="str">
        <f t="shared" si="1"/>
        <v>No</v>
      </c>
      <c r="D56" s="34"/>
      <c r="E56" s="35" t="s">
        <v>346</v>
      </c>
      <c r="F56" s="35" t="s">
        <v>347</v>
      </c>
      <c r="G56" s="36" t="s">
        <v>348</v>
      </c>
      <c r="H56" s="33"/>
      <c r="I56" s="33"/>
      <c r="J56" s="33"/>
      <c r="K56" s="33"/>
      <c r="L56" s="33"/>
      <c r="M56" s="33"/>
      <c r="N56" s="33"/>
      <c r="O56" s="33"/>
      <c r="P56" s="33"/>
      <c r="Q56" s="33"/>
      <c r="R56" s="33"/>
      <c r="S56" s="33"/>
      <c r="T56" s="33"/>
      <c r="U56" s="33"/>
    </row>
    <row r="57">
      <c r="A57" s="32" t="s">
        <v>27</v>
      </c>
      <c r="B57" s="32" t="s">
        <v>39</v>
      </c>
      <c r="C57" s="33" t="str">
        <f t="shared" si="1"/>
        <v>No</v>
      </c>
      <c r="D57" s="34"/>
      <c r="E57" s="35" t="s">
        <v>352</v>
      </c>
      <c r="F57" s="35" t="s">
        <v>353</v>
      </c>
      <c r="G57" s="36" t="s">
        <v>354</v>
      </c>
      <c r="H57" s="33"/>
      <c r="I57" s="33"/>
      <c r="J57" s="33"/>
      <c r="K57" s="33"/>
      <c r="L57" s="33"/>
      <c r="M57" s="33"/>
      <c r="N57" s="33"/>
      <c r="O57" s="33"/>
      <c r="P57" s="33"/>
      <c r="Q57" s="33"/>
      <c r="R57" s="33"/>
      <c r="S57" s="33"/>
      <c r="T57" s="33"/>
      <c r="U57" s="33"/>
    </row>
    <row r="58">
      <c r="A58" s="32" t="s">
        <v>39</v>
      </c>
      <c r="B58" s="32" t="s">
        <v>39</v>
      </c>
      <c r="C58" s="33" t="str">
        <f t="shared" si="1"/>
        <v>Yes</v>
      </c>
      <c r="D58" s="34"/>
      <c r="E58" s="35" t="s">
        <v>358</v>
      </c>
      <c r="F58" s="35" t="s">
        <v>359</v>
      </c>
      <c r="G58" s="36" t="s">
        <v>360</v>
      </c>
      <c r="H58" s="33"/>
      <c r="I58" s="33"/>
      <c r="J58" s="33"/>
      <c r="K58" s="33"/>
      <c r="L58" s="33"/>
      <c r="M58" s="33"/>
      <c r="N58" s="33"/>
      <c r="O58" s="33"/>
      <c r="P58" s="33"/>
      <c r="Q58" s="33"/>
      <c r="R58" s="33"/>
      <c r="S58" s="33"/>
      <c r="T58" s="33"/>
      <c r="U58" s="33"/>
    </row>
    <row r="59">
      <c r="A59" s="32" t="s">
        <v>27</v>
      </c>
      <c r="B59" s="32" t="s">
        <v>39</v>
      </c>
      <c r="C59" s="33" t="str">
        <f t="shared" si="1"/>
        <v>No</v>
      </c>
      <c r="D59" s="34"/>
      <c r="E59" s="35" t="s">
        <v>364</v>
      </c>
      <c r="F59" s="35" t="s">
        <v>365</v>
      </c>
      <c r="G59" s="36" t="s">
        <v>366</v>
      </c>
      <c r="H59" s="33"/>
      <c r="I59" s="33"/>
      <c r="J59" s="33"/>
      <c r="K59" s="33"/>
      <c r="L59" s="33"/>
      <c r="M59" s="33"/>
      <c r="N59" s="33"/>
      <c r="O59" s="33"/>
      <c r="P59" s="33"/>
      <c r="Q59" s="33"/>
      <c r="R59" s="33"/>
      <c r="S59" s="33"/>
      <c r="T59" s="33"/>
      <c r="U59" s="33"/>
    </row>
    <row r="60">
      <c r="A60" s="32" t="s">
        <v>27</v>
      </c>
      <c r="B60" s="32" t="s">
        <v>39</v>
      </c>
      <c r="C60" s="33" t="str">
        <f t="shared" si="1"/>
        <v>No</v>
      </c>
      <c r="D60" s="34"/>
      <c r="E60" s="35" t="s">
        <v>370</v>
      </c>
      <c r="F60" s="35" t="s">
        <v>371</v>
      </c>
      <c r="G60" s="36" t="s">
        <v>372</v>
      </c>
      <c r="H60" s="33"/>
      <c r="I60" s="33"/>
      <c r="J60" s="33"/>
      <c r="K60" s="33"/>
      <c r="L60" s="33"/>
      <c r="M60" s="33"/>
      <c r="N60" s="33"/>
      <c r="O60" s="33"/>
      <c r="P60" s="33"/>
      <c r="Q60" s="33"/>
      <c r="R60" s="33"/>
      <c r="S60" s="33"/>
      <c r="T60" s="33"/>
      <c r="U60" s="33"/>
    </row>
    <row r="61">
      <c r="A61" s="32" t="s">
        <v>39</v>
      </c>
      <c r="B61" s="32" t="s">
        <v>39</v>
      </c>
      <c r="C61" s="33" t="str">
        <f t="shared" si="1"/>
        <v>Yes</v>
      </c>
      <c r="D61" s="34"/>
      <c r="E61" s="35" t="s">
        <v>376</v>
      </c>
      <c r="F61" s="35" t="s">
        <v>377</v>
      </c>
      <c r="G61" s="36" t="s">
        <v>378</v>
      </c>
      <c r="H61" s="33"/>
      <c r="I61" s="33"/>
      <c r="J61" s="33"/>
      <c r="K61" s="33"/>
      <c r="L61" s="33"/>
      <c r="M61" s="33"/>
      <c r="N61" s="33"/>
      <c r="O61" s="33"/>
      <c r="P61" s="33"/>
      <c r="Q61" s="33"/>
      <c r="R61" s="33"/>
      <c r="S61" s="33"/>
      <c r="T61" s="33"/>
      <c r="U61" s="33"/>
    </row>
    <row r="62">
      <c r="A62" s="32" t="s">
        <v>39</v>
      </c>
      <c r="B62" s="32" t="s">
        <v>39</v>
      </c>
      <c r="C62" s="33" t="str">
        <f t="shared" si="1"/>
        <v>Yes</v>
      </c>
      <c r="D62" s="34"/>
      <c r="E62" s="35" t="s">
        <v>382</v>
      </c>
      <c r="F62" s="35" t="s">
        <v>383</v>
      </c>
      <c r="G62" s="36" t="s">
        <v>384</v>
      </c>
      <c r="H62" s="33"/>
      <c r="I62" s="33"/>
      <c r="J62" s="33"/>
      <c r="K62" s="33"/>
      <c r="L62" s="33"/>
      <c r="M62" s="33"/>
      <c r="N62" s="33"/>
      <c r="O62" s="33"/>
      <c r="P62" s="33"/>
      <c r="Q62" s="33"/>
      <c r="R62" s="33"/>
      <c r="S62" s="33"/>
      <c r="T62" s="33"/>
      <c r="U62" s="33"/>
    </row>
    <row r="63">
      <c r="A63" s="32" t="s">
        <v>27</v>
      </c>
      <c r="B63" s="32" t="s">
        <v>27</v>
      </c>
      <c r="C63" s="33" t="str">
        <f t="shared" si="1"/>
        <v>No</v>
      </c>
      <c r="D63" s="34"/>
      <c r="E63" s="35" t="s">
        <v>388</v>
      </c>
      <c r="F63" s="35" t="s">
        <v>389</v>
      </c>
      <c r="G63" s="36" t="s">
        <v>390</v>
      </c>
      <c r="H63" s="33"/>
      <c r="I63" s="33"/>
      <c r="J63" s="33"/>
      <c r="K63" s="33"/>
      <c r="L63" s="33"/>
      <c r="M63" s="33"/>
      <c r="N63" s="33"/>
      <c r="O63" s="33"/>
      <c r="P63" s="33"/>
      <c r="Q63" s="33"/>
      <c r="R63" s="33"/>
      <c r="S63" s="33"/>
      <c r="T63" s="33"/>
      <c r="U63" s="33"/>
    </row>
    <row r="64">
      <c r="A64" s="32" t="s">
        <v>39</v>
      </c>
      <c r="B64" s="32" t="s">
        <v>39</v>
      </c>
      <c r="C64" s="33" t="str">
        <f t="shared" si="1"/>
        <v>Yes</v>
      </c>
      <c r="D64" s="34"/>
      <c r="E64" s="35" t="s">
        <v>394</v>
      </c>
      <c r="F64" s="35" t="s">
        <v>395</v>
      </c>
      <c r="G64" s="36" t="s">
        <v>396</v>
      </c>
      <c r="H64" s="33"/>
      <c r="I64" s="33"/>
      <c r="J64" s="33"/>
      <c r="K64" s="33"/>
      <c r="L64" s="33"/>
      <c r="M64" s="33"/>
      <c r="N64" s="33"/>
      <c r="O64" s="33"/>
      <c r="P64" s="33"/>
      <c r="Q64" s="33"/>
      <c r="R64" s="33"/>
      <c r="S64" s="33"/>
      <c r="T64" s="33"/>
      <c r="U64" s="33"/>
    </row>
    <row r="65">
      <c r="A65" s="32" t="s">
        <v>27</v>
      </c>
      <c r="B65" s="32" t="s">
        <v>27</v>
      </c>
      <c r="C65" s="33" t="str">
        <f t="shared" si="1"/>
        <v>No</v>
      </c>
      <c r="D65" s="34"/>
      <c r="E65" s="35" t="s">
        <v>400</v>
      </c>
      <c r="F65" s="35" t="s">
        <v>401</v>
      </c>
      <c r="G65" s="36" t="s">
        <v>402</v>
      </c>
      <c r="H65" s="33"/>
      <c r="I65" s="33"/>
      <c r="J65" s="33"/>
      <c r="K65" s="33"/>
      <c r="L65" s="33"/>
      <c r="M65" s="33"/>
      <c r="N65" s="33"/>
      <c r="O65" s="33"/>
      <c r="P65" s="33"/>
      <c r="Q65" s="33"/>
      <c r="R65" s="33"/>
      <c r="S65" s="33"/>
      <c r="T65" s="33"/>
      <c r="U65" s="33"/>
    </row>
    <row r="66">
      <c r="A66" s="32" t="s">
        <v>27</v>
      </c>
      <c r="B66" s="32" t="s">
        <v>27</v>
      </c>
      <c r="C66" s="33" t="str">
        <f t="shared" si="1"/>
        <v>No</v>
      </c>
      <c r="D66" s="34"/>
      <c r="E66" s="35" t="s">
        <v>406</v>
      </c>
      <c r="F66" s="35" t="s">
        <v>407</v>
      </c>
      <c r="G66" s="36" t="s">
        <v>408</v>
      </c>
      <c r="H66" s="33"/>
      <c r="I66" s="33"/>
      <c r="J66" s="33"/>
      <c r="K66" s="33"/>
      <c r="L66" s="33"/>
      <c r="M66" s="33"/>
      <c r="N66" s="33"/>
      <c r="O66" s="33"/>
      <c r="P66" s="33"/>
      <c r="Q66" s="33"/>
      <c r="R66" s="33"/>
      <c r="S66" s="33"/>
      <c r="T66" s="33"/>
      <c r="U66" s="33"/>
    </row>
    <row r="67">
      <c r="A67" s="32" t="s">
        <v>27</v>
      </c>
      <c r="B67" s="32" t="s">
        <v>27</v>
      </c>
      <c r="C67" s="33" t="str">
        <f t="shared" si="1"/>
        <v>No</v>
      </c>
      <c r="D67" s="34"/>
      <c r="E67" s="35" t="s">
        <v>412</v>
      </c>
      <c r="F67" s="35" t="s">
        <v>413</v>
      </c>
      <c r="G67" s="36" t="s">
        <v>414</v>
      </c>
      <c r="H67" s="33"/>
      <c r="I67" s="33"/>
      <c r="J67" s="33"/>
      <c r="K67" s="33"/>
      <c r="L67" s="33"/>
      <c r="M67" s="33"/>
      <c r="N67" s="33"/>
      <c r="O67" s="33"/>
      <c r="P67" s="33"/>
      <c r="Q67" s="33"/>
      <c r="R67" s="33"/>
      <c r="S67" s="33"/>
      <c r="T67" s="33"/>
      <c r="U67" s="33"/>
    </row>
    <row r="68">
      <c r="A68" s="32" t="s">
        <v>27</v>
      </c>
      <c r="B68" s="32" t="s">
        <v>27</v>
      </c>
      <c r="C68" s="33" t="str">
        <f t="shared" si="1"/>
        <v>No</v>
      </c>
      <c r="D68" s="34"/>
      <c r="E68" s="35" t="s">
        <v>418</v>
      </c>
      <c r="F68" s="35" t="s">
        <v>419</v>
      </c>
      <c r="G68" s="36" t="s">
        <v>420</v>
      </c>
      <c r="H68" s="33"/>
      <c r="I68" s="33"/>
      <c r="J68" s="33"/>
      <c r="K68" s="33"/>
      <c r="L68" s="33"/>
      <c r="M68" s="33"/>
      <c r="N68" s="33"/>
      <c r="O68" s="33"/>
      <c r="P68" s="33"/>
      <c r="Q68" s="33"/>
      <c r="R68" s="33"/>
      <c r="S68" s="33"/>
      <c r="T68" s="33"/>
      <c r="U68" s="33"/>
    </row>
    <row r="69">
      <c r="A69" s="32" t="s">
        <v>39</v>
      </c>
      <c r="B69" s="32" t="s">
        <v>39</v>
      </c>
      <c r="C69" s="33" t="str">
        <f t="shared" si="1"/>
        <v>Yes</v>
      </c>
      <c r="D69" s="34"/>
      <c r="E69" s="35" t="s">
        <v>424</v>
      </c>
      <c r="F69" s="35" t="s">
        <v>425</v>
      </c>
      <c r="G69" s="36" t="s">
        <v>426</v>
      </c>
      <c r="H69" s="33"/>
      <c r="I69" s="33"/>
      <c r="J69" s="33"/>
      <c r="K69" s="33"/>
      <c r="L69" s="33"/>
      <c r="M69" s="33"/>
      <c r="N69" s="33"/>
      <c r="O69" s="33"/>
      <c r="P69" s="33"/>
      <c r="Q69" s="33"/>
      <c r="R69" s="33"/>
      <c r="S69" s="33"/>
      <c r="T69" s="33"/>
      <c r="U69" s="33"/>
    </row>
    <row r="70">
      <c r="A70" s="32" t="s">
        <v>27</v>
      </c>
      <c r="B70" s="32" t="s">
        <v>27</v>
      </c>
      <c r="C70" s="33" t="str">
        <f t="shared" si="1"/>
        <v>No</v>
      </c>
      <c r="D70" s="34"/>
      <c r="E70" s="35" t="s">
        <v>430</v>
      </c>
      <c r="F70" s="35" t="s">
        <v>431</v>
      </c>
      <c r="G70" s="36" t="s">
        <v>432</v>
      </c>
      <c r="H70" s="33"/>
      <c r="I70" s="33"/>
      <c r="J70" s="33"/>
      <c r="K70" s="33"/>
      <c r="L70" s="33"/>
      <c r="M70" s="33"/>
      <c r="N70" s="33"/>
      <c r="O70" s="33"/>
      <c r="P70" s="33"/>
      <c r="Q70" s="33"/>
      <c r="R70" s="33"/>
      <c r="S70" s="33"/>
      <c r="T70" s="33"/>
      <c r="U70" s="33"/>
    </row>
    <row r="71">
      <c r="A71" s="32" t="s">
        <v>27</v>
      </c>
      <c r="B71" s="32" t="s">
        <v>27</v>
      </c>
      <c r="C71" s="33" t="str">
        <f t="shared" si="1"/>
        <v>No</v>
      </c>
      <c r="D71" s="34"/>
      <c r="E71" s="35" t="s">
        <v>436</v>
      </c>
      <c r="F71" s="35" t="s">
        <v>437</v>
      </c>
      <c r="G71" s="36" t="s">
        <v>438</v>
      </c>
      <c r="H71" s="33"/>
      <c r="I71" s="33"/>
      <c r="J71" s="33"/>
      <c r="K71" s="33"/>
      <c r="L71" s="33"/>
      <c r="M71" s="33"/>
      <c r="N71" s="33"/>
      <c r="O71" s="33"/>
      <c r="P71" s="33"/>
      <c r="Q71" s="33"/>
      <c r="R71" s="33"/>
      <c r="S71" s="33"/>
      <c r="T71" s="33"/>
      <c r="U71" s="33"/>
    </row>
    <row r="72">
      <c r="A72" s="32" t="s">
        <v>27</v>
      </c>
      <c r="B72" s="32" t="s">
        <v>27</v>
      </c>
      <c r="C72" s="33" t="str">
        <f t="shared" si="1"/>
        <v>No</v>
      </c>
      <c r="D72" s="34"/>
      <c r="E72" s="35" t="s">
        <v>442</v>
      </c>
      <c r="F72" s="35" t="s">
        <v>443</v>
      </c>
      <c r="G72" s="36" t="s">
        <v>444</v>
      </c>
      <c r="H72" s="33"/>
      <c r="I72" s="33"/>
      <c r="J72" s="33"/>
      <c r="K72" s="33"/>
      <c r="L72" s="33"/>
      <c r="M72" s="33"/>
      <c r="N72" s="33"/>
      <c r="O72" s="33"/>
      <c r="P72" s="33"/>
      <c r="Q72" s="33"/>
      <c r="R72" s="33"/>
      <c r="S72" s="33"/>
      <c r="T72" s="33"/>
      <c r="U72" s="33"/>
    </row>
    <row r="73">
      <c r="A73" s="32" t="s">
        <v>27</v>
      </c>
      <c r="B73" s="32" t="s">
        <v>27</v>
      </c>
      <c r="C73" s="33" t="str">
        <f t="shared" si="1"/>
        <v>No</v>
      </c>
      <c r="D73" s="34"/>
      <c r="E73" s="35" t="s">
        <v>448</v>
      </c>
      <c r="F73" s="35" t="s">
        <v>449</v>
      </c>
      <c r="G73" s="36" t="s">
        <v>450</v>
      </c>
      <c r="H73" s="33"/>
      <c r="I73" s="33"/>
      <c r="J73" s="33"/>
      <c r="K73" s="33"/>
      <c r="L73" s="33"/>
      <c r="M73" s="33"/>
      <c r="N73" s="33"/>
      <c r="O73" s="33"/>
      <c r="P73" s="33"/>
      <c r="Q73" s="33"/>
      <c r="R73" s="33"/>
      <c r="S73" s="33"/>
      <c r="T73" s="33"/>
      <c r="U73" s="33"/>
    </row>
    <row r="74">
      <c r="A74" s="32" t="s">
        <v>39</v>
      </c>
      <c r="B74" s="32" t="s">
        <v>39</v>
      </c>
      <c r="C74" s="33" t="str">
        <f t="shared" si="1"/>
        <v>Yes</v>
      </c>
      <c r="D74" s="34"/>
      <c r="E74" s="35" t="s">
        <v>454</v>
      </c>
      <c r="F74" s="35" t="s">
        <v>455</v>
      </c>
      <c r="G74" s="36" t="s">
        <v>456</v>
      </c>
      <c r="H74" s="33"/>
      <c r="I74" s="33"/>
      <c r="J74" s="33"/>
      <c r="K74" s="33"/>
      <c r="L74" s="33"/>
      <c r="M74" s="33"/>
      <c r="N74" s="33"/>
      <c r="O74" s="33"/>
      <c r="P74" s="33"/>
      <c r="Q74" s="33"/>
      <c r="R74" s="33"/>
      <c r="S74" s="33"/>
      <c r="T74" s="33"/>
      <c r="U74" s="33"/>
    </row>
    <row r="75">
      <c r="A75" s="32" t="s">
        <v>39</v>
      </c>
      <c r="B75" s="32" t="s">
        <v>39</v>
      </c>
      <c r="C75" s="33" t="str">
        <f t="shared" si="1"/>
        <v>Yes</v>
      </c>
      <c r="D75" s="34"/>
      <c r="E75" s="35" t="s">
        <v>460</v>
      </c>
      <c r="F75" s="35" t="s">
        <v>461</v>
      </c>
      <c r="G75" s="36" t="s">
        <v>462</v>
      </c>
      <c r="H75" s="33"/>
      <c r="I75" s="33"/>
      <c r="J75" s="33"/>
      <c r="K75" s="33"/>
      <c r="L75" s="33"/>
      <c r="M75" s="33"/>
      <c r="N75" s="33"/>
      <c r="O75" s="33"/>
      <c r="P75" s="33"/>
      <c r="Q75" s="33"/>
      <c r="R75" s="33"/>
      <c r="S75" s="33"/>
      <c r="T75" s="33"/>
      <c r="U75" s="33"/>
    </row>
    <row r="76">
      <c r="A76" s="32" t="s">
        <v>39</v>
      </c>
      <c r="B76" s="32" t="s">
        <v>39</v>
      </c>
      <c r="C76" s="33" t="str">
        <f t="shared" si="1"/>
        <v>Yes</v>
      </c>
      <c r="D76" s="34"/>
      <c r="E76" s="35" t="s">
        <v>466</v>
      </c>
      <c r="F76" s="35" t="s">
        <v>467</v>
      </c>
      <c r="G76" s="36" t="s">
        <v>468</v>
      </c>
      <c r="H76" s="33"/>
      <c r="I76" s="33"/>
      <c r="J76" s="33"/>
      <c r="K76" s="33"/>
      <c r="L76" s="33"/>
      <c r="M76" s="33"/>
      <c r="N76" s="33"/>
      <c r="O76" s="33"/>
      <c r="P76" s="33"/>
      <c r="Q76" s="33"/>
      <c r="R76" s="33"/>
      <c r="S76" s="33"/>
      <c r="T76" s="33"/>
      <c r="U76" s="33"/>
    </row>
    <row r="77">
      <c r="A77" s="32" t="s">
        <v>27</v>
      </c>
      <c r="B77" s="32" t="s">
        <v>39</v>
      </c>
      <c r="C77" s="33" t="str">
        <f t="shared" si="1"/>
        <v>No</v>
      </c>
      <c r="D77" s="34"/>
      <c r="E77" s="35" t="s">
        <v>472</v>
      </c>
      <c r="F77" s="35" t="s">
        <v>473</v>
      </c>
      <c r="G77" s="36" t="s">
        <v>474</v>
      </c>
      <c r="H77" s="33"/>
      <c r="I77" s="33"/>
      <c r="J77" s="33"/>
      <c r="K77" s="33"/>
      <c r="L77" s="33"/>
      <c r="M77" s="33"/>
      <c r="N77" s="33"/>
      <c r="O77" s="33"/>
      <c r="P77" s="33"/>
      <c r="Q77" s="33"/>
      <c r="R77" s="33"/>
      <c r="S77" s="33"/>
      <c r="T77" s="33"/>
      <c r="U77" s="33"/>
    </row>
    <row r="78">
      <c r="A78" s="32" t="s">
        <v>39</v>
      </c>
      <c r="B78" s="32" t="s">
        <v>39</v>
      </c>
      <c r="C78" s="33" t="str">
        <f t="shared" si="1"/>
        <v>Yes</v>
      </c>
      <c r="D78" s="34"/>
      <c r="E78" s="35" t="s">
        <v>478</v>
      </c>
      <c r="F78" s="35" t="s">
        <v>479</v>
      </c>
      <c r="G78" s="36" t="s">
        <v>480</v>
      </c>
      <c r="H78" s="33"/>
      <c r="I78" s="33"/>
      <c r="J78" s="33"/>
      <c r="K78" s="33"/>
      <c r="L78" s="33"/>
      <c r="M78" s="33"/>
      <c r="N78" s="33"/>
      <c r="O78" s="33"/>
      <c r="P78" s="33"/>
      <c r="Q78" s="33"/>
      <c r="R78" s="33"/>
      <c r="S78" s="33"/>
      <c r="T78" s="33"/>
      <c r="U78" s="33"/>
    </row>
    <row r="79">
      <c r="A79" s="32" t="s">
        <v>39</v>
      </c>
      <c r="B79" s="32" t="s">
        <v>27</v>
      </c>
      <c r="C79" s="33" t="str">
        <f t="shared" si="1"/>
        <v>No</v>
      </c>
      <c r="D79" s="34"/>
      <c r="E79" s="35" t="s">
        <v>484</v>
      </c>
      <c r="F79" s="35" t="s">
        <v>485</v>
      </c>
      <c r="G79" s="36" t="s">
        <v>486</v>
      </c>
      <c r="H79" s="33"/>
      <c r="I79" s="33"/>
      <c r="J79" s="33"/>
      <c r="K79" s="33"/>
      <c r="L79" s="33"/>
      <c r="M79" s="33"/>
      <c r="N79" s="33"/>
      <c r="O79" s="33"/>
      <c r="P79" s="33"/>
      <c r="Q79" s="33"/>
      <c r="R79" s="33"/>
      <c r="S79" s="33"/>
      <c r="T79" s="33"/>
      <c r="U79" s="33"/>
    </row>
    <row r="80">
      <c r="A80" s="32" t="s">
        <v>27</v>
      </c>
      <c r="B80" s="32" t="s">
        <v>27</v>
      </c>
      <c r="C80" s="33" t="str">
        <f t="shared" si="1"/>
        <v>No</v>
      </c>
      <c r="D80" s="34"/>
      <c r="E80" s="35" t="s">
        <v>490</v>
      </c>
      <c r="F80" s="35" t="s">
        <v>491</v>
      </c>
      <c r="G80" s="36" t="s">
        <v>492</v>
      </c>
      <c r="H80" s="33"/>
      <c r="I80" s="33"/>
      <c r="J80" s="33"/>
      <c r="K80" s="33"/>
      <c r="L80" s="33"/>
      <c r="M80" s="33"/>
      <c r="N80" s="33"/>
      <c r="O80" s="33"/>
      <c r="P80" s="33"/>
      <c r="Q80" s="33"/>
      <c r="R80" s="33"/>
      <c r="S80" s="33"/>
      <c r="T80" s="33"/>
      <c r="U80" s="33"/>
    </row>
    <row r="81">
      <c r="A81" s="32" t="s">
        <v>27</v>
      </c>
      <c r="B81" s="32" t="s">
        <v>39</v>
      </c>
      <c r="C81" s="33" t="str">
        <f t="shared" si="1"/>
        <v>No</v>
      </c>
      <c r="D81" s="34"/>
      <c r="E81" s="35" t="s">
        <v>496</v>
      </c>
      <c r="F81" s="35" t="s">
        <v>497</v>
      </c>
      <c r="G81" s="36" t="s">
        <v>498</v>
      </c>
      <c r="H81" s="33"/>
      <c r="I81" s="33"/>
      <c r="J81" s="33"/>
      <c r="K81" s="33"/>
      <c r="L81" s="33"/>
      <c r="M81" s="33"/>
      <c r="N81" s="33"/>
      <c r="O81" s="33"/>
      <c r="P81" s="33"/>
      <c r="Q81" s="33"/>
      <c r="R81" s="33"/>
      <c r="S81" s="33"/>
      <c r="T81" s="33"/>
      <c r="U81" s="33"/>
    </row>
    <row r="82">
      <c r="A82" s="32" t="s">
        <v>27</v>
      </c>
      <c r="B82" s="32" t="s">
        <v>39</v>
      </c>
      <c r="C82" s="33" t="str">
        <f t="shared" si="1"/>
        <v>No</v>
      </c>
      <c r="D82" s="34"/>
      <c r="E82" s="35" t="s">
        <v>502</v>
      </c>
      <c r="F82" s="35" t="s">
        <v>503</v>
      </c>
      <c r="G82" s="36" t="s">
        <v>504</v>
      </c>
      <c r="H82" s="33"/>
      <c r="I82" s="33"/>
      <c r="J82" s="33"/>
      <c r="K82" s="33"/>
      <c r="L82" s="33"/>
      <c r="M82" s="33"/>
      <c r="N82" s="33"/>
      <c r="O82" s="33"/>
      <c r="P82" s="33"/>
      <c r="Q82" s="33"/>
      <c r="R82" s="33"/>
      <c r="S82" s="33"/>
      <c r="T82" s="33"/>
      <c r="U82" s="33"/>
    </row>
    <row r="83">
      <c r="A83" s="32" t="s">
        <v>27</v>
      </c>
      <c r="B83" s="32" t="s">
        <v>27</v>
      </c>
      <c r="C83" s="33" t="str">
        <f t="shared" si="1"/>
        <v>No</v>
      </c>
      <c r="D83" s="34"/>
      <c r="E83" s="35" t="s">
        <v>508</v>
      </c>
      <c r="F83" s="33"/>
      <c r="G83" s="36" t="s">
        <v>509</v>
      </c>
      <c r="H83" s="33"/>
      <c r="I83" s="33"/>
      <c r="J83" s="33"/>
      <c r="K83" s="33"/>
      <c r="L83" s="33"/>
      <c r="M83" s="33"/>
      <c r="N83" s="33"/>
      <c r="O83" s="33"/>
      <c r="P83" s="33"/>
      <c r="Q83" s="33"/>
      <c r="R83" s="33"/>
      <c r="S83" s="33"/>
      <c r="T83" s="33"/>
      <c r="U83" s="33"/>
    </row>
    <row r="84">
      <c r="A84" s="32" t="s">
        <v>39</v>
      </c>
      <c r="B84" s="32" t="s">
        <v>39</v>
      </c>
      <c r="C84" s="33" t="str">
        <f t="shared" si="1"/>
        <v>Yes</v>
      </c>
      <c r="D84" s="34"/>
      <c r="E84" s="35" t="s">
        <v>513</v>
      </c>
      <c r="F84" s="35" t="s">
        <v>514</v>
      </c>
      <c r="G84" s="36" t="s">
        <v>515</v>
      </c>
      <c r="H84" s="33"/>
      <c r="I84" s="33"/>
      <c r="J84" s="33"/>
      <c r="K84" s="33"/>
      <c r="L84" s="33"/>
      <c r="M84" s="33"/>
      <c r="N84" s="33"/>
      <c r="O84" s="33"/>
      <c r="P84" s="33"/>
      <c r="Q84" s="33"/>
      <c r="R84" s="33"/>
      <c r="S84" s="33"/>
      <c r="T84" s="33"/>
      <c r="U84" s="33"/>
    </row>
    <row r="85">
      <c r="A85" s="32" t="s">
        <v>39</v>
      </c>
      <c r="B85" s="32" t="s">
        <v>27</v>
      </c>
      <c r="C85" s="33" t="str">
        <f t="shared" si="1"/>
        <v>No</v>
      </c>
      <c r="D85" s="34"/>
      <c r="E85" s="35" t="s">
        <v>519</v>
      </c>
      <c r="F85" s="35" t="s">
        <v>520</v>
      </c>
      <c r="G85" s="36" t="s">
        <v>521</v>
      </c>
      <c r="H85" s="33"/>
      <c r="I85" s="33"/>
      <c r="J85" s="33"/>
      <c r="K85" s="33"/>
      <c r="L85" s="33"/>
      <c r="M85" s="33"/>
      <c r="N85" s="33"/>
      <c r="O85" s="33"/>
      <c r="P85" s="33"/>
      <c r="Q85" s="33"/>
      <c r="R85" s="33"/>
      <c r="S85" s="33"/>
      <c r="T85" s="33"/>
      <c r="U85" s="33"/>
    </row>
    <row r="86">
      <c r="A86" s="32" t="s">
        <v>27</v>
      </c>
      <c r="B86" s="32" t="s">
        <v>27</v>
      </c>
      <c r="C86" s="33" t="str">
        <f t="shared" si="1"/>
        <v>No</v>
      </c>
      <c r="D86" s="34"/>
      <c r="E86" s="35" t="s">
        <v>525</v>
      </c>
      <c r="F86" s="35" t="s">
        <v>526</v>
      </c>
      <c r="G86" s="36" t="s">
        <v>527</v>
      </c>
      <c r="H86" s="33"/>
      <c r="I86" s="33"/>
      <c r="J86" s="33"/>
      <c r="K86" s="33"/>
      <c r="L86" s="33"/>
      <c r="M86" s="33"/>
      <c r="N86" s="33"/>
      <c r="O86" s="33"/>
      <c r="P86" s="33"/>
      <c r="Q86" s="33"/>
      <c r="R86" s="33"/>
      <c r="S86" s="33"/>
      <c r="T86" s="33"/>
      <c r="U86" s="33"/>
    </row>
    <row r="87">
      <c r="A87" s="32" t="s">
        <v>27</v>
      </c>
      <c r="B87" s="32" t="s">
        <v>27</v>
      </c>
      <c r="C87" s="33" t="str">
        <f t="shared" si="1"/>
        <v>No</v>
      </c>
      <c r="D87" s="34"/>
      <c r="E87" s="35" t="s">
        <v>531</v>
      </c>
      <c r="F87" s="35" t="s">
        <v>532</v>
      </c>
      <c r="G87" s="34"/>
      <c r="H87" s="33"/>
      <c r="I87" s="33"/>
      <c r="J87" s="33"/>
      <c r="K87" s="33"/>
      <c r="L87" s="33"/>
      <c r="M87" s="33"/>
      <c r="N87" s="33"/>
      <c r="O87" s="33"/>
      <c r="P87" s="33"/>
      <c r="Q87" s="33"/>
      <c r="R87" s="33"/>
      <c r="S87" s="33"/>
      <c r="T87" s="33"/>
      <c r="U87" s="33"/>
    </row>
    <row r="88">
      <c r="A88" s="32" t="s">
        <v>39</v>
      </c>
      <c r="B88" s="32" t="s">
        <v>27</v>
      </c>
      <c r="C88" s="33" t="str">
        <f t="shared" si="1"/>
        <v>No</v>
      </c>
      <c r="D88" s="34"/>
      <c r="E88" s="35" t="s">
        <v>536</v>
      </c>
      <c r="F88" s="35" t="s">
        <v>537</v>
      </c>
      <c r="G88" s="36" t="s">
        <v>538</v>
      </c>
      <c r="H88" s="33"/>
      <c r="I88" s="33"/>
      <c r="J88" s="33"/>
      <c r="K88" s="33"/>
      <c r="L88" s="33"/>
      <c r="M88" s="33"/>
      <c r="N88" s="33"/>
      <c r="O88" s="33"/>
      <c r="P88" s="33"/>
      <c r="Q88" s="33"/>
      <c r="R88" s="33"/>
      <c r="S88" s="33"/>
      <c r="T88" s="33"/>
      <c r="U88" s="33"/>
    </row>
    <row r="89">
      <c r="A89" s="32" t="s">
        <v>27</v>
      </c>
      <c r="B89" s="32" t="s">
        <v>39</v>
      </c>
      <c r="C89" s="33" t="str">
        <f t="shared" si="1"/>
        <v>No</v>
      </c>
      <c r="D89" s="34"/>
      <c r="E89" s="35" t="s">
        <v>542</v>
      </c>
      <c r="F89" s="35" t="s">
        <v>543</v>
      </c>
      <c r="G89" s="36" t="s">
        <v>544</v>
      </c>
      <c r="H89" s="33"/>
      <c r="I89" s="33"/>
      <c r="J89" s="33"/>
      <c r="K89" s="33"/>
      <c r="L89" s="33"/>
      <c r="M89" s="33"/>
      <c r="N89" s="33"/>
      <c r="O89" s="33"/>
      <c r="P89" s="33"/>
      <c r="Q89" s="33"/>
      <c r="R89" s="33"/>
      <c r="S89" s="33"/>
      <c r="T89" s="33"/>
      <c r="U89" s="33"/>
    </row>
    <row r="90">
      <c r="A90" s="32" t="s">
        <v>39</v>
      </c>
      <c r="B90" s="32" t="s">
        <v>39</v>
      </c>
      <c r="C90" s="33" t="str">
        <f t="shared" si="1"/>
        <v>Yes</v>
      </c>
      <c r="D90" s="34"/>
      <c r="E90" s="35" t="s">
        <v>548</v>
      </c>
      <c r="F90" s="35" t="s">
        <v>549</v>
      </c>
      <c r="G90" s="36" t="s">
        <v>550</v>
      </c>
      <c r="H90" s="33"/>
      <c r="I90" s="33"/>
      <c r="J90" s="33"/>
      <c r="K90" s="33"/>
      <c r="L90" s="33"/>
      <c r="M90" s="33"/>
      <c r="N90" s="33"/>
      <c r="O90" s="33"/>
      <c r="P90" s="33"/>
      <c r="Q90" s="33"/>
      <c r="R90" s="33"/>
      <c r="S90" s="33"/>
      <c r="T90" s="33"/>
      <c r="U90" s="33"/>
    </row>
    <row r="91">
      <c r="A91" s="32" t="s">
        <v>27</v>
      </c>
      <c r="B91" s="32" t="s">
        <v>27</v>
      </c>
      <c r="C91" s="33" t="str">
        <f t="shared" si="1"/>
        <v>No</v>
      </c>
      <c r="D91" s="34"/>
      <c r="E91" s="35" t="s">
        <v>554</v>
      </c>
      <c r="F91" s="35" t="s">
        <v>555</v>
      </c>
      <c r="G91" s="36" t="s">
        <v>556</v>
      </c>
      <c r="H91" s="33"/>
      <c r="I91" s="33"/>
      <c r="J91" s="33"/>
      <c r="K91" s="33"/>
      <c r="L91" s="33"/>
      <c r="M91" s="33"/>
      <c r="N91" s="33"/>
      <c r="O91" s="33"/>
      <c r="P91" s="33"/>
      <c r="Q91" s="33"/>
      <c r="R91" s="33"/>
      <c r="S91" s="33"/>
      <c r="T91" s="33"/>
      <c r="U91" s="33"/>
    </row>
    <row r="92">
      <c r="A92" s="32" t="s">
        <v>27</v>
      </c>
      <c r="B92" s="32" t="s">
        <v>27</v>
      </c>
      <c r="C92" s="33" t="str">
        <f t="shared" si="1"/>
        <v>No</v>
      </c>
      <c r="D92" s="34"/>
      <c r="E92" s="35" t="s">
        <v>560</v>
      </c>
      <c r="F92" s="35" t="s">
        <v>561</v>
      </c>
      <c r="G92" s="36" t="s">
        <v>562</v>
      </c>
      <c r="H92" s="33"/>
      <c r="I92" s="33"/>
      <c r="J92" s="33"/>
      <c r="K92" s="33"/>
      <c r="L92" s="33"/>
      <c r="M92" s="33"/>
      <c r="N92" s="33"/>
      <c r="O92" s="33"/>
      <c r="P92" s="33"/>
      <c r="Q92" s="33"/>
      <c r="R92" s="33"/>
      <c r="S92" s="33"/>
      <c r="T92" s="33"/>
      <c r="U92" s="33"/>
    </row>
    <row r="93">
      <c r="A93" s="32" t="s">
        <v>39</v>
      </c>
      <c r="B93" s="32" t="s">
        <v>27</v>
      </c>
      <c r="C93" s="33" t="str">
        <f t="shared" si="1"/>
        <v>No</v>
      </c>
      <c r="D93" s="34"/>
      <c r="E93" s="35" t="s">
        <v>566</v>
      </c>
      <c r="F93" s="35" t="s">
        <v>567</v>
      </c>
      <c r="G93" s="36" t="s">
        <v>568</v>
      </c>
      <c r="H93" s="33"/>
      <c r="I93" s="33"/>
      <c r="J93" s="33"/>
      <c r="K93" s="33"/>
      <c r="L93" s="33"/>
      <c r="M93" s="33"/>
      <c r="N93" s="33"/>
      <c r="O93" s="33"/>
      <c r="P93" s="33"/>
      <c r="Q93" s="33"/>
      <c r="R93" s="33"/>
      <c r="S93" s="33"/>
      <c r="T93" s="33"/>
      <c r="U93" s="33"/>
    </row>
    <row r="94">
      <c r="A94" s="32" t="s">
        <v>39</v>
      </c>
      <c r="B94" s="32" t="s">
        <v>39</v>
      </c>
      <c r="C94" s="33" t="str">
        <f t="shared" si="1"/>
        <v>Yes</v>
      </c>
      <c r="D94" s="34"/>
      <c r="E94" s="35" t="s">
        <v>572</v>
      </c>
      <c r="F94" s="35" t="s">
        <v>573</v>
      </c>
      <c r="G94" s="36" t="s">
        <v>574</v>
      </c>
      <c r="H94" s="33"/>
      <c r="I94" s="33"/>
      <c r="J94" s="33"/>
      <c r="K94" s="33"/>
      <c r="L94" s="33"/>
      <c r="M94" s="33"/>
      <c r="N94" s="33"/>
      <c r="O94" s="33"/>
      <c r="P94" s="33"/>
      <c r="Q94" s="33"/>
      <c r="R94" s="33"/>
      <c r="S94" s="33"/>
      <c r="T94" s="33"/>
      <c r="U94" s="33"/>
    </row>
    <row r="95">
      <c r="A95" s="32" t="s">
        <v>27</v>
      </c>
      <c r="B95" s="32" t="s">
        <v>27</v>
      </c>
      <c r="C95" s="33" t="str">
        <f t="shared" si="1"/>
        <v>No</v>
      </c>
      <c r="D95" s="34"/>
      <c r="E95" s="35" t="s">
        <v>578</v>
      </c>
      <c r="F95" s="35" t="s">
        <v>579</v>
      </c>
      <c r="G95" s="36" t="s">
        <v>580</v>
      </c>
      <c r="H95" s="33"/>
      <c r="I95" s="33"/>
      <c r="J95" s="33"/>
      <c r="K95" s="33"/>
      <c r="L95" s="33"/>
      <c r="M95" s="33"/>
      <c r="N95" s="33"/>
      <c r="O95" s="33"/>
      <c r="P95" s="33"/>
      <c r="Q95" s="33"/>
      <c r="R95" s="33"/>
      <c r="S95" s="33"/>
      <c r="T95" s="33"/>
      <c r="U95" s="33"/>
    </row>
    <row r="96">
      <c r="A96" s="32" t="s">
        <v>27</v>
      </c>
      <c r="B96" s="32" t="s">
        <v>39</v>
      </c>
      <c r="C96" s="33" t="str">
        <f t="shared" si="1"/>
        <v>No</v>
      </c>
      <c r="D96" s="34"/>
      <c r="E96" s="35" t="s">
        <v>584</v>
      </c>
      <c r="F96" s="35" t="s">
        <v>585</v>
      </c>
      <c r="G96" s="36" t="s">
        <v>586</v>
      </c>
      <c r="H96" s="33"/>
      <c r="I96" s="33"/>
      <c r="J96" s="33"/>
      <c r="K96" s="33"/>
      <c r="L96" s="33"/>
      <c r="M96" s="33"/>
      <c r="N96" s="33"/>
      <c r="O96" s="33"/>
      <c r="P96" s="33"/>
      <c r="Q96" s="33"/>
      <c r="R96" s="33"/>
      <c r="S96" s="33"/>
      <c r="T96" s="33"/>
      <c r="U96" s="33"/>
    </row>
    <row r="97">
      <c r="A97" s="32" t="s">
        <v>39</v>
      </c>
      <c r="B97" s="32" t="s">
        <v>39</v>
      </c>
      <c r="C97" s="33" t="str">
        <f t="shared" si="1"/>
        <v>Yes</v>
      </c>
      <c r="D97" s="34"/>
      <c r="E97" s="35" t="s">
        <v>590</v>
      </c>
      <c r="F97" s="35" t="s">
        <v>591</v>
      </c>
      <c r="G97" s="36" t="s">
        <v>592</v>
      </c>
      <c r="H97" s="33"/>
      <c r="I97" s="33"/>
      <c r="J97" s="33"/>
      <c r="K97" s="33"/>
      <c r="L97" s="33"/>
      <c r="M97" s="33"/>
      <c r="N97" s="33"/>
      <c r="O97" s="33"/>
      <c r="P97" s="33"/>
      <c r="Q97" s="33"/>
      <c r="R97" s="33"/>
      <c r="S97" s="33"/>
      <c r="T97" s="33"/>
      <c r="U97" s="33"/>
    </row>
    <row r="98">
      <c r="A98" s="32" t="s">
        <v>39</v>
      </c>
      <c r="B98" s="32" t="s">
        <v>39</v>
      </c>
      <c r="C98" s="33" t="str">
        <f t="shared" si="1"/>
        <v>Yes</v>
      </c>
      <c r="D98" s="34"/>
      <c r="E98" s="35" t="s">
        <v>596</v>
      </c>
      <c r="F98" s="35" t="s">
        <v>597</v>
      </c>
      <c r="G98" s="36" t="s">
        <v>598</v>
      </c>
      <c r="H98" s="33"/>
      <c r="I98" s="33"/>
      <c r="J98" s="33"/>
      <c r="K98" s="33"/>
      <c r="L98" s="33"/>
      <c r="M98" s="33"/>
      <c r="N98" s="33"/>
      <c r="O98" s="33"/>
      <c r="P98" s="33"/>
      <c r="Q98" s="33"/>
      <c r="R98" s="33"/>
      <c r="S98" s="33"/>
      <c r="T98" s="33"/>
      <c r="U98" s="33"/>
    </row>
    <row r="99">
      <c r="A99" s="32" t="s">
        <v>39</v>
      </c>
      <c r="B99" s="32" t="s">
        <v>27</v>
      </c>
      <c r="C99" s="33" t="str">
        <f t="shared" si="1"/>
        <v>No</v>
      </c>
      <c r="D99" s="34"/>
      <c r="E99" s="35" t="s">
        <v>602</v>
      </c>
      <c r="F99" s="35" t="s">
        <v>603</v>
      </c>
      <c r="G99" s="36" t="s">
        <v>604</v>
      </c>
      <c r="H99" s="33"/>
      <c r="I99" s="33"/>
      <c r="J99" s="33"/>
      <c r="K99" s="33"/>
      <c r="L99" s="33"/>
      <c r="M99" s="33"/>
      <c r="N99" s="33"/>
      <c r="O99" s="33"/>
      <c r="P99" s="33"/>
      <c r="Q99" s="33"/>
      <c r="R99" s="33"/>
      <c r="S99" s="33"/>
      <c r="T99" s="33"/>
      <c r="U99" s="33"/>
    </row>
    <row r="100">
      <c r="A100" s="32" t="s">
        <v>27</v>
      </c>
      <c r="B100" s="32" t="s">
        <v>27</v>
      </c>
      <c r="C100" s="33" t="str">
        <f t="shared" si="1"/>
        <v>No</v>
      </c>
      <c r="D100" s="34"/>
      <c r="E100" s="35" t="s">
        <v>608</v>
      </c>
      <c r="F100" s="35" t="s">
        <v>609</v>
      </c>
      <c r="G100" s="36" t="s">
        <v>610</v>
      </c>
      <c r="H100" s="33"/>
      <c r="I100" s="33"/>
      <c r="J100" s="33"/>
      <c r="K100" s="33"/>
      <c r="L100" s="33"/>
      <c r="M100" s="33"/>
      <c r="N100" s="33"/>
      <c r="O100" s="33"/>
      <c r="P100" s="33"/>
      <c r="Q100" s="33"/>
      <c r="R100" s="33"/>
      <c r="S100" s="33"/>
      <c r="T100" s="33"/>
      <c r="U100" s="33"/>
    </row>
    <row r="101">
      <c r="A101" s="32" t="s">
        <v>27</v>
      </c>
      <c r="B101" s="32" t="s">
        <v>27</v>
      </c>
      <c r="C101" s="33" t="str">
        <f t="shared" si="1"/>
        <v>No</v>
      </c>
      <c r="D101" s="34"/>
      <c r="E101" s="35" t="s">
        <v>614</v>
      </c>
      <c r="F101" s="35" t="s">
        <v>615</v>
      </c>
      <c r="G101" s="36" t="s">
        <v>616</v>
      </c>
      <c r="H101" s="33"/>
      <c r="I101" s="33"/>
      <c r="J101" s="33"/>
      <c r="K101" s="33"/>
      <c r="L101" s="33"/>
      <c r="M101" s="33"/>
      <c r="N101" s="33"/>
      <c r="O101" s="33"/>
      <c r="P101" s="33"/>
      <c r="Q101" s="33"/>
      <c r="R101" s="33"/>
      <c r="S101" s="33"/>
      <c r="T101" s="33"/>
      <c r="U101" s="33"/>
    </row>
    <row r="102">
      <c r="A102" s="32" t="s">
        <v>27</v>
      </c>
      <c r="B102" s="32" t="s">
        <v>27</v>
      </c>
      <c r="C102" s="33" t="str">
        <f t="shared" si="1"/>
        <v>No</v>
      </c>
      <c r="D102" s="34"/>
      <c r="E102" s="35" t="s">
        <v>620</v>
      </c>
      <c r="F102" s="35" t="s">
        <v>621</v>
      </c>
      <c r="G102" s="36" t="s">
        <v>622</v>
      </c>
      <c r="H102" s="33"/>
      <c r="I102" s="33"/>
      <c r="J102" s="33"/>
      <c r="K102" s="33"/>
      <c r="L102" s="33"/>
      <c r="M102" s="33"/>
      <c r="N102" s="33"/>
      <c r="O102" s="33"/>
      <c r="P102" s="33"/>
      <c r="Q102" s="33"/>
      <c r="R102" s="33"/>
      <c r="S102" s="33"/>
      <c r="T102" s="33"/>
      <c r="U102" s="33"/>
    </row>
    <row r="103">
      <c r="A103" s="32" t="s">
        <v>39</v>
      </c>
      <c r="B103" s="32" t="s">
        <v>39</v>
      </c>
      <c r="C103" s="33" t="str">
        <f t="shared" si="1"/>
        <v>Yes</v>
      </c>
      <c r="D103" s="34"/>
      <c r="E103" s="35" t="s">
        <v>626</v>
      </c>
      <c r="F103" s="35" t="s">
        <v>627</v>
      </c>
      <c r="G103" s="36" t="s">
        <v>628</v>
      </c>
      <c r="H103" s="33"/>
      <c r="I103" s="33"/>
      <c r="J103" s="33"/>
      <c r="K103" s="33"/>
      <c r="L103" s="33"/>
      <c r="M103" s="33"/>
      <c r="N103" s="33"/>
      <c r="O103" s="33"/>
      <c r="P103" s="33"/>
      <c r="Q103" s="33"/>
      <c r="R103" s="33"/>
      <c r="S103" s="33"/>
      <c r="T103" s="33"/>
      <c r="U103" s="33"/>
    </row>
    <row r="104">
      <c r="A104" s="32" t="s">
        <v>39</v>
      </c>
      <c r="B104" s="32" t="s">
        <v>39</v>
      </c>
      <c r="C104" s="33" t="str">
        <f t="shared" si="1"/>
        <v>Yes</v>
      </c>
      <c r="D104" s="34"/>
      <c r="E104" s="35" t="s">
        <v>632</v>
      </c>
      <c r="F104" s="35" t="s">
        <v>633</v>
      </c>
      <c r="G104" s="36" t="s">
        <v>634</v>
      </c>
      <c r="H104" s="33"/>
      <c r="I104" s="33"/>
      <c r="J104" s="33"/>
      <c r="K104" s="33"/>
      <c r="L104" s="33"/>
      <c r="M104" s="33"/>
      <c r="N104" s="33"/>
      <c r="O104" s="33"/>
      <c r="P104" s="33"/>
      <c r="Q104" s="33"/>
      <c r="R104" s="33"/>
      <c r="S104" s="33"/>
      <c r="T104" s="33"/>
      <c r="U104" s="33"/>
    </row>
    <row r="105">
      <c r="A105" s="32" t="s">
        <v>27</v>
      </c>
      <c r="B105" s="32" t="s">
        <v>27</v>
      </c>
      <c r="C105" s="33" t="str">
        <f t="shared" si="1"/>
        <v>No</v>
      </c>
      <c r="D105" s="34"/>
      <c r="E105" s="35" t="s">
        <v>638</v>
      </c>
      <c r="F105" s="35" t="s">
        <v>639</v>
      </c>
      <c r="G105" s="36" t="s">
        <v>640</v>
      </c>
      <c r="H105" s="33"/>
      <c r="I105" s="33"/>
      <c r="J105" s="33"/>
      <c r="K105" s="33"/>
      <c r="L105" s="33"/>
      <c r="M105" s="33"/>
      <c r="N105" s="33"/>
      <c r="O105" s="33"/>
      <c r="P105" s="33"/>
      <c r="Q105" s="33"/>
      <c r="R105" s="33"/>
      <c r="S105" s="33"/>
      <c r="T105" s="33"/>
      <c r="U105" s="33"/>
    </row>
    <row r="106">
      <c r="A106" s="32" t="s">
        <v>39</v>
      </c>
      <c r="B106" s="32" t="s">
        <v>39</v>
      </c>
      <c r="C106" s="33" t="str">
        <f t="shared" si="1"/>
        <v>Yes</v>
      </c>
      <c r="D106" s="34"/>
      <c r="E106" s="35" t="s">
        <v>643</v>
      </c>
      <c r="F106" s="35" t="s">
        <v>644</v>
      </c>
      <c r="G106" s="36" t="s">
        <v>645</v>
      </c>
      <c r="H106" s="33"/>
      <c r="I106" s="33"/>
      <c r="J106" s="33"/>
      <c r="K106" s="33"/>
      <c r="L106" s="33"/>
      <c r="M106" s="33"/>
      <c r="N106" s="33"/>
      <c r="O106" s="33"/>
      <c r="P106" s="33"/>
      <c r="Q106" s="33"/>
      <c r="R106" s="33"/>
      <c r="S106" s="33"/>
      <c r="T106" s="33"/>
      <c r="U106" s="33"/>
    </row>
    <row r="107">
      <c r="A107" s="32" t="s">
        <v>39</v>
      </c>
      <c r="B107" s="32" t="s">
        <v>39</v>
      </c>
      <c r="C107" s="33" t="str">
        <f t="shared" si="1"/>
        <v>Yes</v>
      </c>
      <c r="D107" s="34"/>
      <c r="E107" s="35" t="s">
        <v>649</v>
      </c>
      <c r="F107" s="35" t="s">
        <v>650</v>
      </c>
      <c r="G107" s="36" t="s">
        <v>651</v>
      </c>
      <c r="H107" s="33"/>
      <c r="I107" s="33"/>
      <c r="J107" s="33"/>
      <c r="K107" s="33"/>
      <c r="L107" s="33"/>
      <c r="M107" s="33"/>
      <c r="N107" s="33"/>
      <c r="O107" s="33"/>
      <c r="P107" s="33"/>
      <c r="Q107" s="33"/>
      <c r="R107" s="33"/>
      <c r="S107" s="33"/>
      <c r="T107" s="33"/>
      <c r="U107" s="33"/>
    </row>
    <row r="108">
      <c r="A108" s="32" t="s">
        <v>39</v>
      </c>
      <c r="B108" s="32" t="s">
        <v>39</v>
      </c>
      <c r="C108" s="33" t="str">
        <f t="shared" si="1"/>
        <v>Yes</v>
      </c>
      <c r="D108" s="34"/>
      <c r="E108" s="35" t="s">
        <v>655</v>
      </c>
      <c r="F108" s="35" t="s">
        <v>656</v>
      </c>
      <c r="G108" s="36" t="s">
        <v>657</v>
      </c>
      <c r="H108" s="33"/>
      <c r="I108" s="33"/>
      <c r="J108" s="33"/>
      <c r="K108" s="33"/>
      <c r="L108" s="33"/>
      <c r="M108" s="33"/>
      <c r="N108" s="33"/>
      <c r="O108" s="33"/>
      <c r="P108" s="33"/>
      <c r="Q108" s="33"/>
      <c r="R108" s="33"/>
      <c r="S108" s="33"/>
      <c r="T108" s="33"/>
      <c r="U108" s="33"/>
    </row>
    <row r="109">
      <c r="A109" s="32" t="s">
        <v>27</v>
      </c>
      <c r="B109" s="32" t="s">
        <v>27</v>
      </c>
      <c r="C109" s="33" t="str">
        <f t="shared" si="1"/>
        <v>No</v>
      </c>
      <c r="D109" s="34"/>
      <c r="E109" s="35" t="s">
        <v>661</v>
      </c>
      <c r="F109" s="35" t="s">
        <v>662</v>
      </c>
      <c r="G109" s="36" t="s">
        <v>663</v>
      </c>
      <c r="H109" s="33"/>
      <c r="I109" s="33"/>
      <c r="J109" s="33"/>
      <c r="K109" s="33"/>
      <c r="L109" s="33"/>
      <c r="M109" s="33"/>
      <c r="N109" s="33"/>
      <c r="O109" s="33"/>
      <c r="P109" s="33"/>
      <c r="Q109" s="33"/>
      <c r="R109" s="33"/>
      <c r="S109" s="33"/>
      <c r="T109" s="33"/>
      <c r="U109" s="33"/>
    </row>
    <row r="110">
      <c r="A110" s="32" t="s">
        <v>39</v>
      </c>
      <c r="B110" s="32" t="s">
        <v>39</v>
      </c>
      <c r="C110" s="33" t="str">
        <f t="shared" si="1"/>
        <v>Yes</v>
      </c>
      <c r="D110" s="34"/>
      <c r="E110" s="35" t="s">
        <v>667</v>
      </c>
      <c r="F110" s="35" t="s">
        <v>668</v>
      </c>
      <c r="G110" s="36" t="s">
        <v>669</v>
      </c>
      <c r="H110" s="33"/>
      <c r="I110" s="33"/>
      <c r="J110" s="33"/>
      <c r="K110" s="33"/>
      <c r="L110" s="33"/>
      <c r="M110" s="33"/>
      <c r="N110" s="33"/>
      <c r="O110" s="33"/>
      <c r="P110" s="33"/>
      <c r="Q110" s="33"/>
      <c r="R110" s="33"/>
      <c r="S110" s="33"/>
      <c r="T110" s="33"/>
      <c r="U110" s="33"/>
    </row>
    <row r="111">
      <c r="A111" s="32" t="s">
        <v>39</v>
      </c>
      <c r="B111" s="32" t="s">
        <v>39</v>
      </c>
      <c r="C111" s="33" t="str">
        <f t="shared" si="1"/>
        <v>Yes</v>
      </c>
      <c r="D111" s="34"/>
      <c r="E111" s="35" t="s">
        <v>673</v>
      </c>
      <c r="F111" s="35" t="s">
        <v>674</v>
      </c>
      <c r="G111" s="36" t="s">
        <v>675</v>
      </c>
      <c r="H111" s="33"/>
      <c r="I111" s="33"/>
      <c r="J111" s="33"/>
      <c r="K111" s="33"/>
      <c r="L111" s="33"/>
      <c r="M111" s="33"/>
      <c r="N111" s="33"/>
      <c r="O111" s="33"/>
      <c r="P111" s="33"/>
      <c r="Q111" s="33"/>
      <c r="R111" s="33"/>
      <c r="S111" s="33"/>
      <c r="T111" s="33"/>
      <c r="U111" s="33"/>
    </row>
    <row r="112">
      <c r="A112" s="32" t="s">
        <v>39</v>
      </c>
      <c r="B112" s="32" t="s">
        <v>39</v>
      </c>
      <c r="C112" s="33" t="str">
        <f t="shared" si="1"/>
        <v>Yes</v>
      </c>
      <c r="D112" s="34"/>
      <c r="E112" s="35" t="s">
        <v>679</v>
      </c>
      <c r="F112" s="35" t="s">
        <v>680</v>
      </c>
      <c r="G112" s="36" t="s">
        <v>681</v>
      </c>
      <c r="H112" s="33"/>
      <c r="I112" s="33"/>
      <c r="J112" s="33"/>
      <c r="K112" s="33"/>
      <c r="L112" s="33"/>
      <c r="M112" s="33"/>
      <c r="N112" s="33"/>
      <c r="O112" s="33"/>
      <c r="P112" s="33"/>
      <c r="Q112" s="33"/>
      <c r="R112" s="33"/>
      <c r="S112" s="33"/>
      <c r="T112" s="33"/>
      <c r="U112" s="33"/>
    </row>
    <row r="113">
      <c r="A113" s="32" t="s">
        <v>39</v>
      </c>
      <c r="B113" s="32" t="s">
        <v>39</v>
      </c>
      <c r="C113" s="33" t="str">
        <f t="shared" si="1"/>
        <v>Yes</v>
      </c>
      <c r="D113" s="34"/>
      <c r="E113" s="35" t="s">
        <v>685</v>
      </c>
      <c r="F113" s="35" t="s">
        <v>686</v>
      </c>
      <c r="G113" s="36" t="s">
        <v>687</v>
      </c>
      <c r="H113" s="33"/>
      <c r="I113" s="33"/>
      <c r="J113" s="33"/>
      <c r="K113" s="33"/>
      <c r="L113" s="33"/>
      <c r="M113" s="33"/>
      <c r="N113" s="33"/>
      <c r="O113" s="33"/>
      <c r="P113" s="33"/>
      <c r="Q113" s="33"/>
      <c r="R113" s="33"/>
      <c r="S113" s="33"/>
      <c r="T113" s="33"/>
      <c r="U113" s="33"/>
    </row>
    <row r="114">
      <c r="A114" s="32" t="s">
        <v>39</v>
      </c>
      <c r="B114" s="32" t="s">
        <v>39</v>
      </c>
      <c r="C114" s="33" t="str">
        <f t="shared" si="1"/>
        <v>Yes</v>
      </c>
      <c r="D114" s="34"/>
      <c r="E114" s="35" t="s">
        <v>691</v>
      </c>
      <c r="F114" s="35" t="s">
        <v>692</v>
      </c>
      <c r="G114" s="36" t="s">
        <v>693</v>
      </c>
      <c r="H114" s="33"/>
      <c r="I114" s="33"/>
      <c r="J114" s="33"/>
      <c r="K114" s="33"/>
      <c r="L114" s="33"/>
      <c r="M114" s="33"/>
      <c r="N114" s="33"/>
      <c r="O114" s="33"/>
      <c r="P114" s="33"/>
      <c r="Q114" s="33"/>
      <c r="R114" s="33"/>
      <c r="S114" s="33"/>
      <c r="T114" s="33"/>
      <c r="U114" s="33"/>
    </row>
    <row r="115">
      <c r="A115" s="32" t="s">
        <v>27</v>
      </c>
      <c r="B115" s="32" t="s">
        <v>39</v>
      </c>
      <c r="C115" s="33" t="str">
        <f t="shared" si="1"/>
        <v>No</v>
      </c>
      <c r="D115" s="34"/>
      <c r="E115" s="35" t="s">
        <v>697</v>
      </c>
      <c r="F115" s="35" t="s">
        <v>698</v>
      </c>
      <c r="G115" s="36" t="s">
        <v>699</v>
      </c>
      <c r="H115" s="33"/>
      <c r="I115" s="33"/>
      <c r="J115" s="33"/>
      <c r="K115" s="33"/>
      <c r="L115" s="33"/>
      <c r="M115" s="33"/>
      <c r="N115" s="33"/>
      <c r="O115" s="33"/>
      <c r="P115" s="33"/>
      <c r="Q115" s="33"/>
      <c r="R115" s="33"/>
      <c r="S115" s="33"/>
      <c r="T115" s="33"/>
      <c r="U115" s="33"/>
    </row>
    <row r="116">
      <c r="A116" s="32" t="s">
        <v>27</v>
      </c>
      <c r="B116" s="32" t="s">
        <v>27</v>
      </c>
      <c r="C116" s="33" t="str">
        <f t="shared" si="1"/>
        <v>No</v>
      </c>
      <c r="D116" s="34"/>
      <c r="E116" s="35" t="s">
        <v>703</v>
      </c>
      <c r="F116" s="35" t="s">
        <v>704</v>
      </c>
      <c r="G116" s="36" t="s">
        <v>705</v>
      </c>
      <c r="H116" s="33"/>
      <c r="I116" s="33"/>
      <c r="J116" s="33"/>
      <c r="K116" s="33"/>
      <c r="L116" s="33"/>
      <c r="M116" s="33"/>
      <c r="N116" s="33"/>
      <c r="O116" s="33"/>
      <c r="P116" s="33"/>
      <c r="Q116" s="33"/>
      <c r="R116" s="33"/>
      <c r="S116" s="33"/>
      <c r="T116" s="33"/>
      <c r="U116" s="33"/>
    </row>
    <row r="117">
      <c r="A117" s="32" t="s">
        <v>27</v>
      </c>
      <c r="B117" s="32" t="s">
        <v>27</v>
      </c>
      <c r="C117" s="33" t="str">
        <f t="shared" si="1"/>
        <v>No</v>
      </c>
      <c r="D117" s="34"/>
      <c r="E117" s="35" t="s">
        <v>709</v>
      </c>
      <c r="F117" s="35" t="s">
        <v>710</v>
      </c>
      <c r="G117" s="36" t="s">
        <v>711</v>
      </c>
      <c r="H117" s="33"/>
      <c r="I117" s="33"/>
      <c r="J117" s="33"/>
      <c r="K117" s="33"/>
      <c r="L117" s="33"/>
      <c r="M117" s="33"/>
      <c r="N117" s="33"/>
      <c r="O117" s="33"/>
      <c r="P117" s="33"/>
      <c r="Q117" s="33"/>
      <c r="R117" s="33"/>
      <c r="S117" s="33"/>
      <c r="T117" s="33"/>
      <c r="U117" s="33"/>
    </row>
    <row r="118">
      <c r="A118" s="32" t="s">
        <v>39</v>
      </c>
      <c r="B118" s="32" t="s">
        <v>39</v>
      </c>
      <c r="C118" s="33" t="str">
        <f t="shared" si="1"/>
        <v>Yes</v>
      </c>
      <c r="D118" s="34"/>
      <c r="E118" s="35" t="s">
        <v>715</v>
      </c>
      <c r="F118" s="35" t="s">
        <v>716</v>
      </c>
      <c r="G118" s="36" t="s">
        <v>717</v>
      </c>
      <c r="H118" s="33"/>
      <c r="I118" s="33"/>
      <c r="J118" s="33"/>
      <c r="K118" s="33"/>
      <c r="L118" s="33"/>
      <c r="M118" s="33"/>
      <c r="N118" s="33"/>
      <c r="O118" s="33"/>
      <c r="P118" s="33"/>
      <c r="Q118" s="33"/>
      <c r="R118" s="33"/>
      <c r="S118" s="33"/>
      <c r="T118" s="33"/>
      <c r="U118" s="33"/>
    </row>
    <row r="119">
      <c r="A119" s="32" t="s">
        <v>39</v>
      </c>
      <c r="B119" s="32" t="s">
        <v>39</v>
      </c>
      <c r="C119" s="33" t="str">
        <f t="shared" si="1"/>
        <v>Yes</v>
      </c>
      <c r="D119" s="34"/>
      <c r="E119" s="35" t="s">
        <v>721</v>
      </c>
      <c r="F119" s="35" t="s">
        <v>722</v>
      </c>
      <c r="G119" s="36" t="s">
        <v>723</v>
      </c>
      <c r="H119" s="33"/>
      <c r="I119" s="33"/>
      <c r="J119" s="33"/>
      <c r="K119" s="33"/>
      <c r="L119" s="33"/>
      <c r="M119" s="33"/>
      <c r="N119" s="33"/>
      <c r="O119" s="33"/>
      <c r="P119" s="33"/>
      <c r="Q119" s="33"/>
      <c r="R119" s="33"/>
      <c r="S119" s="33"/>
      <c r="T119" s="33"/>
      <c r="U119" s="33"/>
    </row>
    <row r="120">
      <c r="A120" s="32" t="s">
        <v>39</v>
      </c>
      <c r="B120" s="32" t="s">
        <v>39</v>
      </c>
      <c r="C120" s="33" t="str">
        <f t="shared" si="1"/>
        <v>Yes</v>
      </c>
      <c r="D120" s="37" t="s">
        <v>892</v>
      </c>
      <c r="E120" s="35" t="s">
        <v>727</v>
      </c>
      <c r="F120" s="35" t="s">
        <v>728</v>
      </c>
      <c r="G120" s="36" t="s">
        <v>729</v>
      </c>
      <c r="H120" s="33"/>
      <c r="I120" s="33"/>
      <c r="J120" s="33"/>
      <c r="K120" s="33"/>
      <c r="L120" s="33"/>
      <c r="M120" s="33"/>
      <c r="N120" s="33"/>
      <c r="O120" s="33"/>
      <c r="P120" s="33"/>
      <c r="Q120" s="33"/>
      <c r="R120" s="33"/>
      <c r="S120" s="33"/>
      <c r="T120" s="33"/>
      <c r="U120" s="33"/>
    </row>
    <row r="121">
      <c r="A121" s="32" t="s">
        <v>27</v>
      </c>
      <c r="B121" s="32" t="s">
        <v>39</v>
      </c>
      <c r="C121" s="33" t="str">
        <f t="shared" si="1"/>
        <v>No</v>
      </c>
      <c r="D121" s="34"/>
      <c r="E121" s="35" t="s">
        <v>733</v>
      </c>
      <c r="F121" s="35" t="s">
        <v>734</v>
      </c>
      <c r="G121" s="36" t="s">
        <v>735</v>
      </c>
      <c r="H121" s="33"/>
      <c r="I121" s="33"/>
      <c r="J121" s="33"/>
      <c r="K121" s="33"/>
      <c r="L121" s="33"/>
      <c r="M121" s="33"/>
      <c r="N121" s="33"/>
      <c r="O121" s="33"/>
      <c r="P121" s="33"/>
      <c r="Q121" s="33"/>
      <c r="R121" s="33"/>
      <c r="S121" s="33"/>
      <c r="T121" s="33"/>
      <c r="U121" s="33"/>
    </row>
    <row r="122">
      <c r="A122" s="32" t="s">
        <v>27</v>
      </c>
      <c r="B122" s="32" t="s">
        <v>27</v>
      </c>
      <c r="C122" s="33" t="str">
        <f t="shared" si="1"/>
        <v>No</v>
      </c>
      <c r="D122" s="34"/>
      <c r="E122" s="35" t="s">
        <v>739</v>
      </c>
      <c r="F122" s="35" t="s">
        <v>740</v>
      </c>
      <c r="G122" s="36" t="s">
        <v>741</v>
      </c>
      <c r="H122" s="33"/>
      <c r="I122" s="33"/>
      <c r="J122" s="33"/>
      <c r="K122" s="33"/>
      <c r="L122" s="33"/>
      <c r="M122" s="33"/>
      <c r="N122" s="33"/>
      <c r="O122" s="33"/>
      <c r="P122" s="33"/>
      <c r="Q122" s="33"/>
      <c r="R122" s="33"/>
      <c r="S122" s="33"/>
      <c r="T122" s="33"/>
      <c r="U122" s="33"/>
    </row>
    <row r="123">
      <c r="A123" s="32" t="s">
        <v>39</v>
      </c>
      <c r="B123" s="32" t="s">
        <v>27</v>
      </c>
      <c r="C123" s="33" t="str">
        <f t="shared" si="1"/>
        <v>No</v>
      </c>
      <c r="D123" s="34"/>
      <c r="E123" s="35" t="s">
        <v>745</v>
      </c>
      <c r="F123" s="35" t="s">
        <v>746</v>
      </c>
      <c r="G123" s="36" t="s">
        <v>747</v>
      </c>
      <c r="H123" s="33"/>
      <c r="I123" s="33"/>
      <c r="J123" s="33"/>
      <c r="K123" s="33"/>
      <c r="L123" s="33"/>
      <c r="M123" s="33"/>
      <c r="N123" s="33"/>
      <c r="O123" s="33"/>
      <c r="P123" s="33"/>
      <c r="Q123" s="33"/>
      <c r="R123" s="33"/>
      <c r="S123" s="33"/>
      <c r="T123" s="33"/>
      <c r="U123" s="33"/>
    </row>
    <row r="124">
      <c r="A124" s="32" t="s">
        <v>27</v>
      </c>
      <c r="B124" s="32" t="s">
        <v>27</v>
      </c>
      <c r="C124" s="33" t="str">
        <f t="shared" si="1"/>
        <v>No</v>
      </c>
      <c r="D124" s="34"/>
      <c r="E124" s="35" t="s">
        <v>751</v>
      </c>
      <c r="F124" s="35" t="s">
        <v>752</v>
      </c>
      <c r="G124" s="36" t="s">
        <v>753</v>
      </c>
      <c r="H124" s="33"/>
      <c r="I124" s="33"/>
      <c r="J124" s="33"/>
      <c r="K124" s="33"/>
      <c r="L124" s="33"/>
      <c r="M124" s="33"/>
      <c r="N124" s="33"/>
      <c r="O124" s="33"/>
      <c r="P124" s="33"/>
      <c r="Q124" s="33"/>
      <c r="R124" s="33"/>
      <c r="S124" s="33"/>
      <c r="T124" s="33"/>
      <c r="U124" s="33"/>
    </row>
    <row r="125">
      <c r="A125" s="32" t="s">
        <v>27</v>
      </c>
      <c r="B125" s="32" t="s">
        <v>27</v>
      </c>
      <c r="C125" s="33" t="str">
        <f t="shared" si="1"/>
        <v>No</v>
      </c>
      <c r="D125" s="34"/>
      <c r="E125" s="35" t="s">
        <v>756</v>
      </c>
      <c r="F125" s="35" t="s">
        <v>757</v>
      </c>
      <c r="G125" s="36" t="s">
        <v>758</v>
      </c>
      <c r="H125" s="33"/>
      <c r="I125" s="33"/>
      <c r="J125" s="33"/>
      <c r="K125" s="33"/>
      <c r="L125" s="33"/>
      <c r="M125" s="33"/>
      <c r="N125" s="33"/>
      <c r="O125" s="33"/>
      <c r="P125" s="33"/>
      <c r="Q125" s="33"/>
      <c r="R125" s="33"/>
      <c r="S125" s="33"/>
      <c r="T125" s="33"/>
      <c r="U125" s="33"/>
    </row>
    <row r="126">
      <c r="A126" s="32" t="s">
        <v>27</v>
      </c>
      <c r="B126" s="32" t="s">
        <v>27</v>
      </c>
      <c r="C126" s="33" t="str">
        <f t="shared" si="1"/>
        <v>No</v>
      </c>
      <c r="D126" s="34"/>
      <c r="E126" s="35" t="s">
        <v>762</v>
      </c>
      <c r="F126" s="35" t="s">
        <v>763</v>
      </c>
      <c r="G126" s="36" t="s">
        <v>764</v>
      </c>
      <c r="H126" s="33"/>
      <c r="I126" s="33"/>
      <c r="J126" s="33"/>
      <c r="K126" s="33"/>
      <c r="L126" s="33"/>
      <c r="M126" s="33"/>
      <c r="N126" s="33"/>
      <c r="O126" s="33"/>
      <c r="P126" s="33"/>
      <c r="Q126" s="33"/>
      <c r="R126" s="33"/>
      <c r="S126" s="33"/>
      <c r="T126" s="33"/>
      <c r="U126" s="33"/>
    </row>
    <row r="127">
      <c r="A127" s="32" t="s">
        <v>39</v>
      </c>
      <c r="B127" s="32" t="s">
        <v>39</v>
      </c>
      <c r="C127" s="33" t="str">
        <f t="shared" si="1"/>
        <v>Yes</v>
      </c>
      <c r="D127" s="34"/>
      <c r="E127" s="35" t="s">
        <v>768</v>
      </c>
      <c r="F127" s="35" t="s">
        <v>769</v>
      </c>
      <c r="G127" s="36" t="s">
        <v>770</v>
      </c>
      <c r="H127" s="33"/>
      <c r="I127" s="33"/>
      <c r="J127" s="33"/>
      <c r="K127" s="33"/>
      <c r="L127" s="33"/>
      <c r="M127" s="33"/>
      <c r="N127" s="33"/>
      <c r="O127" s="33"/>
      <c r="P127" s="33"/>
      <c r="Q127" s="33"/>
      <c r="R127" s="33"/>
      <c r="S127" s="33"/>
      <c r="T127" s="33"/>
      <c r="U127" s="33"/>
    </row>
    <row r="128">
      <c r="A128" s="32" t="s">
        <v>39</v>
      </c>
      <c r="B128" s="32" t="s">
        <v>39</v>
      </c>
      <c r="C128" s="33" t="str">
        <f t="shared" si="1"/>
        <v>Yes</v>
      </c>
      <c r="D128" s="34"/>
      <c r="E128" s="35" t="s">
        <v>774</v>
      </c>
      <c r="F128" s="35" t="s">
        <v>775</v>
      </c>
      <c r="G128" s="36" t="s">
        <v>776</v>
      </c>
      <c r="H128" s="33"/>
      <c r="I128" s="33"/>
      <c r="J128" s="33"/>
      <c r="K128" s="33"/>
      <c r="L128" s="33"/>
      <c r="M128" s="33"/>
      <c r="N128" s="33"/>
      <c r="O128" s="33"/>
      <c r="P128" s="33"/>
      <c r="Q128" s="33"/>
      <c r="R128" s="33"/>
      <c r="S128" s="33"/>
      <c r="T128" s="33"/>
      <c r="U128" s="33"/>
    </row>
    <row r="129">
      <c r="A129" s="32" t="s">
        <v>39</v>
      </c>
      <c r="B129" s="32" t="s">
        <v>39</v>
      </c>
      <c r="C129" s="33" t="str">
        <f t="shared" si="1"/>
        <v>Yes</v>
      </c>
      <c r="D129" s="34"/>
      <c r="E129" s="35" t="s">
        <v>780</v>
      </c>
      <c r="F129" s="35" t="s">
        <v>781</v>
      </c>
      <c r="G129" s="36" t="s">
        <v>782</v>
      </c>
      <c r="H129" s="33"/>
      <c r="I129" s="33"/>
      <c r="J129" s="33"/>
      <c r="K129" s="33"/>
      <c r="L129" s="33"/>
      <c r="M129" s="33"/>
      <c r="N129" s="33"/>
      <c r="O129" s="33"/>
      <c r="P129" s="33"/>
      <c r="Q129" s="33"/>
      <c r="R129" s="33"/>
      <c r="S129" s="33"/>
      <c r="T129" s="33"/>
      <c r="U129" s="33"/>
    </row>
    <row r="130">
      <c r="A130" s="32" t="s">
        <v>39</v>
      </c>
      <c r="B130" s="32" t="s">
        <v>39</v>
      </c>
      <c r="C130" s="33" t="str">
        <f t="shared" si="1"/>
        <v>Yes</v>
      </c>
      <c r="D130" s="37" t="s">
        <v>893</v>
      </c>
      <c r="E130" s="35" t="s">
        <v>786</v>
      </c>
      <c r="F130" s="33"/>
      <c r="G130" s="36" t="s">
        <v>787</v>
      </c>
      <c r="H130" s="33"/>
      <c r="I130" s="33"/>
      <c r="J130" s="33"/>
      <c r="K130" s="33"/>
      <c r="L130" s="33"/>
      <c r="M130" s="33"/>
      <c r="N130" s="33"/>
      <c r="O130" s="33"/>
      <c r="P130" s="33"/>
      <c r="Q130" s="33"/>
      <c r="R130" s="33"/>
      <c r="S130" s="33"/>
      <c r="T130" s="33"/>
      <c r="U130" s="33"/>
    </row>
    <row r="131">
      <c r="A131" s="32" t="s">
        <v>39</v>
      </c>
      <c r="B131" s="32" t="s">
        <v>39</v>
      </c>
      <c r="C131" s="33" t="str">
        <f t="shared" si="1"/>
        <v>Yes</v>
      </c>
      <c r="D131" s="34"/>
      <c r="E131" s="35" t="s">
        <v>791</v>
      </c>
      <c r="F131" s="35" t="s">
        <v>792</v>
      </c>
      <c r="G131" s="36" t="s">
        <v>793</v>
      </c>
      <c r="H131" s="33"/>
      <c r="I131" s="33"/>
      <c r="J131" s="33"/>
      <c r="K131" s="33"/>
      <c r="L131" s="33"/>
      <c r="M131" s="33"/>
      <c r="N131" s="33"/>
      <c r="O131" s="33"/>
      <c r="P131" s="33"/>
      <c r="Q131" s="33"/>
      <c r="R131" s="33"/>
      <c r="S131" s="33"/>
      <c r="T131" s="33"/>
      <c r="U131" s="33"/>
    </row>
    <row r="132">
      <c r="A132" s="32" t="s">
        <v>39</v>
      </c>
      <c r="B132" s="32" t="s">
        <v>39</v>
      </c>
      <c r="C132" s="33" t="str">
        <f t="shared" si="1"/>
        <v>Yes</v>
      </c>
      <c r="D132" s="34"/>
      <c r="E132" s="35" t="s">
        <v>797</v>
      </c>
      <c r="F132" s="35" t="s">
        <v>798</v>
      </c>
      <c r="G132" s="36" t="s">
        <v>799</v>
      </c>
      <c r="H132" s="33"/>
      <c r="I132" s="33"/>
      <c r="J132" s="33"/>
      <c r="K132" s="33"/>
      <c r="L132" s="33"/>
      <c r="M132" s="33"/>
      <c r="N132" s="33"/>
      <c r="O132" s="33"/>
      <c r="P132" s="33"/>
      <c r="Q132" s="33"/>
      <c r="R132" s="33"/>
      <c r="S132" s="33"/>
      <c r="T132" s="33"/>
      <c r="U132" s="33"/>
    </row>
    <row r="133">
      <c r="A133" s="32" t="s">
        <v>27</v>
      </c>
      <c r="B133" s="32" t="s">
        <v>27</v>
      </c>
      <c r="C133" s="33" t="str">
        <f t="shared" si="1"/>
        <v>No</v>
      </c>
      <c r="D133" s="34"/>
      <c r="E133" s="35" t="s">
        <v>803</v>
      </c>
      <c r="F133" s="35" t="s">
        <v>804</v>
      </c>
      <c r="G133" s="36" t="s">
        <v>805</v>
      </c>
      <c r="H133" s="33"/>
      <c r="I133" s="33"/>
      <c r="J133" s="33"/>
      <c r="K133" s="33"/>
      <c r="L133" s="33"/>
      <c r="M133" s="33"/>
      <c r="N133" s="33"/>
      <c r="O133" s="33"/>
      <c r="P133" s="33"/>
      <c r="Q133" s="33"/>
      <c r="R133" s="33"/>
      <c r="S133" s="33"/>
      <c r="T133" s="33"/>
      <c r="U133" s="33"/>
    </row>
    <row r="134">
      <c r="A134" s="32" t="s">
        <v>39</v>
      </c>
      <c r="B134" s="32" t="s">
        <v>39</v>
      </c>
      <c r="C134" s="33" t="str">
        <f t="shared" si="1"/>
        <v>Yes</v>
      </c>
      <c r="D134" s="34"/>
      <c r="E134" s="35" t="s">
        <v>809</v>
      </c>
      <c r="F134" s="35" t="s">
        <v>810</v>
      </c>
      <c r="G134" s="36" t="s">
        <v>811</v>
      </c>
      <c r="H134" s="33"/>
      <c r="I134" s="33"/>
      <c r="J134" s="33"/>
      <c r="K134" s="33"/>
      <c r="L134" s="33"/>
      <c r="M134" s="33"/>
      <c r="N134" s="33"/>
      <c r="O134" s="33"/>
      <c r="P134" s="33"/>
      <c r="Q134" s="33"/>
      <c r="R134" s="33"/>
      <c r="S134" s="33"/>
      <c r="T134" s="33"/>
      <c r="U134" s="33"/>
    </row>
    <row r="135">
      <c r="A135" s="32" t="s">
        <v>27</v>
      </c>
      <c r="B135" s="32" t="s">
        <v>27</v>
      </c>
      <c r="C135" s="33" t="str">
        <f t="shared" si="1"/>
        <v>No</v>
      </c>
      <c r="D135" s="34"/>
      <c r="E135" s="35" t="s">
        <v>815</v>
      </c>
      <c r="F135" s="35" t="s">
        <v>816</v>
      </c>
      <c r="G135" s="36" t="s">
        <v>817</v>
      </c>
      <c r="H135" s="33"/>
      <c r="I135" s="33"/>
      <c r="J135" s="33"/>
      <c r="K135" s="33"/>
      <c r="L135" s="33"/>
      <c r="M135" s="33"/>
      <c r="N135" s="33"/>
      <c r="O135" s="33"/>
      <c r="P135" s="33"/>
      <c r="Q135" s="33"/>
      <c r="R135" s="33"/>
      <c r="S135" s="33"/>
      <c r="T135" s="33"/>
      <c r="U135" s="33"/>
    </row>
    <row r="136">
      <c r="A136" s="32" t="s">
        <v>27</v>
      </c>
      <c r="B136" s="32" t="s">
        <v>39</v>
      </c>
      <c r="C136" s="33" t="str">
        <f t="shared" si="1"/>
        <v>No</v>
      </c>
      <c r="D136" s="37" t="s">
        <v>894</v>
      </c>
      <c r="E136" s="35" t="s">
        <v>821</v>
      </c>
      <c r="F136" s="35" t="s">
        <v>822</v>
      </c>
      <c r="G136" s="36" t="s">
        <v>823</v>
      </c>
      <c r="H136" s="33"/>
      <c r="I136" s="33"/>
      <c r="J136" s="33"/>
      <c r="K136" s="33"/>
      <c r="L136" s="33"/>
      <c r="M136" s="33"/>
      <c r="N136" s="33"/>
      <c r="O136" s="33"/>
      <c r="P136" s="33"/>
      <c r="Q136" s="33"/>
      <c r="R136" s="33"/>
      <c r="S136" s="33"/>
      <c r="T136" s="33"/>
      <c r="U136" s="33"/>
    </row>
    <row r="137">
      <c r="A137" s="32" t="s">
        <v>27</v>
      </c>
      <c r="B137" s="32" t="s">
        <v>39</v>
      </c>
      <c r="C137" s="33" t="str">
        <f t="shared" si="1"/>
        <v>No</v>
      </c>
      <c r="D137" s="34"/>
      <c r="E137" s="35" t="s">
        <v>827</v>
      </c>
      <c r="F137" s="35" t="s">
        <v>828</v>
      </c>
      <c r="G137" s="36" t="s">
        <v>829</v>
      </c>
      <c r="H137" s="33"/>
      <c r="I137" s="33"/>
      <c r="J137" s="33"/>
      <c r="K137" s="33"/>
      <c r="L137" s="33"/>
      <c r="M137" s="33"/>
      <c r="N137" s="33"/>
      <c r="O137" s="33"/>
      <c r="P137" s="33"/>
      <c r="Q137" s="33"/>
      <c r="R137" s="33"/>
      <c r="S137" s="33"/>
      <c r="T137" s="33"/>
      <c r="U137" s="33"/>
    </row>
    <row r="138">
      <c r="A138" s="32" t="s">
        <v>27</v>
      </c>
      <c r="B138" s="32" t="s">
        <v>27</v>
      </c>
      <c r="C138" s="33" t="str">
        <f t="shared" si="1"/>
        <v>No</v>
      </c>
      <c r="D138" s="34"/>
      <c r="E138" s="35" t="s">
        <v>833</v>
      </c>
      <c r="F138" s="35" t="s">
        <v>834</v>
      </c>
      <c r="G138" s="36" t="s">
        <v>835</v>
      </c>
      <c r="H138" s="33"/>
      <c r="I138" s="33"/>
      <c r="J138" s="33"/>
      <c r="K138" s="33"/>
      <c r="L138" s="33"/>
      <c r="M138" s="33"/>
      <c r="N138" s="33"/>
      <c r="O138" s="33"/>
      <c r="P138" s="33"/>
      <c r="Q138" s="33"/>
      <c r="R138" s="33"/>
      <c r="S138" s="33"/>
      <c r="T138" s="33"/>
      <c r="U138" s="33"/>
    </row>
    <row r="139">
      <c r="A139" s="32" t="s">
        <v>39</v>
      </c>
      <c r="B139" s="32" t="s">
        <v>39</v>
      </c>
      <c r="C139" s="33" t="str">
        <f t="shared" si="1"/>
        <v>Yes</v>
      </c>
      <c r="D139" s="34"/>
      <c r="E139" s="35" t="s">
        <v>839</v>
      </c>
      <c r="F139" s="35" t="s">
        <v>840</v>
      </c>
      <c r="G139" s="36" t="s">
        <v>841</v>
      </c>
      <c r="H139" s="33"/>
      <c r="I139" s="33"/>
      <c r="J139" s="33"/>
      <c r="K139" s="33"/>
      <c r="L139" s="33"/>
      <c r="M139" s="33"/>
      <c r="N139" s="33"/>
      <c r="O139" s="33"/>
      <c r="P139" s="33"/>
      <c r="Q139" s="33"/>
      <c r="R139" s="33"/>
      <c r="S139" s="33"/>
      <c r="T139" s="33"/>
      <c r="U139" s="33"/>
    </row>
    <row r="140">
      <c r="A140" s="32" t="s">
        <v>39</v>
      </c>
      <c r="B140" s="32" t="s">
        <v>39</v>
      </c>
      <c r="C140" s="33" t="str">
        <f t="shared" si="1"/>
        <v>Yes</v>
      </c>
      <c r="D140" s="34"/>
      <c r="E140" s="35" t="s">
        <v>845</v>
      </c>
      <c r="F140" s="35" t="s">
        <v>846</v>
      </c>
      <c r="G140" s="36" t="s">
        <v>847</v>
      </c>
      <c r="H140" s="33"/>
      <c r="I140" s="33"/>
      <c r="J140" s="33"/>
      <c r="K140" s="33"/>
      <c r="L140" s="33"/>
      <c r="M140" s="33"/>
      <c r="N140" s="33"/>
      <c r="O140" s="33"/>
      <c r="P140" s="33"/>
      <c r="Q140" s="33"/>
      <c r="R140" s="33"/>
      <c r="S140" s="33"/>
      <c r="T140" s="33"/>
      <c r="U140" s="33"/>
    </row>
    <row r="141">
      <c r="A141" s="32" t="s">
        <v>27</v>
      </c>
      <c r="B141" s="32" t="s">
        <v>27</v>
      </c>
      <c r="C141" s="33" t="str">
        <f t="shared" si="1"/>
        <v>No</v>
      </c>
      <c r="D141" s="34"/>
      <c r="E141" s="35" t="s">
        <v>895</v>
      </c>
      <c r="F141" s="35" t="s">
        <v>852</v>
      </c>
      <c r="G141" s="36" t="s">
        <v>853</v>
      </c>
      <c r="H141" s="33"/>
      <c r="I141" s="33"/>
      <c r="J141" s="33"/>
      <c r="K141" s="33"/>
      <c r="L141" s="33"/>
      <c r="M141" s="33"/>
      <c r="N141" s="33"/>
      <c r="O141" s="33"/>
      <c r="P141" s="33"/>
      <c r="Q141" s="33"/>
      <c r="R141" s="33"/>
      <c r="S141" s="33"/>
      <c r="T141" s="33"/>
      <c r="U141" s="33"/>
    </row>
    <row r="142">
      <c r="A142" s="32" t="s">
        <v>27</v>
      </c>
      <c r="B142" s="32" t="s">
        <v>27</v>
      </c>
      <c r="C142" s="33" t="str">
        <f t="shared" si="1"/>
        <v>No</v>
      </c>
      <c r="D142" s="34"/>
      <c r="E142" s="35" t="s">
        <v>857</v>
      </c>
      <c r="F142" s="35" t="s">
        <v>858</v>
      </c>
      <c r="G142" s="36" t="s">
        <v>859</v>
      </c>
      <c r="H142" s="33"/>
      <c r="I142" s="33"/>
      <c r="J142" s="33"/>
      <c r="K142" s="33"/>
      <c r="L142" s="33"/>
      <c r="M142" s="33"/>
      <c r="N142" s="33"/>
      <c r="O142" s="33"/>
      <c r="P142" s="33"/>
      <c r="Q142" s="33"/>
      <c r="R142" s="33"/>
      <c r="S142" s="33"/>
      <c r="T142" s="33"/>
      <c r="U142" s="33"/>
    </row>
    <row r="143">
      <c r="A143" s="32" t="s">
        <v>39</v>
      </c>
      <c r="B143" s="32" t="s">
        <v>27</v>
      </c>
      <c r="C143" s="33" t="str">
        <f t="shared" si="1"/>
        <v>No</v>
      </c>
      <c r="D143" s="34"/>
      <c r="E143" s="35" t="s">
        <v>862</v>
      </c>
      <c r="F143" s="35" t="s">
        <v>863</v>
      </c>
      <c r="G143" s="36" t="s">
        <v>864</v>
      </c>
      <c r="H143" s="33"/>
      <c r="I143" s="33"/>
      <c r="J143" s="33"/>
      <c r="K143" s="33"/>
      <c r="L143" s="33"/>
      <c r="M143" s="33"/>
      <c r="N143" s="33"/>
      <c r="O143" s="33"/>
      <c r="P143" s="33"/>
      <c r="Q143" s="33"/>
      <c r="R143" s="33"/>
      <c r="S143" s="33"/>
      <c r="T143" s="33"/>
      <c r="U143" s="33"/>
    </row>
    <row r="144">
      <c r="A144" s="32" t="s">
        <v>39</v>
      </c>
      <c r="B144" s="32" t="s">
        <v>39</v>
      </c>
      <c r="C144" s="33" t="str">
        <f t="shared" si="1"/>
        <v>Yes</v>
      </c>
      <c r="D144" s="34"/>
      <c r="E144" s="35" t="s">
        <v>868</v>
      </c>
      <c r="F144" s="35" t="s">
        <v>869</v>
      </c>
      <c r="G144" s="36" t="s">
        <v>870</v>
      </c>
      <c r="H144" s="33"/>
      <c r="I144" s="33"/>
      <c r="J144" s="33"/>
      <c r="K144" s="33"/>
      <c r="L144" s="33"/>
      <c r="M144" s="33"/>
      <c r="N144" s="33"/>
      <c r="O144" s="33"/>
      <c r="P144" s="33"/>
      <c r="Q144" s="33"/>
      <c r="R144" s="33"/>
      <c r="S144" s="33"/>
      <c r="T144" s="33"/>
      <c r="U144" s="33"/>
    </row>
    <row r="145">
      <c r="A145" s="32" t="s">
        <v>27</v>
      </c>
      <c r="B145" s="32" t="s">
        <v>27</v>
      </c>
      <c r="C145" s="33" t="str">
        <f t="shared" si="1"/>
        <v>No</v>
      </c>
      <c r="D145" s="34"/>
      <c r="E145" s="35" t="s">
        <v>874</v>
      </c>
      <c r="F145" s="35" t="s">
        <v>875</v>
      </c>
      <c r="G145" s="36" t="s">
        <v>876</v>
      </c>
      <c r="H145" s="33"/>
      <c r="I145" s="33"/>
      <c r="J145" s="33"/>
      <c r="K145" s="33"/>
      <c r="L145" s="33"/>
      <c r="M145" s="33"/>
      <c r="N145" s="33"/>
      <c r="O145" s="33"/>
      <c r="P145" s="33"/>
      <c r="Q145" s="33"/>
      <c r="R145" s="33"/>
      <c r="S145" s="33"/>
      <c r="T145" s="33"/>
      <c r="U145" s="33"/>
    </row>
    <row r="146">
      <c r="A146" s="33"/>
      <c r="B146" s="33"/>
      <c r="C146" s="33"/>
      <c r="D146" s="34"/>
      <c r="E146" s="33"/>
      <c r="F146" s="33"/>
      <c r="G146" s="34"/>
      <c r="H146" s="33"/>
      <c r="I146" s="33"/>
      <c r="J146" s="33"/>
      <c r="K146" s="33"/>
      <c r="L146" s="33"/>
      <c r="M146" s="33"/>
      <c r="N146" s="33"/>
      <c r="O146" s="33"/>
      <c r="P146" s="33"/>
      <c r="Q146" s="33"/>
      <c r="R146" s="33"/>
      <c r="S146" s="33"/>
      <c r="T146" s="33"/>
      <c r="U146" s="33"/>
    </row>
    <row r="147">
      <c r="A147" s="33"/>
      <c r="B147" s="33"/>
      <c r="C147" s="33"/>
      <c r="D147" s="34"/>
      <c r="E147" s="33"/>
      <c r="F147" s="33"/>
      <c r="G147" s="34"/>
      <c r="H147" s="33"/>
      <c r="I147" s="33"/>
      <c r="J147" s="33"/>
      <c r="K147" s="33"/>
      <c r="L147" s="33"/>
      <c r="M147" s="33"/>
      <c r="N147" s="33"/>
      <c r="O147" s="33"/>
      <c r="P147" s="33"/>
      <c r="Q147" s="33"/>
      <c r="R147" s="33"/>
      <c r="S147" s="33"/>
      <c r="T147" s="33"/>
      <c r="U147" s="33"/>
    </row>
    <row r="148">
      <c r="A148" s="33"/>
      <c r="B148" s="33"/>
      <c r="C148" s="33"/>
      <c r="D148" s="34"/>
      <c r="E148" s="33"/>
      <c r="F148" s="33"/>
      <c r="G148" s="34"/>
      <c r="H148" s="33"/>
      <c r="I148" s="33"/>
      <c r="J148" s="33"/>
      <c r="K148" s="33"/>
      <c r="L148" s="33"/>
      <c r="M148" s="33"/>
      <c r="N148" s="33"/>
      <c r="O148" s="33"/>
      <c r="P148" s="33"/>
      <c r="Q148" s="33"/>
      <c r="R148" s="33"/>
      <c r="S148" s="33"/>
      <c r="T148" s="33"/>
      <c r="U148" s="33"/>
    </row>
    <row r="149">
      <c r="A149" s="33"/>
      <c r="B149" s="33"/>
      <c r="C149" s="33"/>
      <c r="D149" s="34"/>
      <c r="E149" s="33"/>
      <c r="F149" s="33"/>
      <c r="G149" s="34"/>
      <c r="H149" s="33"/>
      <c r="I149" s="33"/>
      <c r="J149" s="33"/>
      <c r="K149" s="33"/>
      <c r="L149" s="33"/>
      <c r="M149" s="33"/>
      <c r="N149" s="33"/>
      <c r="O149" s="33"/>
      <c r="P149" s="33"/>
      <c r="Q149" s="33"/>
      <c r="R149" s="33"/>
      <c r="S149" s="33"/>
      <c r="T149" s="33"/>
      <c r="U149" s="33"/>
    </row>
    <row r="150">
      <c r="A150" s="33"/>
      <c r="B150" s="33"/>
      <c r="C150" s="33"/>
      <c r="D150" s="34"/>
      <c r="E150" s="33"/>
      <c r="F150" s="33"/>
      <c r="G150" s="34"/>
      <c r="H150" s="33"/>
      <c r="I150" s="33"/>
      <c r="J150" s="33"/>
      <c r="K150" s="33"/>
      <c r="L150" s="33"/>
      <c r="M150" s="33"/>
      <c r="N150" s="33"/>
      <c r="O150" s="33"/>
      <c r="P150" s="33"/>
      <c r="Q150" s="33"/>
      <c r="R150" s="33"/>
      <c r="S150" s="33"/>
      <c r="T150" s="33"/>
      <c r="U150" s="33"/>
    </row>
    <row r="151">
      <c r="A151" s="33"/>
      <c r="B151" s="33"/>
      <c r="C151" s="33"/>
      <c r="D151" s="34"/>
      <c r="E151" s="33"/>
      <c r="F151" s="33"/>
      <c r="G151" s="34"/>
      <c r="H151" s="33"/>
      <c r="I151" s="33"/>
      <c r="J151" s="33"/>
      <c r="K151" s="33"/>
      <c r="L151" s="33"/>
      <c r="M151" s="33"/>
      <c r="N151" s="33"/>
      <c r="O151" s="33"/>
      <c r="P151" s="33"/>
      <c r="Q151" s="33"/>
      <c r="R151" s="33"/>
      <c r="S151" s="33"/>
      <c r="T151" s="33"/>
      <c r="U151" s="33"/>
    </row>
    <row r="152">
      <c r="A152" s="33"/>
      <c r="B152" s="33"/>
      <c r="C152" s="33"/>
      <c r="D152" s="34"/>
      <c r="E152" s="33"/>
      <c r="F152" s="33"/>
      <c r="G152" s="34"/>
      <c r="H152" s="33"/>
      <c r="I152" s="33"/>
      <c r="J152" s="33"/>
      <c r="K152" s="33"/>
      <c r="L152" s="33"/>
      <c r="M152" s="33"/>
      <c r="N152" s="33"/>
      <c r="O152" s="33"/>
      <c r="P152" s="33"/>
      <c r="Q152" s="33"/>
      <c r="R152" s="33"/>
      <c r="S152" s="33"/>
      <c r="T152" s="33"/>
      <c r="U152" s="33"/>
    </row>
    <row r="153">
      <c r="A153" s="33"/>
      <c r="B153" s="33"/>
      <c r="C153" s="33"/>
      <c r="D153" s="34"/>
      <c r="E153" s="33"/>
      <c r="F153" s="33"/>
      <c r="G153" s="34"/>
      <c r="H153" s="33"/>
      <c r="I153" s="33"/>
      <c r="J153" s="33"/>
      <c r="K153" s="33"/>
      <c r="L153" s="33"/>
      <c r="M153" s="33"/>
      <c r="N153" s="33"/>
      <c r="O153" s="33"/>
      <c r="P153" s="33"/>
      <c r="Q153" s="33"/>
      <c r="R153" s="33"/>
      <c r="S153" s="33"/>
      <c r="T153" s="33"/>
      <c r="U153" s="33"/>
    </row>
    <row r="154">
      <c r="A154" s="33"/>
      <c r="B154" s="33"/>
      <c r="C154" s="33"/>
      <c r="D154" s="34"/>
      <c r="E154" s="33"/>
      <c r="F154" s="33"/>
      <c r="G154" s="34"/>
      <c r="H154" s="33"/>
      <c r="I154" s="33"/>
      <c r="J154" s="33"/>
      <c r="K154" s="33"/>
      <c r="L154" s="33"/>
      <c r="M154" s="33"/>
      <c r="N154" s="33"/>
      <c r="O154" s="33"/>
      <c r="P154" s="33"/>
      <c r="Q154" s="33"/>
      <c r="R154" s="33"/>
      <c r="S154" s="33"/>
      <c r="T154" s="33"/>
      <c r="U154" s="33"/>
    </row>
    <row r="155">
      <c r="A155" s="33"/>
      <c r="B155" s="33"/>
      <c r="C155" s="33"/>
      <c r="D155" s="34"/>
      <c r="E155" s="33"/>
      <c r="F155" s="33"/>
      <c r="G155" s="34"/>
      <c r="H155" s="33"/>
      <c r="I155" s="33"/>
      <c r="J155" s="33"/>
      <c r="K155" s="33"/>
      <c r="L155" s="33"/>
      <c r="M155" s="33"/>
      <c r="N155" s="33"/>
      <c r="O155" s="33"/>
      <c r="P155" s="33"/>
      <c r="Q155" s="33"/>
      <c r="R155" s="33"/>
      <c r="S155" s="33"/>
      <c r="T155" s="33"/>
      <c r="U155" s="33"/>
    </row>
    <row r="156">
      <c r="A156" s="33"/>
      <c r="B156" s="33"/>
      <c r="C156" s="33"/>
      <c r="D156" s="34"/>
      <c r="E156" s="33"/>
      <c r="F156" s="33"/>
      <c r="G156" s="34"/>
      <c r="H156" s="33"/>
      <c r="I156" s="33"/>
      <c r="J156" s="33"/>
      <c r="K156" s="33"/>
      <c r="L156" s="33"/>
      <c r="M156" s="33"/>
      <c r="N156" s="33"/>
      <c r="O156" s="33"/>
      <c r="P156" s="33"/>
      <c r="Q156" s="33"/>
      <c r="R156" s="33"/>
      <c r="S156" s="33"/>
      <c r="T156" s="33"/>
      <c r="U156" s="33"/>
    </row>
    <row r="157">
      <c r="A157" s="33"/>
      <c r="B157" s="33"/>
      <c r="C157" s="33"/>
      <c r="D157" s="34"/>
      <c r="E157" s="33"/>
      <c r="F157" s="33"/>
      <c r="G157" s="34"/>
      <c r="H157" s="33"/>
      <c r="I157" s="33"/>
      <c r="J157" s="33"/>
      <c r="K157" s="33"/>
      <c r="L157" s="33"/>
      <c r="M157" s="33"/>
      <c r="N157" s="33"/>
      <c r="O157" s="33"/>
      <c r="P157" s="33"/>
      <c r="Q157" s="33"/>
      <c r="R157" s="33"/>
      <c r="S157" s="33"/>
      <c r="T157" s="33"/>
      <c r="U157" s="33"/>
    </row>
    <row r="158">
      <c r="A158" s="33"/>
      <c r="B158" s="33"/>
      <c r="C158" s="33"/>
      <c r="D158" s="34"/>
      <c r="E158" s="33"/>
      <c r="F158" s="33"/>
      <c r="G158" s="34"/>
      <c r="H158" s="33"/>
      <c r="I158" s="33"/>
      <c r="J158" s="33"/>
      <c r="K158" s="33"/>
      <c r="L158" s="33"/>
      <c r="M158" s="33"/>
      <c r="N158" s="33"/>
      <c r="O158" s="33"/>
      <c r="P158" s="33"/>
      <c r="Q158" s="33"/>
      <c r="R158" s="33"/>
      <c r="S158" s="33"/>
      <c r="T158" s="33"/>
      <c r="U158" s="33"/>
    </row>
    <row r="159">
      <c r="A159" s="33"/>
      <c r="B159" s="33"/>
      <c r="C159" s="33"/>
      <c r="D159" s="34"/>
      <c r="E159" s="33"/>
      <c r="F159" s="33"/>
      <c r="G159" s="34"/>
      <c r="H159" s="33"/>
      <c r="I159" s="33"/>
      <c r="J159" s="33"/>
      <c r="K159" s="33"/>
      <c r="L159" s="33"/>
      <c r="M159" s="33"/>
      <c r="N159" s="33"/>
      <c r="O159" s="33"/>
      <c r="P159" s="33"/>
      <c r="Q159" s="33"/>
      <c r="R159" s="33"/>
      <c r="S159" s="33"/>
      <c r="T159" s="33"/>
      <c r="U159" s="33"/>
    </row>
    <row r="160">
      <c r="A160" s="33"/>
      <c r="B160" s="33"/>
      <c r="C160" s="33"/>
      <c r="D160" s="34"/>
      <c r="E160" s="33"/>
      <c r="F160" s="33"/>
      <c r="G160" s="34"/>
      <c r="H160" s="33"/>
      <c r="I160" s="33"/>
      <c r="J160" s="33"/>
      <c r="K160" s="33"/>
      <c r="L160" s="33"/>
      <c r="M160" s="33"/>
      <c r="N160" s="33"/>
      <c r="O160" s="33"/>
      <c r="P160" s="33"/>
      <c r="Q160" s="33"/>
      <c r="R160" s="33"/>
      <c r="S160" s="33"/>
      <c r="T160" s="33"/>
      <c r="U160" s="33"/>
    </row>
    <row r="161">
      <c r="A161" s="33"/>
      <c r="B161" s="33"/>
      <c r="C161" s="33"/>
      <c r="D161" s="34"/>
      <c r="E161" s="33"/>
      <c r="F161" s="33"/>
      <c r="G161" s="34"/>
      <c r="H161" s="33"/>
      <c r="I161" s="33"/>
      <c r="J161" s="33"/>
      <c r="K161" s="33"/>
      <c r="L161" s="33"/>
      <c r="M161" s="33"/>
      <c r="N161" s="33"/>
      <c r="O161" s="33"/>
      <c r="P161" s="33"/>
      <c r="Q161" s="33"/>
      <c r="R161" s="33"/>
      <c r="S161" s="33"/>
      <c r="T161" s="33"/>
      <c r="U161" s="33"/>
    </row>
    <row r="162">
      <c r="A162" s="33"/>
      <c r="B162" s="33"/>
      <c r="C162" s="33"/>
      <c r="D162" s="34"/>
      <c r="E162" s="33"/>
      <c r="F162" s="33"/>
      <c r="G162" s="34"/>
      <c r="H162" s="33"/>
      <c r="I162" s="33"/>
      <c r="J162" s="33"/>
      <c r="K162" s="33"/>
      <c r="L162" s="33"/>
      <c r="M162" s="33"/>
      <c r="N162" s="33"/>
      <c r="O162" s="33"/>
      <c r="P162" s="33"/>
      <c r="Q162" s="33"/>
      <c r="R162" s="33"/>
      <c r="S162" s="33"/>
      <c r="T162" s="33"/>
      <c r="U162" s="33"/>
    </row>
    <row r="163">
      <c r="A163" s="33"/>
      <c r="B163" s="33"/>
      <c r="C163" s="33"/>
      <c r="D163" s="34"/>
      <c r="E163" s="33"/>
      <c r="F163" s="33"/>
      <c r="G163" s="34"/>
      <c r="H163" s="33"/>
      <c r="I163" s="33"/>
      <c r="J163" s="33"/>
      <c r="K163" s="33"/>
      <c r="L163" s="33"/>
      <c r="M163" s="33"/>
      <c r="N163" s="33"/>
      <c r="O163" s="33"/>
      <c r="P163" s="33"/>
      <c r="Q163" s="33"/>
      <c r="R163" s="33"/>
      <c r="S163" s="33"/>
      <c r="T163" s="33"/>
      <c r="U163" s="33"/>
    </row>
    <row r="164">
      <c r="A164" s="33"/>
      <c r="B164" s="33"/>
      <c r="C164" s="33"/>
      <c r="D164" s="34"/>
      <c r="E164" s="33"/>
      <c r="F164" s="33"/>
      <c r="G164" s="34"/>
      <c r="H164" s="33"/>
      <c r="I164" s="33"/>
      <c r="J164" s="33"/>
      <c r="K164" s="33"/>
      <c r="L164" s="33"/>
      <c r="M164" s="33"/>
      <c r="N164" s="33"/>
      <c r="O164" s="33"/>
      <c r="P164" s="33"/>
      <c r="Q164" s="33"/>
      <c r="R164" s="33"/>
      <c r="S164" s="33"/>
      <c r="T164" s="33"/>
      <c r="U164" s="33"/>
    </row>
    <row r="165">
      <c r="A165" s="33"/>
      <c r="B165" s="33"/>
      <c r="C165" s="33"/>
      <c r="D165" s="34"/>
      <c r="E165" s="33"/>
      <c r="F165" s="33"/>
      <c r="G165" s="34"/>
      <c r="H165" s="33"/>
      <c r="I165" s="33"/>
      <c r="J165" s="33"/>
      <c r="K165" s="33"/>
      <c r="L165" s="33"/>
      <c r="M165" s="33"/>
      <c r="N165" s="33"/>
      <c r="O165" s="33"/>
      <c r="P165" s="33"/>
      <c r="Q165" s="33"/>
      <c r="R165" s="33"/>
      <c r="S165" s="33"/>
      <c r="T165" s="33"/>
      <c r="U165" s="33"/>
    </row>
    <row r="166">
      <c r="A166" s="33"/>
      <c r="B166" s="33"/>
      <c r="C166" s="33"/>
      <c r="D166" s="34"/>
      <c r="E166" s="33"/>
      <c r="F166" s="33"/>
      <c r="G166" s="34"/>
      <c r="H166" s="33"/>
      <c r="I166" s="33"/>
      <c r="J166" s="33"/>
      <c r="K166" s="33"/>
      <c r="L166" s="33"/>
      <c r="M166" s="33"/>
      <c r="N166" s="33"/>
      <c r="O166" s="33"/>
      <c r="P166" s="33"/>
      <c r="Q166" s="33"/>
      <c r="R166" s="33"/>
      <c r="S166" s="33"/>
      <c r="T166" s="33"/>
      <c r="U166" s="33"/>
    </row>
    <row r="167">
      <c r="A167" s="33"/>
      <c r="B167" s="33"/>
      <c r="C167" s="33"/>
      <c r="D167" s="34"/>
      <c r="E167" s="33"/>
      <c r="F167" s="33"/>
      <c r="G167" s="34"/>
      <c r="H167" s="33"/>
      <c r="I167" s="33"/>
      <c r="J167" s="33"/>
      <c r="K167" s="33"/>
      <c r="L167" s="33"/>
      <c r="M167" s="33"/>
      <c r="N167" s="33"/>
      <c r="O167" s="33"/>
      <c r="P167" s="33"/>
      <c r="Q167" s="33"/>
      <c r="R167" s="33"/>
      <c r="S167" s="33"/>
      <c r="T167" s="33"/>
      <c r="U167" s="33"/>
    </row>
    <row r="168">
      <c r="A168" s="33"/>
      <c r="B168" s="33"/>
      <c r="C168" s="33"/>
      <c r="D168" s="34"/>
      <c r="E168" s="33"/>
      <c r="F168" s="33"/>
      <c r="G168" s="34"/>
      <c r="H168" s="33"/>
      <c r="I168" s="33"/>
      <c r="J168" s="33"/>
      <c r="K168" s="33"/>
      <c r="L168" s="33"/>
      <c r="M168" s="33"/>
      <c r="N168" s="33"/>
      <c r="O168" s="33"/>
      <c r="P168" s="33"/>
      <c r="Q168" s="33"/>
      <c r="R168" s="33"/>
      <c r="S168" s="33"/>
      <c r="T168" s="33"/>
      <c r="U168" s="33"/>
    </row>
    <row r="169">
      <c r="A169" s="33"/>
      <c r="B169" s="33"/>
      <c r="C169" s="33"/>
      <c r="D169" s="34"/>
      <c r="E169" s="33"/>
      <c r="F169" s="33"/>
      <c r="G169" s="34"/>
      <c r="H169" s="33"/>
      <c r="I169" s="33"/>
      <c r="J169" s="33"/>
      <c r="K169" s="33"/>
      <c r="L169" s="33"/>
      <c r="M169" s="33"/>
      <c r="N169" s="33"/>
      <c r="O169" s="33"/>
      <c r="P169" s="33"/>
      <c r="Q169" s="33"/>
      <c r="R169" s="33"/>
      <c r="S169" s="33"/>
      <c r="T169" s="33"/>
      <c r="U169" s="33"/>
    </row>
    <row r="170">
      <c r="A170" s="33"/>
      <c r="B170" s="33"/>
      <c r="C170" s="33"/>
      <c r="D170" s="34"/>
      <c r="E170" s="33"/>
      <c r="F170" s="33"/>
      <c r="G170" s="34"/>
      <c r="H170" s="33"/>
      <c r="I170" s="33"/>
      <c r="J170" s="33"/>
      <c r="K170" s="33"/>
      <c r="L170" s="33"/>
      <c r="M170" s="33"/>
      <c r="N170" s="33"/>
      <c r="O170" s="33"/>
      <c r="P170" s="33"/>
      <c r="Q170" s="33"/>
      <c r="R170" s="33"/>
      <c r="S170" s="33"/>
      <c r="T170" s="33"/>
      <c r="U170" s="33"/>
    </row>
    <row r="171">
      <c r="A171" s="33"/>
      <c r="B171" s="33"/>
      <c r="C171" s="33"/>
      <c r="D171" s="34"/>
      <c r="E171" s="33"/>
      <c r="F171" s="33"/>
      <c r="G171" s="34"/>
      <c r="H171" s="33"/>
      <c r="I171" s="33"/>
      <c r="J171" s="33"/>
      <c r="K171" s="33"/>
      <c r="L171" s="33"/>
      <c r="M171" s="33"/>
      <c r="N171" s="33"/>
      <c r="O171" s="33"/>
      <c r="P171" s="33"/>
      <c r="Q171" s="33"/>
      <c r="R171" s="33"/>
      <c r="S171" s="33"/>
      <c r="T171" s="33"/>
      <c r="U171" s="33"/>
    </row>
    <row r="172">
      <c r="A172" s="33"/>
      <c r="B172" s="33"/>
      <c r="C172" s="33"/>
      <c r="D172" s="34"/>
      <c r="E172" s="33"/>
      <c r="F172" s="33"/>
      <c r="G172" s="34"/>
      <c r="H172" s="33"/>
      <c r="I172" s="33"/>
      <c r="J172" s="33"/>
      <c r="K172" s="33"/>
      <c r="L172" s="33"/>
      <c r="M172" s="33"/>
      <c r="N172" s="33"/>
      <c r="O172" s="33"/>
      <c r="P172" s="33"/>
      <c r="Q172" s="33"/>
      <c r="R172" s="33"/>
      <c r="S172" s="33"/>
      <c r="T172" s="33"/>
      <c r="U172" s="33"/>
    </row>
    <row r="173">
      <c r="A173" s="33"/>
      <c r="B173" s="33"/>
      <c r="C173" s="33"/>
      <c r="D173" s="34"/>
      <c r="E173" s="33"/>
      <c r="F173" s="33"/>
      <c r="G173" s="34"/>
      <c r="H173" s="33"/>
      <c r="I173" s="33"/>
      <c r="J173" s="33"/>
      <c r="K173" s="33"/>
      <c r="L173" s="33"/>
      <c r="M173" s="33"/>
      <c r="N173" s="33"/>
      <c r="O173" s="33"/>
      <c r="P173" s="33"/>
      <c r="Q173" s="33"/>
      <c r="R173" s="33"/>
      <c r="S173" s="33"/>
      <c r="T173" s="33"/>
      <c r="U173" s="33"/>
    </row>
    <row r="174">
      <c r="A174" s="33"/>
      <c r="B174" s="33"/>
      <c r="C174" s="33"/>
      <c r="D174" s="34"/>
      <c r="E174" s="33"/>
      <c r="F174" s="33"/>
      <c r="G174" s="34"/>
      <c r="H174" s="33"/>
      <c r="I174" s="33"/>
      <c r="J174" s="33"/>
      <c r="K174" s="33"/>
      <c r="L174" s="33"/>
      <c r="M174" s="33"/>
      <c r="N174" s="33"/>
      <c r="O174" s="33"/>
      <c r="P174" s="33"/>
      <c r="Q174" s="33"/>
      <c r="R174" s="33"/>
      <c r="S174" s="33"/>
      <c r="T174" s="33"/>
      <c r="U174" s="33"/>
    </row>
    <row r="175">
      <c r="A175" s="33"/>
      <c r="B175" s="33"/>
      <c r="C175" s="33"/>
      <c r="D175" s="34"/>
      <c r="E175" s="33"/>
      <c r="F175" s="33"/>
      <c r="G175" s="34"/>
      <c r="H175" s="33"/>
      <c r="I175" s="33"/>
      <c r="J175" s="33"/>
      <c r="K175" s="33"/>
      <c r="L175" s="33"/>
      <c r="M175" s="33"/>
      <c r="N175" s="33"/>
      <c r="O175" s="33"/>
      <c r="P175" s="33"/>
      <c r="Q175" s="33"/>
      <c r="R175" s="33"/>
      <c r="S175" s="33"/>
      <c r="T175" s="33"/>
      <c r="U175" s="33"/>
    </row>
    <row r="176">
      <c r="A176" s="33"/>
      <c r="B176" s="33"/>
      <c r="C176" s="33"/>
      <c r="D176" s="34"/>
      <c r="E176" s="33"/>
      <c r="F176" s="33"/>
      <c r="G176" s="34"/>
      <c r="H176" s="33"/>
      <c r="I176" s="33"/>
      <c r="J176" s="33"/>
      <c r="K176" s="33"/>
      <c r="L176" s="33"/>
      <c r="M176" s="33"/>
      <c r="N176" s="33"/>
      <c r="O176" s="33"/>
      <c r="P176" s="33"/>
      <c r="Q176" s="33"/>
      <c r="R176" s="33"/>
      <c r="S176" s="33"/>
      <c r="T176" s="33"/>
      <c r="U176" s="33"/>
    </row>
    <row r="177">
      <c r="A177" s="33"/>
      <c r="B177" s="33"/>
      <c r="C177" s="33"/>
      <c r="D177" s="34"/>
      <c r="E177" s="33"/>
      <c r="F177" s="33"/>
      <c r="G177" s="34"/>
      <c r="H177" s="33"/>
      <c r="I177" s="33"/>
      <c r="J177" s="33"/>
      <c r="K177" s="33"/>
      <c r="L177" s="33"/>
      <c r="M177" s="33"/>
      <c r="N177" s="33"/>
      <c r="O177" s="33"/>
      <c r="P177" s="33"/>
      <c r="Q177" s="33"/>
      <c r="R177" s="33"/>
      <c r="S177" s="33"/>
      <c r="T177" s="33"/>
      <c r="U177" s="33"/>
    </row>
    <row r="178">
      <c r="A178" s="33"/>
      <c r="B178" s="33"/>
      <c r="C178" s="33"/>
      <c r="D178" s="34"/>
      <c r="E178" s="33"/>
      <c r="F178" s="33"/>
      <c r="G178" s="34"/>
      <c r="H178" s="33"/>
      <c r="I178" s="33"/>
      <c r="J178" s="33"/>
      <c r="K178" s="33"/>
      <c r="L178" s="33"/>
      <c r="M178" s="33"/>
      <c r="N178" s="33"/>
      <c r="O178" s="33"/>
      <c r="P178" s="33"/>
      <c r="Q178" s="33"/>
      <c r="R178" s="33"/>
      <c r="S178" s="33"/>
      <c r="T178" s="33"/>
      <c r="U178" s="33"/>
    </row>
    <row r="179">
      <c r="A179" s="33"/>
      <c r="B179" s="33"/>
      <c r="C179" s="33"/>
      <c r="D179" s="34"/>
      <c r="E179" s="33"/>
      <c r="F179" s="33"/>
      <c r="G179" s="34"/>
      <c r="H179" s="33"/>
      <c r="I179" s="33"/>
      <c r="J179" s="33"/>
      <c r="K179" s="33"/>
      <c r="L179" s="33"/>
      <c r="M179" s="33"/>
      <c r="N179" s="33"/>
      <c r="O179" s="33"/>
      <c r="P179" s="33"/>
      <c r="Q179" s="33"/>
      <c r="R179" s="33"/>
      <c r="S179" s="33"/>
      <c r="T179" s="33"/>
      <c r="U179" s="33"/>
    </row>
    <row r="180">
      <c r="A180" s="33"/>
      <c r="B180" s="33"/>
      <c r="C180" s="33"/>
      <c r="D180" s="34"/>
      <c r="E180" s="33"/>
      <c r="F180" s="33"/>
      <c r="G180" s="34"/>
      <c r="H180" s="33"/>
      <c r="I180" s="33"/>
      <c r="J180" s="33"/>
      <c r="K180" s="33"/>
      <c r="L180" s="33"/>
      <c r="M180" s="33"/>
      <c r="N180" s="33"/>
      <c r="O180" s="33"/>
      <c r="P180" s="33"/>
      <c r="Q180" s="33"/>
      <c r="R180" s="33"/>
      <c r="S180" s="33"/>
      <c r="T180" s="33"/>
      <c r="U180" s="33"/>
    </row>
    <row r="181">
      <c r="A181" s="33"/>
      <c r="B181" s="33"/>
      <c r="C181" s="33"/>
      <c r="D181" s="34"/>
      <c r="E181" s="33"/>
      <c r="F181" s="33"/>
      <c r="G181" s="34"/>
      <c r="H181" s="33"/>
      <c r="I181" s="33"/>
      <c r="J181" s="33"/>
      <c r="K181" s="33"/>
      <c r="L181" s="33"/>
      <c r="M181" s="33"/>
      <c r="N181" s="33"/>
      <c r="O181" s="33"/>
      <c r="P181" s="33"/>
      <c r="Q181" s="33"/>
      <c r="R181" s="33"/>
      <c r="S181" s="33"/>
      <c r="T181" s="33"/>
      <c r="U181" s="33"/>
    </row>
    <row r="182">
      <c r="A182" s="33"/>
      <c r="B182" s="33"/>
      <c r="C182" s="33"/>
      <c r="D182" s="34"/>
      <c r="E182" s="33"/>
      <c r="F182" s="33"/>
      <c r="G182" s="34"/>
      <c r="H182" s="33"/>
      <c r="I182" s="33"/>
      <c r="J182" s="33"/>
      <c r="K182" s="33"/>
      <c r="L182" s="33"/>
      <c r="M182" s="33"/>
      <c r="N182" s="33"/>
      <c r="O182" s="33"/>
      <c r="P182" s="33"/>
      <c r="Q182" s="33"/>
      <c r="R182" s="33"/>
      <c r="S182" s="33"/>
      <c r="T182" s="33"/>
      <c r="U182" s="33"/>
    </row>
    <row r="183">
      <c r="A183" s="33"/>
      <c r="B183" s="33"/>
      <c r="C183" s="33"/>
      <c r="D183" s="34"/>
      <c r="E183" s="33"/>
      <c r="F183" s="33"/>
      <c r="G183" s="34"/>
      <c r="H183" s="33"/>
      <c r="I183" s="33"/>
      <c r="J183" s="33"/>
      <c r="K183" s="33"/>
      <c r="L183" s="33"/>
      <c r="M183" s="33"/>
      <c r="N183" s="33"/>
      <c r="O183" s="33"/>
      <c r="P183" s="33"/>
      <c r="Q183" s="33"/>
      <c r="R183" s="33"/>
      <c r="S183" s="33"/>
      <c r="T183" s="33"/>
      <c r="U183" s="33"/>
    </row>
    <row r="184">
      <c r="A184" s="33"/>
      <c r="B184" s="33"/>
      <c r="C184" s="33"/>
      <c r="D184" s="34"/>
      <c r="E184" s="33"/>
      <c r="F184" s="33"/>
      <c r="G184" s="34"/>
      <c r="H184" s="33"/>
      <c r="I184" s="33"/>
      <c r="J184" s="33"/>
      <c r="K184" s="33"/>
      <c r="L184" s="33"/>
      <c r="M184" s="33"/>
      <c r="N184" s="33"/>
      <c r="O184" s="33"/>
      <c r="P184" s="33"/>
      <c r="Q184" s="33"/>
      <c r="R184" s="33"/>
      <c r="S184" s="33"/>
      <c r="T184" s="33"/>
      <c r="U184" s="33"/>
    </row>
    <row r="185">
      <c r="A185" s="33"/>
      <c r="B185" s="33"/>
      <c r="C185" s="33"/>
      <c r="D185" s="34"/>
      <c r="E185" s="33"/>
      <c r="F185" s="33"/>
      <c r="G185" s="34"/>
      <c r="H185" s="33"/>
      <c r="I185" s="33"/>
      <c r="J185" s="33"/>
      <c r="K185" s="33"/>
      <c r="L185" s="33"/>
      <c r="M185" s="33"/>
      <c r="N185" s="33"/>
      <c r="O185" s="33"/>
      <c r="P185" s="33"/>
      <c r="Q185" s="33"/>
      <c r="R185" s="33"/>
      <c r="S185" s="33"/>
      <c r="T185" s="33"/>
      <c r="U185" s="33"/>
    </row>
    <row r="186">
      <c r="A186" s="33"/>
      <c r="B186" s="33"/>
      <c r="C186" s="33"/>
      <c r="D186" s="34"/>
      <c r="E186" s="33"/>
      <c r="F186" s="33"/>
      <c r="G186" s="34"/>
      <c r="H186" s="33"/>
      <c r="I186" s="33"/>
      <c r="J186" s="33"/>
      <c r="K186" s="33"/>
      <c r="L186" s="33"/>
      <c r="M186" s="33"/>
      <c r="N186" s="33"/>
      <c r="O186" s="33"/>
      <c r="P186" s="33"/>
      <c r="Q186" s="33"/>
      <c r="R186" s="33"/>
      <c r="S186" s="33"/>
      <c r="T186" s="33"/>
      <c r="U186" s="33"/>
    </row>
    <row r="187">
      <c r="A187" s="33"/>
      <c r="B187" s="33"/>
      <c r="C187" s="33"/>
      <c r="D187" s="34"/>
      <c r="E187" s="33"/>
      <c r="F187" s="33"/>
      <c r="G187" s="34"/>
      <c r="H187" s="33"/>
      <c r="I187" s="33"/>
      <c r="J187" s="33"/>
      <c r="K187" s="33"/>
      <c r="L187" s="33"/>
      <c r="M187" s="33"/>
      <c r="N187" s="33"/>
      <c r="O187" s="33"/>
      <c r="P187" s="33"/>
      <c r="Q187" s="33"/>
      <c r="R187" s="33"/>
      <c r="S187" s="33"/>
      <c r="T187" s="33"/>
      <c r="U187" s="33"/>
    </row>
    <row r="188">
      <c r="A188" s="33"/>
      <c r="B188" s="33"/>
      <c r="C188" s="33"/>
      <c r="D188" s="34"/>
      <c r="E188" s="33"/>
      <c r="F188" s="33"/>
      <c r="G188" s="34"/>
      <c r="H188" s="33"/>
      <c r="I188" s="33"/>
      <c r="J188" s="33"/>
      <c r="K188" s="33"/>
      <c r="L188" s="33"/>
      <c r="M188" s="33"/>
      <c r="N188" s="33"/>
      <c r="O188" s="33"/>
      <c r="P188" s="33"/>
      <c r="Q188" s="33"/>
      <c r="R188" s="33"/>
      <c r="S188" s="33"/>
      <c r="T188" s="33"/>
      <c r="U188" s="33"/>
    </row>
    <row r="189">
      <c r="A189" s="33"/>
      <c r="B189" s="33"/>
      <c r="C189" s="33"/>
      <c r="D189" s="34"/>
      <c r="E189" s="33"/>
      <c r="F189" s="33"/>
      <c r="G189" s="34"/>
      <c r="H189" s="33"/>
      <c r="I189" s="33"/>
      <c r="J189" s="33"/>
      <c r="K189" s="33"/>
      <c r="L189" s="33"/>
      <c r="M189" s="33"/>
      <c r="N189" s="33"/>
      <c r="O189" s="33"/>
      <c r="P189" s="33"/>
      <c r="Q189" s="33"/>
      <c r="R189" s="33"/>
      <c r="S189" s="33"/>
      <c r="T189" s="33"/>
      <c r="U189" s="33"/>
    </row>
    <row r="190">
      <c r="A190" s="33"/>
      <c r="B190" s="33"/>
      <c r="C190" s="33"/>
      <c r="D190" s="34"/>
      <c r="E190" s="33"/>
      <c r="F190" s="33"/>
      <c r="G190" s="34"/>
      <c r="H190" s="33"/>
      <c r="I190" s="33"/>
      <c r="J190" s="33"/>
      <c r="K190" s="33"/>
      <c r="L190" s="33"/>
      <c r="M190" s="33"/>
      <c r="N190" s="33"/>
      <c r="O190" s="33"/>
      <c r="P190" s="33"/>
      <c r="Q190" s="33"/>
      <c r="R190" s="33"/>
      <c r="S190" s="33"/>
      <c r="T190" s="33"/>
      <c r="U190" s="33"/>
    </row>
    <row r="191">
      <c r="A191" s="33"/>
      <c r="B191" s="33"/>
      <c r="C191" s="33"/>
      <c r="D191" s="34"/>
      <c r="E191" s="33"/>
      <c r="F191" s="33"/>
      <c r="G191" s="34"/>
      <c r="H191" s="33"/>
      <c r="I191" s="33"/>
      <c r="J191" s="33"/>
      <c r="K191" s="33"/>
      <c r="L191" s="33"/>
      <c r="M191" s="33"/>
      <c r="N191" s="33"/>
      <c r="O191" s="33"/>
      <c r="P191" s="33"/>
      <c r="Q191" s="33"/>
      <c r="R191" s="33"/>
      <c r="S191" s="33"/>
      <c r="T191" s="33"/>
      <c r="U191" s="33"/>
    </row>
    <row r="192">
      <c r="A192" s="33"/>
      <c r="B192" s="33"/>
      <c r="C192" s="33"/>
      <c r="D192" s="34"/>
      <c r="E192" s="33"/>
      <c r="F192" s="33"/>
      <c r="G192" s="34"/>
      <c r="H192" s="33"/>
      <c r="I192" s="33"/>
      <c r="J192" s="33"/>
      <c r="K192" s="33"/>
      <c r="L192" s="33"/>
      <c r="M192" s="33"/>
      <c r="N192" s="33"/>
      <c r="O192" s="33"/>
      <c r="P192" s="33"/>
      <c r="Q192" s="33"/>
      <c r="R192" s="33"/>
      <c r="S192" s="33"/>
      <c r="T192" s="33"/>
      <c r="U192" s="33"/>
    </row>
    <row r="193">
      <c r="A193" s="33"/>
      <c r="B193" s="33"/>
      <c r="C193" s="33"/>
      <c r="D193" s="34"/>
      <c r="E193" s="33"/>
      <c r="F193" s="33"/>
      <c r="G193" s="34"/>
      <c r="H193" s="33"/>
      <c r="I193" s="33"/>
      <c r="J193" s="33"/>
      <c r="K193" s="33"/>
      <c r="L193" s="33"/>
      <c r="M193" s="33"/>
      <c r="N193" s="33"/>
      <c r="O193" s="33"/>
      <c r="P193" s="33"/>
      <c r="Q193" s="33"/>
      <c r="R193" s="33"/>
      <c r="S193" s="33"/>
      <c r="T193" s="33"/>
      <c r="U193" s="33"/>
    </row>
    <row r="194">
      <c r="A194" s="33"/>
      <c r="B194" s="33"/>
      <c r="C194" s="33"/>
      <c r="D194" s="34"/>
      <c r="E194" s="33"/>
      <c r="F194" s="33"/>
      <c r="G194" s="34"/>
      <c r="H194" s="33"/>
      <c r="I194" s="33"/>
      <c r="J194" s="33"/>
      <c r="K194" s="33"/>
      <c r="L194" s="33"/>
      <c r="M194" s="33"/>
      <c r="N194" s="33"/>
      <c r="O194" s="33"/>
      <c r="P194" s="33"/>
      <c r="Q194" s="33"/>
      <c r="R194" s="33"/>
      <c r="S194" s="33"/>
      <c r="T194" s="33"/>
      <c r="U194" s="33"/>
    </row>
    <row r="195">
      <c r="A195" s="33"/>
      <c r="B195" s="33"/>
      <c r="C195" s="33"/>
      <c r="D195" s="34"/>
      <c r="E195" s="33"/>
      <c r="F195" s="33"/>
      <c r="G195" s="34"/>
      <c r="H195" s="33"/>
      <c r="I195" s="33"/>
      <c r="J195" s="33"/>
      <c r="K195" s="33"/>
      <c r="L195" s="33"/>
      <c r="M195" s="33"/>
      <c r="N195" s="33"/>
      <c r="O195" s="33"/>
      <c r="P195" s="33"/>
      <c r="Q195" s="33"/>
      <c r="R195" s="33"/>
      <c r="S195" s="33"/>
      <c r="T195" s="33"/>
      <c r="U195" s="33"/>
    </row>
    <row r="196">
      <c r="A196" s="33"/>
      <c r="B196" s="33"/>
      <c r="C196" s="33"/>
      <c r="D196" s="34"/>
      <c r="E196" s="33"/>
      <c r="F196" s="33"/>
      <c r="G196" s="34"/>
      <c r="H196" s="33"/>
      <c r="I196" s="33"/>
      <c r="J196" s="33"/>
      <c r="K196" s="33"/>
      <c r="L196" s="33"/>
      <c r="M196" s="33"/>
      <c r="N196" s="33"/>
      <c r="O196" s="33"/>
      <c r="P196" s="33"/>
      <c r="Q196" s="33"/>
      <c r="R196" s="33"/>
      <c r="S196" s="33"/>
      <c r="T196" s="33"/>
      <c r="U196" s="33"/>
    </row>
    <row r="197">
      <c r="A197" s="33"/>
      <c r="B197" s="33"/>
      <c r="C197" s="33"/>
      <c r="D197" s="34"/>
      <c r="E197" s="33"/>
      <c r="F197" s="33"/>
      <c r="G197" s="34"/>
      <c r="H197" s="33"/>
      <c r="I197" s="33"/>
      <c r="J197" s="33"/>
      <c r="K197" s="33"/>
      <c r="L197" s="33"/>
      <c r="M197" s="33"/>
      <c r="N197" s="33"/>
      <c r="O197" s="33"/>
      <c r="P197" s="33"/>
      <c r="Q197" s="33"/>
      <c r="R197" s="33"/>
      <c r="S197" s="33"/>
      <c r="T197" s="33"/>
      <c r="U197" s="33"/>
    </row>
    <row r="198">
      <c r="A198" s="33"/>
      <c r="B198" s="33"/>
      <c r="C198" s="33"/>
      <c r="D198" s="34"/>
      <c r="E198" s="33"/>
      <c r="F198" s="33"/>
      <c r="G198" s="34"/>
      <c r="H198" s="33"/>
      <c r="I198" s="33"/>
      <c r="J198" s="33"/>
      <c r="K198" s="33"/>
      <c r="L198" s="33"/>
      <c r="M198" s="33"/>
      <c r="N198" s="33"/>
      <c r="O198" s="33"/>
      <c r="P198" s="33"/>
      <c r="Q198" s="33"/>
      <c r="R198" s="33"/>
      <c r="S198" s="33"/>
      <c r="T198" s="33"/>
      <c r="U198" s="33"/>
    </row>
    <row r="199">
      <c r="A199" s="33"/>
      <c r="B199" s="33"/>
      <c r="C199" s="33"/>
      <c r="D199" s="34"/>
      <c r="E199" s="33"/>
      <c r="F199" s="33"/>
      <c r="G199" s="34"/>
      <c r="H199" s="33"/>
      <c r="I199" s="33"/>
      <c r="J199" s="33"/>
      <c r="K199" s="33"/>
      <c r="L199" s="33"/>
      <c r="M199" s="33"/>
      <c r="N199" s="33"/>
      <c r="O199" s="33"/>
      <c r="P199" s="33"/>
      <c r="Q199" s="33"/>
      <c r="R199" s="33"/>
      <c r="S199" s="33"/>
      <c r="T199" s="33"/>
      <c r="U199" s="33"/>
    </row>
    <row r="200">
      <c r="A200" s="33"/>
      <c r="B200" s="33"/>
      <c r="C200" s="33"/>
      <c r="D200" s="34"/>
      <c r="E200" s="33"/>
      <c r="F200" s="33"/>
      <c r="G200" s="34"/>
      <c r="H200" s="33"/>
      <c r="I200" s="33"/>
      <c r="J200" s="33"/>
      <c r="K200" s="33"/>
      <c r="L200" s="33"/>
      <c r="M200" s="33"/>
      <c r="N200" s="33"/>
      <c r="O200" s="33"/>
      <c r="P200" s="33"/>
      <c r="Q200" s="33"/>
      <c r="R200" s="33"/>
      <c r="S200" s="33"/>
      <c r="T200" s="33"/>
      <c r="U200" s="33"/>
    </row>
    <row r="201">
      <c r="A201" s="33"/>
      <c r="B201" s="33"/>
      <c r="C201" s="33"/>
      <c r="D201" s="34"/>
      <c r="E201" s="33"/>
      <c r="F201" s="33"/>
      <c r="G201" s="34"/>
      <c r="H201" s="33"/>
      <c r="I201" s="33"/>
      <c r="J201" s="33"/>
      <c r="K201" s="33"/>
      <c r="L201" s="33"/>
      <c r="M201" s="33"/>
      <c r="N201" s="33"/>
      <c r="O201" s="33"/>
      <c r="P201" s="33"/>
      <c r="Q201" s="33"/>
      <c r="R201" s="33"/>
      <c r="S201" s="33"/>
      <c r="T201" s="33"/>
      <c r="U201" s="33"/>
    </row>
    <row r="202">
      <c r="A202" s="33"/>
      <c r="B202" s="33"/>
      <c r="C202" s="33"/>
      <c r="D202" s="34"/>
      <c r="E202" s="33"/>
      <c r="F202" s="33"/>
      <c r="G202" s="34"/>
      <c r="H202" s="33"/>
      <c r="I202" s="33"/>
      <c r="J202" s="33"/>
      <c r="K202" s="33"/>
      <c r="L202" s="33"/>
      <c r="M202" s="33"/>
      <c r="N202" s="33"/>
      <c r="O202" s="33"/>
      <c r="P202" s="33"/>
      <c r="Q202" s="33"/>
      <c r="R202" s="33"/>
      <c r="S202" s="33"/>
      <c r="T202" s="33"/>
      <c r="U202" s="33"/>
    </row>
    <row r="203">
      <c r="A203" s="33"/>
      <c r="B203" s="33"/>
      <c r="C203" s="33"/>
      <c r="D203" s="34"/>
      <c r="E203" s="33"/>
      <c r="F203" s="33"/>
      <c r="G203" s="34"/>
      <c r="H203" s="33"/>
      <c r="I203" s="33"/>
      <c r="J203" s="33"/>
      <c r="K203" s="33"/>
      <c r="L203" s="33"/>
      <c r="M203" s="33"/>
      <c r="N203" s="33"/>
      <c r="O203" s="33"/>
      <c r="P203" s="33"/>
      <c r="Q203" s="33"/>
      <c r="R203" s="33"/>
      <c r="S203" s="33"/>
      <c r="T203" s="33"/>
      <c r="U203" s="33"/>
    </row>
    <row r="204">
      <c r="A204" s="33"/>
      <c r="B204" s="33"/>
      <c r="C204" s="33"/>
      <c r="D204" s="34"/>
      <c r="E204" s="33"/>
      <c r="F204" s="33"/>
      <c r="G204" s="34"/>
      <c r="H204" s="33"/>
      <c r="I204" s="33"/>
      <c r="J204" s="33"/>
      <c r="K204" s="33"/>
      <c r="L204" s="33"/>
      <c r="M204" s="33"/>
      <c r="N204" s="33"/>
      <c r="O204" s="33"/>
      <c r="P204" s="33"/>
      <c r="Q204" s="33"/>
      <c r="R204" s="33"/>
      <c r="S204" s="33"/>
      <c r="T204" s="33"/>
      <c r="U204" s="33"/>
    </row>
    <row r="205">
      <c r="A205" s="33"/>
      <c r="B205" s="33"/>
      <c r="C205" s="33"/>
      <c r="D205" s="34"/>
      <c r="E205" s="33"/>
      <c r="F205" s="33"/>
      <c r="G205" s="34"/>
      <c r="H205" s="33"/>
      <c r="I205" s="33"/>
      <c r="J205" s="33"/>
      <c r="K205" s="33"/>
      <c r="L205" s="33"/>
      <c r="M205" s="33"/>
      <c r="N205" s="33"/>
      <c r="O205" s="33"/>
      <c r="P205" s="33"/>
      <c r="Q205" s="33"/>
      <c r="R205" s="33"/>
      <c r="S205" s="33"/>
      <c r="T205" s="33"/>
      <c r="U205" s="33"/>
    </row>
    <row r="206">
      <c r="A206" s="33"/>
      <c r="B206" s="33"/>
      <c r="C206" s="33"/>
      <c r="D206" s="34"/>
      <c r="E206" s="33"/>
      <c r="F206" s="33"/>
      <c r="G206" s="34"/>
      <c r="H206" s="33"/>
      <c r="I206" s="33"/>
      <c r="J206" s="33"/>
      <c r="K206" s="33"/>
      <c r="L206" s="33"/>
      <c r="M206" s="33"/>
      <c r="N206" s="33"/>
      <c r="O206" s="33"/>
      <c r="P206" s="33"/>
      <c r="Q206" s="33"/>
      <c r="R206" s="33"/>
      <c r="S206" s="33"/>
      <c r="T206" s="33"/>
      <c r="U206" s="33"/>
    </row>
    <row r="207">
      <c r="A207" s="33"/>
      <c r="B207" s="33"/>
      <c r="C207" s="33"/>
      <c r="D207" s="34"/>
      <c r="E207" s="33"/>
      <c r="F207" s="33"/>
      <c r="G207" s="34"/>
      <c r="H207" s="33"/>
      <c r="I207" s="33"/>
      <c r="J207" s="33"/>
      <c r="K207" s="33"/>
      <c r="L207" s="33"/>
      <c r="M207" s="33"/>
      <c r="N207" s="33"/>
      <c r="O207" s="33"/>
      <c r="P207" s="33"/>
      <c r="Q207" s="33"/>
      <c r="R207" s="33"/>
      <c r="S207" s="33"/>
      <c r="T207" s="33"/>
      <c r="U207" s="33"/>
    </row>
    <row r="208">
      <c r="A208" s="33"/>
      <c r="B208" s="33"/>
      <c r="C208" s="33"/>
      <c r="D208" s="34"/>
      <c r="E208" s="33"/>
      <c r="F208" s="33"/>
      <c r="G208" s="34"/>
      <c r="H208" s="33"/>
      <c r="I208" s="33"/>
      <c r="J208" s="33"/>
      <c r="K208" s="33"/>
      <c r="L208" s="33"/>
      <c r="M208" s="33"/>
      <c r="N208" s="33"/>
      <c r="O208" s="33"/>
      <c r="P208" s="33"/>
      <c r="Q208" s="33"/>
      <c r="R208" s="33"/>
      <c r="S208" s="33"/>
      <c r="T208" s="33"/>
      <c r="U208" s="33"/>
    </row>
    <row r="209">
      <c r="A209" s="33"/>
      <c r="B209" s="33"/>
      <c r="C209" s="33"/>
      <c r="D209" s="34"/>
      <c r="E209" s="33"/>
      <c r="F209" s="33"/>
      <c r="G209" s="34"/>
      <c r="H209" s="33"/>
      <c r="I209" s="33"/>
      <c r="J209" s="33"/>
      <c r="K209" s="33"/>
      <c r="L209" s="33"/>
      <c r="M209" s="33"/>
      <c r="N209" s="33"/>
      <c r="O209" s="33"/>
      <c r="P209" s="33"/>
      <c r="Q209" s="33"/>
      <c r="R209" s="33"/>
      <c r="S209" s="33"/>
      <c r="T209" s="33"/>
      <c r="U209" s="33"/>
    </row>
    <row r="210">
      <c r="A210" s="33"/>
      <c r="B210" s="33"/>
      <c r="C210" s="33"/>
      <c r="D210" s="34"/>
      <c r="E210" s="33"/>
      <c r="F210" s="33"/>
      <c r="G210" s="34"/>
      <c r="H210" s="33"/>
      <c r="I210" s="33"/>
      <c r="J210" s="33"/>
      <c r="K210" s="33"/>
      <c r="L210" s="33"/>
      <c r="M210" s="33"/>
      <c r="N210" s="33"/>
      <c r="O210" s="33"/>
      <c r="P210" s="33"/>
      <c r="Q210" s="33"/>
      <c r="R210" s="33"/>
      <c r="S210" s="33"/>
      <c r="T210" s="33"/>
      <c r="U210" s="33"/>
    </row>
    <row r="211">
      <c r="A211" s="33"/>
      <c r="B211" s="33"/>
      <c r="C211" s="33"/>
      <c r="D211" s="34"/>
      <c r="E211" s="33"/>
      <c r="F211" s="33"/>
      <c r="G211" s="34"/>
      <c r="H211" s="33"/>
      <c r="I211" s="33"/>
      <c r="J211" s="33"/>
      <c r="K211" s="33"/>
      <c r="L211" s="33"/>
      <c r="M211" s="33"/>
      <c r="N211" s="33"/>
      <c r="O211" s="33"/>
      <c r="P211" s="33"/>
      <c r="Q211" s="33"/>
      <c r="R211" s="33"/>
      <c r="S211" s="33"/>
      <c r="T211" s="33"/>
      <c r="U211" s="33"/>
    </row>
    <row r="212">
      <c r="A212" s="33"/>
      <c r="B212" s="33"/>
      <c r="C212" s="33"/>
      <c r="D212" s="34"/>
      <c r="E212" s="33"/>
      <c r="F212" s="33"/>
      <c r="G212" s="34"/>
      <c r="H212" s="33"/>
      <c r="I212" s="33"/>
      <c r="J212" s="33"/>
      <c r="K212" s="33"/>
      <c r="L212" s="33"/>
      <c r="M212" s="33"/>
      <c r="N212" s="33"/>
      <c r="O212" s="33"/>
      <c r="P212" s="33"/>
      <c r="Q212" s="33"/>
      <c r="R212" s="33"/>
      <c r="S212" s="33"/>
      <c r="T212" s="33"/>
      <c r="U212" s="33"/>
    </row>
    <row r="213">
      <c r="A213" s="33"/>
      <c r="B213" s="33"/>
      <c r="C213" s="33"/>
      <c r="D213" s="34"/>
      <c r="E213" s="33"/>
      <c r="F213" s="33"/>
      <c r="G213" s="34"/>
      <c r="H213" s="33"/>
      <c r="I213" s="33"/>
      <c r="J213" s="33"/>
      <c r="K213" s="33"/>
      <c r="L213" s="33"/>
      <c r="M213" s="33"/>
      <c r="N213" s="33"/>
      <c r="O213" s="33"/>
      <c r="P213" s="33"/>
      <c r="Q213" s="33"/>
      <c r="R213" s="33"/>
      <c r="S213" s="33"/>
      <c r="T213" s="33"/>
      <c r="U213" s="33"/>
    </row>
    <row r="214">
      <c r="A214" s="33"/>
      <c r="B214" s="33"/>
      <c r="C214" s="33"/>
      <c r="D214" s="34"/>
      <c r="E214" s="33"/>
      <c r="F214" s="33"/>
      <c r="G214" s="34"/>
      <c r="H214" s="33"/>
      <c r="I214" s="33"/>
      <c r="J214" s="33"/>
      <c r="K214" s="33"/>
      <c r="L214" s="33"/>
      <c r="M214" s="33"/>
      <c r="N214" s="33"/>
      <c r="O214" s="33"/>
      <c r="P214" s="33"/>
      <c r="Q214" s="33"/>
      <c r="R214" s="33"/>
      <c r="S214" s="33"/>
      <c r="T214" s="33"/>
      <c r="U214" s="33"/>
    </row>
    <row r="215">
      <c r="A215" s="33"/>
      <c r="B215" s="33"/>
      <c r="C215" s="33"/>
      <c r="D215" s="34"/>
      <c r="E215" s="33"/>
      <c r="F215" s="33"/>
      <c r="G215" s="34"/>
      <c r="H215" s="33"/>
      <c r="I215" s="33"/>
      <c r="J215" s="33"/>
      <c r="K215" s="33"/>
      <c r="L215" s="33"/>
      <c r="M215" s="33"/>
      <c r="N215" s="33"/>
      <c r="O215" s="33"/>
      <c r="P215" s="33"/>
      <c r="Q215" s="33"/>
      <c r="R215" s="33"/>
      <c r="S215" s="33"/>
      <c r="T215" s="33"/>
      <c r="U215" s="33"/>
    </row>
    <row r="216">
      <c r="A216" s="33"/>
      <c r="B216" s="33"/>
      <c r="C216" s="33"/>
      <c r="D216" s="34"/>
      <c r="E216" s="33"/>
      <c r="F216" s="33"/>
      <c r="G216" s="34"/>
      <c r="H216" s="33"/>
      <c r="I216" s="33"/>
      <c r="J216" s="33"/>
      <c r="K216" s="33"/>
      <c r="L216" s="33"/>
      <c r="M216" s="33"/>
      <c r="N216" s="33"/>
      <c r="O216" s="33"/>
      <c r="P216" s="33"/>
      <c r="Q216" s="33"/>
      <c r="R216" s="33"/>
      <c r="S216" s="33"/>
      <c r="T216" s="33"/>
      <c r="U216" s="33"/>
    </row>
    <row r="217">
      <c r="A217" s="33"/>
      <c r="B217" s="33"/>
      <c r="C217" s="33"/>
      <c r="D217" s="34"/>
      <c r="E217" s="33"/>
      <c r="F217" s="33"/>
      <c r="G217" s="34"/>
      <c r="H217" s="33"/>
      <c r="I217" s="33"/>
      <c r="J217" s="33"/>
      <c r="K217" s="33"/>
      <c r="L217" s="33"/>
      <c r="M217" s="33"/>
      <c r="N217" s="33"/>
      <c r="O217" s="33"/>
      <c r="P217" s="33"/>
      <c r="Q217" s="33"/>
      <c r="R217" s="33"/>
      <c r="S217" s="33"/>
      <c r="T217" s="33"/>
      <c r="U217" s="33"/>
    </row>
    <row r="218">
      <c r="A218" s="33"/>
      <c r="B218" s="33"/>
      <c r="C218" s="33"/>
      <c r="D218" s="34"/>
      <c r="E218" s="33"/>
      <c r="F218" s="33"/>
      <c r="G218" s="34"/>
      <c r="H218" s="33"/>
      <c r="I218" s="33"/>
      <c r="J218" s="33"/>
      <c r="K218" s="33"/>
      <c r="L218" s="33"/>
      <c r="M218" s="33"/>
      <c r="N218" s="33"/>
      <c r="O218" s="33"/>
      <c r="P218" s="33"/>
      <c r="Q218" s="33"/>
      <c r="R218" s="33"/>
      <c r="S218" s="33"/>
      <c r="T218" s="33"/>
      <c r="U218" s="33"/>
    </row>
    <row r="219">
      <c r="A219" s="33"/>
      <c r="B219" s="33"/>
      <c r="C219" s="33"/>
      <c r="D219" s="34"/>
      <c r="E219" s="33"/>
      <c r="F219" s="33"/>
      <c r="G219" s="34"/>
      <c r="H219" s="33"/>
      <c r="I219" s="33"/>
      <c r="J219" s="33"/>
      <c r="K219" s="33"/>
      <c r="L219" s="33"/>
      <c r="M219" s="33"/>
      <c r="N219" s="33"/>
      <c r="O219" s="33"/>
      <c r="P219" s="33"/>
      <c r="Q219" s="33"/>
      <c r="R219" s="33"/>
      <c r="S219" s="33"/>
      <c r="T219" s="33"/>
      <c r="U219" s="33"/>
    </row>
    <row r="220">
      <c r="A220" s="33"/>
      <c r="B220" s="33"/>
      <c r="C220" s="33"/>
      <c r="D220" s="34"/>
      <c r="E220" s="33"/>
      <c r="F220" s="33"/>
      <c r="G220" s="34"/>
      <c r="H220" s="33"/>
      <c r="I220" s="33"/>
      <c r="J220" s="33"/>
      <c r="K220" s="33"/>
      <c r="L220" s="33"/>
      <c r="M220" s="33"/>
      <c r="N220" s="33"/>
      <c r="O220" s="33"/>
      <c r="P220" s="33"/>
      <c r="Q220" s="33"/>
      <c r="R220" s="33"/>
      <c r="S220" s="33"/>
      <c r="T220" s="33"/>
      <c r="U220" s="33"/>
    </row>
    <row r="221">
      <c r="A221" s="33"/>
      <c r="B221" s="33"/>
      <c r="C221" s="33"/>
      <c r="D221" s="34"/>
      <c r="E221" s="33"/>
      <c r="F221" s="33"/>
      <c r="G221" s="34"/>
      <c r="H221" s="33"/>
      <c r="I221" s="33"/>
      <c r="J221" s="33"/>
      <c r="K221" s="33"/>
      <c r="L221" s="33"/>
      <c r="M221" s="33"/>
      <c r="N221" s="33"/>
      <c r="O221" s="33"/>
      <c r="P221" s="33"/>
      <c r="Q221" s="33"/>
      <c r="R221" s="33"/>
      <c r="S221" s="33"/>
      <c r="T221" s="33"/>
      <c r="U221" s="33"/>
    </row>
    <row r="222">
      <c r="A222" s="33"/>
      <c r="B222" s="33"/>
      <c r="C222" s="33"/>
      <c r="D222" s="34"/>
      <c r="E222" s="33"/>
      <c r="F222" s="33"/>
      <c r="G222" s="34"/>
      <c r="H222" s="33"/>
      <c r="I222" s="33"/>
      <c r="J222" s="33"/>
      <c r="K222" s="33"/>
      <c r="L222" s="33"/>
      <c r="M222" s="33"/>
      <c r="N222" s="33"/>
      <c r="O222" s="33"/>
      <c r="P222" s="33"/>
      <c r="Q222" s="33"/>
      <c r="R222" s="33"/>
      <c r="S222" s="33"/>
      <c r="T222" s="33"/>
      <c r="U222" s="33"/>
    </row>
    <row r="223">
      <c r="A223" s="33"/>
      <c r="B223" s="33"/>
      <c r="C223" s="33"/>
      <c r="D223" s="34"/>
      <c r="E223" s="33"/>
      <c r="F223" s="33"/>
      <c r="G223" s="34"/>
      <c r="H223" s="33"/>
      <c r="I223" s="33"/>
      <c r="J223" s="33"/>
      <c r="K223" s="33"/>
      <c r="L223" s="33"/>
      <c r="M223" s="33"/>
      <c r="N223" s="33"/>
      <c r="O223" s="33"/>
      <c r="P223" s="33"/>
      <c r="Q223" s="33"/>
      <c r="R223" s="33"/>
      <c r="S223" s="33"/>
      <c r="T223" s="33"/>
      <c r="U223" s="33"/>
    </row>
    <row r="224">
      <c r="A224" s="33"/>
      <c r="B224" s="33"/>
      <c r="C224" s="33"/>
      <c r="D224" s="34"/>
      <c r="E224" s="33"/>
      <c r="F224" s="33"/>
      <c r="G224" s="34"/>
      <c r="H224" s="33"/>
      <c r="I224" s="33"/>
      <c r="J224" s="33"/>
      <c r="K224" s="33"/>
      <c r="L224" s="33"/>
      <c r="M224" s="33"/>
      <c r="N224" s="33"/>
      <c r="O224" s="33"/>
      <c r="P224" s="33"/>
      <c r="Q224" s="33"/>
      <c r="R224" s="33"/>
      <c r="S224" s="33"/>
      <c r="T224" s="33"/>
      <c r="U224" s="33"/>
    </row>
    <row r="225">
      <c r="A225" s="33"/>
      <c r="B225" s="33"/>
      <c r="C225" s="33"/>
      <c r="D225" s="34"/>
      <c r="E225" s="33"/>
      <c r="F225" s="33"/>
      <c r="G225" s="34"/>
      <c r="H225" s="33"/>
      <c r="I225" s="33"/>
      <c r="J225" s="33"/>
      <c r="K225" s="33"/>
      <c r="L225" s="33"/>
      <c r="M225" s="33"/>
      <c r="N225" s="33"/>
      <c r="O225" s="33"/>
      <c r="P225" s="33"/>
      <c r="Q225" s="33"/>
      <c r="R225" s="33"/>
      <c r="S225" s="33"/>
      <c r="T225" s="33"/>
      <c r="U225" s="33"/>
    </row>
    <row r="226">
      <c r="A226" s="33"/>
      <c r="B226" s="33"/>
      <c r="C226" s="33"/>
      <c r="D226" s="34"/>
      <c r="E226" s="33"/>
      <c r="F226" s="33"/>
      <c r="G226" s="34"/>
      <c r="H226" s="33"/>
      <c r="I226" s="33"/>
      <c r="J226" s="33"/>
      <c r="K226" s="33"/>
      <c r="L226" s="33"/>
      <c r="M226" s="33"/>
      <c r="N226" s="33"/>
      <c r="O226" s="33"/>
      <c r="P226" s="33"/>
      <c r="Q226" s="33"/>
      <c r="R226" s="33"/>
      <c r="S226" s="33"/>
      <c r="T226" s="33"/>
      <c r="U226" s="33"/>
    </row>
    <row r="227">
      <c r="A227" s="33"/>
      <c r="B227" s="33"/>
      <c r="C227" s="33"/>
      <c r="D227" s="34"/>
      <c r="E227" s="33"/>
      <c r="F227" s="33"/>
      <c r="G227" s="34"/>
      <c r="H227" s="33"/>
      <c r="I227" s="33"/>
      <c r="J227" s="33"/>
      <c r="K227" s="33"/>
      <c r="L227" s="33"/>
      <c r="M227" s="33"/>
      <c r="N227" s="33"/>
      <c r="O227" s="33"/>
      <c r="P227" s="33"/>
      <c r="Q227" s="33"/>
      <c r="R227" s="33"/>
      <c r="S227" s="33"/>
      <c r="T227" s="33"/>
      <c r="U227" s="33"/>
    </row>
    <row r="228">
      <c r="A228" s="33"/>
      <c r="B228" s="33"/>
      <c r="C228" s="33"/>
      <c r="D228" s="34"/>
      <c r="E228" s="33"/>
      <c r="F228" s="33"/>
      <c r="G228" s="34"/>
      <c r="H228" s="33"/>
      <c r="I228" s="33"/>
      <c r="J228" s="33"/>
      <c r="K228" s="33"/>
      <c r="L228" s="33"/>
      <c r="M228" s="33"/>
      <c r="N228" s="33"/>
      <c r="O228" s="33"/>
      <c r="P228" s="33"/>
      <c r="Q228" s="33"/>
      <c r="R228" s="33"/>
      <c r="S228" s="33"/>
      <c r="T228" s="33"/>
      <c r="U228" s="33"/>
    </row>
    <row r="229">
      <c r="A229" s="33"/>
      <c r="B229" s="33"/>
      <c r="C229" s="33"/>
      <c r="D229" s="34"/>
      <c r="E229" s="33"/>
      <c r="F229" s="33"/>
      <c r="G229" s="34"/>
      <c r="H229" s="33"/>
      <c r="I229" s="33"/>
      <c r="J229" s="33"/>
      <c r="K229" s="33"/>
      <c r="L229" s="33"/>
      <c r="M229" s="33"/>
      <c r="N229" s="33"/>
      <c r="O229" s="33"/>
      <c r="P229" s="33"/>
      <c r="Q229" s="33"/>
      <c r="R229" s="33"/>
      <c r="S229" s="33"/>
      <c r="T229" s="33"/>
      <c r="U229" s="33"/>
    </row>
    <row r="230">
      <c r="A230" s="33"/>
      <c r="B230" s="33"/>
      <c r="C230" s="33"/>
      <c r="D230" s="34"/>
      <c r="E230" s="33"/>
      <c r="F230" s="33"/>
      <c r="G230" s="34"/>
      <c r="H230" s="33"/>
      <c r="I230" s="33"/>
      <c r="J230" s="33"/>
      <c r="K230" s="33"/>
      <c r="L230" s="33"/>
      <c r="M230" s="33"/>
      <c r="N230" s="33"/>
      <c r="O230" s="33"/>
      <c r="P230" s="33"/>
      <c r="Q230" s="33"/>
      <c r="R230" s="33"/>
      <c r="S230" s="33"/>
      <c r="T230" s="33"/>
      <c r="U230" s="33"/>
    </row>
    <row r="231">
      <c r="A231" s="33"/>
      <c r="B231" s="33"/>
      <c r="C231" s="33"/>
      <c r="D231" s="34"/>
      <c r="E231" s="33"/>
      <c r="F231" s="33"/>
      <c r="G231" s="34"/>
      <c r="H231" s="33"/>
      <c r="I231" s="33"/>
      <c r="J231" s="33"/>
      <c r="K231" s="33"/>
      <c r="L231" s="33"/>
      <c r="M231" s="33"/>
      <c r="N231" s="33"/>
      <c r="O231" s="33"/>
      <c r="P231" s="33"/>
      <c r="Q231" s="33"/>
      <c r="R231" s="33"/>
      <c r="S231" s="33"/>
      <c r="T231" s="33"/>
      <c r="U231" s="33"/>
    </row>
    <row r="232">
      <c r="A232" s="33"/>
      <c r="B232" s="33"/>
      <c r="C232" s="33"/>
      <c r="D232" s="34"/>
      <c r="E232" s="33"/>
      <c r="F232" s="33"/>
      <c r="G232" s="34"/>
      <c r="H232" s="33"/>
      <c r="I232" s="33"/>
      <c r="J232" s="33"/>
      <c r="K232" s="33"/>
      <c r="L232" s="33"/>
      <c r="M232" s="33"/>
      <c r="N232" s="33"/>
      <c r="O232" s="33"/>
      <c r="P232" s="33"/>
      <c r="Q232" s="33"/>
      <c r="R232" s="33"/>
      <c r="S232" s="33"/>
      <c r="T232" s="33"/>
      <c r="U232" s="33"/>
    </row>
    <row r="233">
      <c r="A233" s="33"/>
      <c r="B233" s="33"/>
      <c r="C233" s="33"/>
      <c r="D233" s="34"/>
      <c r="E233" s="33"/>
      <c r="F233" s="33"/>
      <c r="G233" s="34"/>
      <c r="H233" s="33"/>
      <c r="I233" s="33"/>
      <c r="J233" s="33"/>
      <c r="K233" s="33"/>
      <c r="L233" s="33"/>
      <c r="M233" s="33"/>
      <c r="N233" s="33"/>
      <c r="O233" s="33"/>
      <c r="P233" s="33"/>
      <c r="Q233" s="33"/>
      <c r="R233" s="33"/>
      <c r="S233" s="33"/>
      <c r="T233" s="33"/>
      <c r="U233" s="33"/>
    </row>
    <row r="234">
      <c r="A234" s="33"/>
      <c r="B234" s="33"/>
      <c r="C234" s="33"/>
      <c r="D234" s="34"/>
      <c r="E234" s="33"/>
      <c r="F234" s="33"/>
      <c r="G234" s="34"/>
      <c r="H234" s="33"/>
      <c r="I234" s="33"/>
      <c r="J234" s="33"/>
      <c r="K234" s="33"/>
      <c r="L234" s="33"/>
      <c r="M234" s="33"/>
      <c r="N234" s="33"/>
      <c r="O234" s="33"/>
      <c r="P234" s="33"/>
      <c r="Q234" s="33"/>
      <c r="R234" s="33"/>
      <c r="S234" s="33"/>
      <c r="T234" s="33"/>
      <c r="U234" s="33"/>
    </row>
    <row r="235">
      <c r="A235" s="33"/>
      <c r="B235" s="33"/>
      <c r="C235" s="33"/>
      <c r="D235" s="34"/>
      <c r="E235" s="33"/>
      <c r="F235" s="33"/>
      <c r="G235" s="34"/>
      <c r="H235" s="33"/>
      <c r="I235" s="33"/>
      <c r="J235" s="33"/>
      <c r="K235" s="33"/>
      <c r="L235" s="33"/>
      <c r="M235" s="33"/>
      <c r="N235" s="33"/>
      <c r="O235" s="33"/>
      <c r="P235" s="33"/>
      <c r="Q235" s="33"/>
      <c r="R235" s="33"/>
      <c r="S235" s="33"/>
      <c r="T235" s="33"/>
      <c r="U235" s="33"/>
    </row>
    <row r="236">
      <c r="A236" s="33"/>
      <c r="B236" s="33"/>
      <c r="C236" s="33"/>
      <c r="D236" s="34"/>
      <c r="E236" s="33"/>
      <c r="F236" s="33"/>
      <c r="G236" s="34"/>
      <c r="H236" s="33"/>
      <c r="I236" s="33"/>
      <c r="J236" s="33"/>
      <c r="K236" s="33"/>
      <c r="L236" s="33"/>
      <c r="M236" s="33"/>
      <c r="N236" s="33"/>
      <c r="O236" s="33"/>
      <c r="P236" s="33"/>
      <c r="Q236" s="33"/>
      <c r="R236" s="33"/>
      <c r="S236" s="33"/>
      <c r="T236" s="33"/>
      <c r="U236" s="33"/>
    </row>
    <row r="237">
      <c r="A237" s="33"/>
      <c r="B237" s="33"/>
      <c r="C237" s="33"/>
      <c r="D237" s="34"/>
      <c r="E237" s="33"/>
      <c r="F237" s="33"/>
      <c r="G237" s="34"/>
      <c r="H237" s="33"/>
      <c r="I237" s="33"/>
      <c r="J237" s="33"/>
      <c r="K237" s="33"/>
      <c r="L237" s="33"/>
      <c r="M237" s="33"/>
      <c r="N237" s="33"/>
      <c r="O237" s="33"/>
      <c r="P237" s="33"/>
      <c r="Q237" s="33"/>
      <c r="R237" s="33"/>
      <c r="S237" s="33"/>
      <c r="T237" s="33"/>
      <c r="U237" s="33"/>
    </row>
    <row r="238">
      <c r="A238" s="33"/>
      <c r="B238" s="33"/>
      <c r="C238" s="33"/>
      <c r="D238" s="34"/>
      <c r="E238" s="33"/>
      <c r="F238" s="33"/>
      <c r="G238" s="34"/>
      <c r="H238" s="33"/>
      <c r="I238" s="33"/>
      <c r="J238" s="33"/>
      <c r="K238" s="33"/>
      <c r="L238" s="33"/>
      <c r="M238" s="33"/>
      <c r="N238" s="33"/>
      <c r="O238" s="33"/>
      <c r="P238" s="33"/>
      <c r="Q238" s="33"/>
      <c r="R238" s="33"/>
      <c r="S238" s="33"/>
      <c r="T238" s="33"/>
      <c r="U238" s="33"/>
    </row>
    <row r="239">
      <c r="A239" s="33"/>
      <c r="B239" s="33"/>
      <c r="C239" s="33"/>
      <c r="D239" s="34"/>
      <c r="E239" s="33"/>
      <c r="F239" s="33"/>
      <c r="G239" s="34"/>
      <c r="H239" s="33"/>
      <c r="I239" s="33"/>
      <c r="J239" s="33"/>
      <c r="K239" s="33"/>
      <c r="L239" s="33"/>
      <c r="M239" s="33"/>
      <c r="N239" s="33"/>
      <c r="O239" s="33"/>
      <c r="P239" s="33"/>
      <c r="Q239" s="33"/>
      <c r="R239" s="33"/>
      <c r="S239" s="33"/>
      <c r="T239" s="33"/>
      <c r="U239" s="33"/>
    </row>
    <row r="240">
      <c r="A240" s="33"/>
      <c r="B240" s="33"/>
      <c r="C240" s="33"/>
      <c r="D240" s="34"/>
      <c r="E240" s="33"/>
      <c r="F240" s="33"/>
      <c r="G240" s="34"/>
      <c r="H240" s="33"/>
      <c r="I240" s="33"/>
      <c r="J240" s="33"/>
      <c r="K240" s="33"/>
      <c r="L240" s="33"/>
      <c r="M240" s="33"/>
      <c r="N240" s="33"/>
      <c r="O240" s="33"/>
      <c r="P240" s="33"/>
      <c r="Q240" s="33"/>
      <c r="R240" s="33"/>
      <c r="S240" s="33"/>
      <c r="T240" s="33"/>
      <c r="U240" s="33"/>
    </row>
    <row r="241">
      <c r="A241" s="33"/>
      <c r="B241" s="33"/>
      <c r="C241" s="33"/>
      <c r="D241" s="34"/>
      <c r="E241" s="33"/>
      <c r="F241" s="33"/>
      <c r="G241" s="34"/>
      <c r="H241" s="33"/>
      <c r="I241" s="33"/>
      <c r="J241" s="33"/>
      <c r="K241" s="33"/>
      <c r="L241" s="33"/>
      <c r="M241" s="33"/>
      <c r="N241" s="33"/>
      <c r="O241" s="33"/>
      <c r="P241" s="33"/>
      <c r="Q241" s="33"/>
      <c r="R241" s="33"/>
      <c r="S241" s="33"/>
      <c r="T241" s="33"/>
      <c r="U241" s="33"/>
    </row>
    <row r="242">
      <c r="A242" s="33"/>
      <c r="B242" s="33"/>
      <c r="C242" s="33"/>
      <c r="D242" s="34"/>
      <c r="E242" s="33"/>
      <c r="F242" s="33"/>
      <c r="G242" s="34"/>
      <c r="H242" s="33"/>
      <c r="I242" s="33"/>
      <c r="J242" s="33"/>
      <c r="K242" s="33"/>
      <c r="L242" s="33"/>
      <c r="M242" s="33"/>
      <c r="N242" s="33"/>
      <c r="O242" s="33"/>
      <c r="P242" s="33"/>
      <c r="Q242" s="33"/>
      <c r="R242" s="33"/>
      <c r="S242" s="33"/>
      <c r="T242" s="33"/>
      <c r="U242" s="33"/>
    </row>
    <row r="243">
      <c r="A243" s="33"/>
      <c r="B243" s="33"/>
      <c r="C243" s="33"/>
      <c r="D243" s="34"/>
      <c r="E243" s="33"/>
      <c r="F243" s="33"/>
      <c r="G243" s="34"/>
      <c r="H243" s="33"/>
      <c r="I243" s="33"/>
      <c r="J243" s="33"/>
      <c r="K243" s="33"/>
      <c r="L243" s="33"/>
      <c r="M243" s="33"/>
      <c r="N243" s="33"/>
      <c r="O243" s="33"/>
      <c r="P243" s="33"/>
      <c r="Q243" s="33"/>
      <c r="R243" s="33"/>
      <c r="S243" s="33"/>
      <c r="T243" s="33"/>
      <c r="U243" s="33"/>
    </row>
    <row r="244">
      <c r="A244" s="33"/>
      <c r="B244" s="33"/>
      <c r="C244" s="33"/>
      <c r="D244" s="34"/>
      <c r="E244" s="33"/>
      <c r="F244" s="33"/>
      <c r="G244" s="34"/>
      <c r="H244" s="33"/>
      <c r="I244" s="33"/>
      <c r="J244" s="33"/>
      <c r="K244" s="33"/>
      <c r="L244" s="33"/>
      <c r="M244" s="33"/>
      <c r="N244" s="33"/>
      <c r="O244" s="33"/>
      <c r="P244" s="33"/>
      <c r="Q244" s="33"/>
      <c r="R244" s="33"/>
      <c r="S244" s="33"/>
      <c r="T244" s="33"/>
      <c r="U244" s="33"/>
    </row>
    <row r="245">
      <c r="A245" s="33"/>
      <c r="B245" s="33"/>
      <c r="C245" s="33"/>
      <c r="D245" s="34"/>
      <c r="E245" s="33"/>
      <c r="F245" s="33"/>
      <c r="G245" s="34"/>
      <c r="H245" s="33"/>
      <c r="I245" s="33"/>
      <c r="J245" s="33"/>
      <c r="K245" s="33"/>
      <c r="L245" s="33"/>
      <c r="M245" s="33"/>
      <c r="N245" s="33"/>
      <c r="O245" s="33"/>
      <c r="P245" s="33"/>
      <c r="Q245" s="33"/>
      <c r="R245" s="33"/>
      <c r="S245" s="33"/>
      <c r="T245" s="33"/>
      <c r="U245" s="33"/>
    </row>
    <row r="246">
      <c r="A246" s="33"/>
      <c r="B246" s="33"/>
      <c r="C246" s="33"/>
      <c r="D246" s="34"/>
      <c r="E246" s="33"/>
      <c r="F246" s="33"/>
      <c r="G246" s="34"/>
      <c r="H246" s="33"/>
      <c r="I246" s="33"/>
      <c r="J246" s="33"/>
      <c r="K246" s="33"/>
      <c r="L246" s="33"/>
      <c r="M246" s="33"/>
      <c r="N246" s="33"/>
      <c r="O246" s="33"/>
      <c r="P246" s="33"/>
      <c r="Q246" s="33"/>
      <c r="R246" s="33"/>
      <c r="S246" s="33"/>
      <c r="T246" s="33"/>
      <c r="U246" s="33"/>
    </row>
    <row r="247">
      <c r="A247" s="33"/>
      <c r="B247" s="33"/>
      <c r="C247" s="33"/>
      <c r="D247" s="34"/>
      <c r="E247" s="33"/>
      <c r="F247" s="33"/>
      <c r="G247" s="34"/>
      <c r="H247" s="33"/>
      <c r="I247" s="33"/>
      <c r="J247" s="33"/>
      <c r="K247" s="33"/>
      <c r="L247" s="33"/>
      <c r="M247" s="33"/>
      <c r="N247" s="33"/>
      <c r="O247" s="33"/>
      <c r="P247" s="33"/>
      <c r="Q247" s="33"/>
      <c r="R247" s="33"/>
      <c r="S247" s="33"/>
      <c r="T247" s="33"/>
      <c r="U247" s="33"/>
    </row>
    <row r="248">
      <c r="A248" s="33"/>
      <c r="B248" s="33"/>
      <c r="C248" s="33"/>
      <c r="D248" s="34"/>
      <c r="E248" s="33"/>
      <c r="F248" s="33"/>
      <c r="G248" s="34"/>
      <c r="H248" s="33"/>
      <c r="I248" s="33"/>
      <c r="J248" s="33"/>
      <c r="K248" s="33"/>
      <c r="L248" s="33"/>
      <c r="M248" s="33"/>
      <c r="N248" s="33"/>
      <c r="O248" s="33"/>
      <c r="P248" s="33"/>
      <c r="Q248" s="33"/>
      <c r="R248" s="33"/>
      <c r="S248" s="33"/>
      <c r="T248" s="33"/>
      <c r="U248" s="33"/>
    </row>
    <row r="249">
      <c r="A249" s="33"/>
      <c r="B249" s="33"/>
      <c r="C249" s="33"/>
      <c r="D249" s="34"/>
      <c r="E249" s="33"/>
      <c r="F249" s="33"/>
      <c r="G249" s="34"/>
      <c r="H249" s="33"/>
      <c r="I249" s="33"/>
      <c r="J249" s="33"/>
      <c r="K249" s="33"/>
      <c r="L249" s="33"/>
      <c r="M249" s="33"/>
      <c r="N249" s="33"/>
      <c r="O249" s="33"/>
      <c r="P249" s="33"/>
      <c r="Q249" s="33"/>
      <c r="R249" s="33"/>
      <c r="S249" s="33"/>
      <c r="T249" s="33"/>
      <c r="U249" s="33"/>
    </row>
    <row r="250">
      <c r="A250" s="33"/>
      <c r="B250" s="33"/>
      <c r="C250" s="33"/>
      <c r="D250" s="34"/>
      <c r="E250" s="33"/>
      <c r="F250" s="33"/>
      <c r="G250" s="34"/>
      <c r="H250" s="33"/>
      <c r="I250" s="33"/>
      <c r="J250" s="33"/>
      <c r="K250" s="33"/>
      <c r="L250" s="33"/>
      <c r="M250" s="33"/>
      <c r="N250" s="33"/>
      <c r="O250" s="33"/>
      <c r="P250" s="33"/>
      <c r="Q250" s="33"/>
      <c r="R250" s="33"/>
      <c r="S250" s="33"/>
      <c r="T250" s="33"/>
      <c r="U250" s="33"/>
    </row>
    <row r="251">
      <c r="A251" s="33"/>
      <c r="B251" s="33"/>
      <c r="C251" s="33"/>
      <c r="D251" s="34"/>
      <c r="E251" s="33"/>
      <c r="F251" s="33"/>
      <c r="G251" s="34"/>
      <c r="H251" s="33"/>
      <c r="I251" s="33"/>
      <c r="J251" s="33"/>
      <c r="K251" s="33"/>
      <c r="L251" s="33"/>
      <c r="M251" s="33"/>
      <c r="N251" s="33"/>
      <c r="O251" s="33"/>
      <c r="P251" s="33"/>
      <c r="Q251" s="33"/>
      <c r="R251" s="33"/>
      <c r="S251" s="33"/>
      <c r="T251" s="33"/>
      <c r="U251" s="33"/>
    </row>
    <row r="252">
      <c r="A252" s="33"/>
      <c r="B252" s="33"/>
      <c r="C252" s="33"/>
      <c r="D252" s="34"/>
      <c r="E252" s="33"/>
      <c r="F252" s="33"/>
      <c r="G252" s="34"/>
      <c r="H252" s="33"/>
      <c r="I252" s="33"/>
      <c r="J252" s="33"/>
      <c r="K252" s="33"/>
      <c r="L252" s="33"/>
      <c r="M252" s="33"/>
      <c r="N252" s="33"/>
      <c r="O252" s="33"/>
      <c r="P252" s="33"/>
      <c r="Q252" s="33"/>
      <c r="R252" s="33"/>
      <c r="S252" s="33"/>
      <c r="T252" s="33"/>
      <c r="U252" s="33"/>
    </row>
    <row r="253">
      <c r="A253" s="33"/>
      <c r="B253" s="33"/>
      <c r="C253" s="33"/>
      <c r="D253" s="34"/>
      <c r="E253" s="33"/>
      <c r="F253" s="33"/>
      <c r="G253" s="34"/>
      <c r="H253" s="33"/>
      <c r="I253" s="33"/>
      <c r="J253" s="33"/>
      <c r="K253" s="33"/>
      <c r="L253" s="33"/>
      <c r="M253" s="33"/>
      <c r="N253" s="33"/>
      <c r="O253" s="33"/>
      <c r="P253" s="33"/>
      <c r="Q253" s="33"/>
      <c r="R253" s="33"/>
      <c r="S253" s="33"/>
      <c r="T253" s="33"/>
      <c r="U253" s="33"/>
    </row>
    <row r="254">
      <c r="A254" s="33"/>
      <c r="B254" s="33"/>
      <c r="C254" s="33"/>
      <c r="D254" s="34"/>
      <c r="E254" s="33"/>
      <c r="F254" s="33"/>
      <c r="G254" s="34"/>
      <c r="H254" s="33"/>
      <c r="I254" s="33"/>
      <c r="J254" s="33"/>
      <c r="K254" s="33"/>
      <c r="L254" s="33"/>
      <c r="M254" s="33"/>
      <c r="N254" s="33"/>
      <c r="O254" s="33"/>
      <c r="P254" s="33"/>
      <c r="Q254" s="33"/>
      <c r="R254" s="33"/>
      <c r="S254" s="33"/>
      <c r="T254" s="33"/>
      <c r="U254" s="33"/>
    </row>
    <row r="255">
      <c r="A255" s="33"/>
      <c r="B255" s="33"/>
      <c r="C255" s="33"/>
      <c r="D255" s="34"/>
      <c r="E255" s="33"/>
      <c r="F255" s="33"/>
      <c r="G255" s="34"/>
      <c r="H255" s="33"/>
      <c r="I255" s="33"/>
      <c r="J255" s="33"/>
      <c r="K255" s="33"/>
      <c r="L255" s="33"/>
      <c r="M255" s="33"/>
      <c r="N255" s="33"/>
      <c r="O255" s="33"/>
      <c r="P255" s="33"/>
      <c r="Q255" s="33"/>
      <c r="R255" s="33"/>
      <c r="S255" s="33"/>
      <c r="T255" s="33"/>
      <c r="U255" s="33"/>
    </row>
    <row r="256">
      <c r="A256" s="33"/>
      <c r="B256" s="33"/>
      <c r="C256" s="33"/>
      <c r="D256" s="34"/>
      <c r="E256" s="33"/>
      <c r="F256" s="33"/>
      <c r="G256" s="34"/>
      <c r="H256" s="33"/>
      <c r="I256" s="33"/>
      <c r="J256" s="33"/>
      <c r="K256" s="33"/>
      <c r="L256" s="33"/>
      <c r="M256" s="33"/>
      <c r="N256" s="33"/>
      <c r="O256" s="33"/>
      <c r="P256" s="33"/>
      <c r="Q256" s="33"/>
      <c r="R256" s="33"/>
      <c r="S256" s="33"/>
      <c r="T256" s="33"/>
      <c r="U256" s="33"/>
    </row>
    <row r="257">
      <c r="A257" s="33"/>
      <c r="B257" s="33"/>
      <c r="C257" s="33"/>
      <c r="D257" s="34"/>
      <c r="E257" s="33"/>
      <c r="F257" s="33"/>
      <c r="G257" s="34"/>
      <c r="H257" s="33"/>
      <c r="I257" s="33"/>
      <c r="J257" s="33"/>
      <c r="K257" s="33"/>
      <c r="L257" s="33"/>
      <c r="M257" s="33"/>
      <c r="N257" s="33"/>
      <c r="O257" s="33"/>
      <c r="P257" s="33"/>
      <c r="Q257" s="33"/>
      <c r="R257" s="33"/>
      <c r="S257" s="33"/>
      <c r="T257" s="33"/>
      <c r="U257" s="33"/>
    </row>
    <row r="258">
      <c r="A258" s="33"/>
      <c r="B258" s="33"/>
      <c r="C258" s="33"/>
      <c r="D258" s="34"/>
      <c r="E258" s="33"/>
      <c r="F258" s="33"/>
      <c r="G258" s="34"/>
      <c r="H258" s="33"/>
      <c r="I258" s="33"/>
      <c r="J258" s="33"/>
      <c r="K258" s="33"/>
      <c r="L258" s="33"/>
      <c r="M258" s="33"/>
      <c r="N258" s="33"/>
      <c r="O258" s="33"/>
      <c r="P258" s="33"/>
      <c r="Q258" s="33"/>
      <c r="R258" s="33"/>
      <c r="S258" s="33"/>
      <c r="T258" s="33"/>
      <c r="U258" s="33"/>
    </row>
    <row r="259">
      <c r="A259" s="33"/>
      <c r="B259" s="33"/>
      <c r="C259" s="33"/>
      <c r="D259" s="34"/>
      <c r="E259" s="33"/>
      <c r="F259" s="33"/>
      <c r="G259" s="34"/>
      <c r="H259" s="33"/>
      <c r="I259" s="33"/>
      <c r="J259" s="33"/>
      <c r="K259" s="33"/>
      <c r="L259" s="33"/>
      <c r="M259" s="33"/>
      <c r="N259" s="33"/>
      <c r="O259" s="33"/>
      <c r="P259" s="33"/>
      <c r="Q259" s="33"/>
      <c r="R259" s="33"/>
      <c r="S259" s="33"/>
      <c r="T259" s="33"/>
      <c r="U259" s="33"/>
    </row>
    <row r="260">
      <c r="A260" s="33"/>
      <c r="B260" s="33"/>
      <c r="C260" s="33"/>
      <c r="D260" s="34"/>
      <c r="E260" s="33"/>
      <c r="F260" s="33"/>
      <c r="G260" s="34"/>
      <c r="H260" s="33"/>
      <c r="I260" s="33"/>
      <c r="J260" s="33"/>
      <c r="K260" s="33"/>
      <c r="L260" s="33"/>
      <c r="M260" s="33"/>
      <c r="N260" s="33"/>
      <c r="O260" s="33"/>
      <c r="P260" s="33"/>
      <c r="Q260" s="33"/>
      <c r="R260" s="33"/>
      <c r="S260" s="33"/>
      <c r="T260" s="33"/>
      <c r="U260" s="33"/>
    </row>
    <row r="261">
      <c r="A261" s="33"/>
      <c r="B261" s="33"/>
      <c r="C261" s="33"/>
      <c r="D261" s="34"/>
      <c r="E261" s="33"/>
      <c r="F261" s="33"/>
      <c r="G261" s="34"/>
      <c r="H261" s="33"/>
      <c r="I261" s="33"/>
      <c r="J261" s="33"/>
      <c r="K261" s="33"/>
      <c r="L261" s="33"/>
      <c r="M261" s="33"/>
      <c r="N261" s="33"/>
      <c r="O261" s="33"/>
      <c r="P261" s="33"/>
      <c r="Q261" s="33"/>
      <c r="R261" s="33"/>
      <c r="S261" s="33"/>
      <c r="T261" s="33"/>
      <c r="U261" s="33"/>
    </row>
    <row r="262">
      <c r="A262" s="33"/>
      <c r="B262" s="33"/>
      <c r="C262" s="33"/>
      <c r="D262" s="34"/>
      <c r="E262" s="33"/>
      <c r="F262" s="33"/>
      <c r="G262" s="34"/>
      <c r="H262" s="33"/>
      <c r="I262" s="33"/>
      <c r="J262" s="33"/>
      <c r="K262" s="33"/>
      <c r="L262" s="33"/>
      <c r="M262" s="33"/>
      <c r="N262" s="33"/>
      <c r="O262" s="33"/>
      <c r="P262" s="33"/>
      <c r="Q262" s="33"/>
      <c r="R262" s="33"/>
      <c r="S262" s="33"/>
      <c r="T262" s="33"/>
      <c r="U262" s="33"/>
    </row>
    <row r="263">
      <c r="A263" s="33"/>
      <c r="B263" s="33"/>
      <c r="C263" s="33"/>
      <c r="D263" s="34"/>
      <c r="E263" s="33"/>
      <c r="F263" s="33"/>
      <c r="G263" s="34"/>
      <c r="H263" s="33"/>
      <c r="I263" s="33"/>
      <c r="J263" s="33"/>
      <c r="K263" s="33"/>
      <c r="L263" s="33"/>
      <c r="M263" s="33"/>
      <c r="N263" s="33"/>
      <c r="O263" s="33"/>
      <c r="P263" s="33"/>
      <c r="Q263" s="33"/>
      <c r="R263" s="33"/>
      <c r="S263" s="33"/>
      <c r="T263" s="33"/>
      <c r="U263" s="33"/>
    </row>
    <row r="264">
      <c r="A264" s="33"/>
      <c r="B264" s="33"/>
      <c r="C264" s="33"/>
      <c r="D264" s="34"/>
      <c r="E264" s="33"/>
      <c r="F264" s="33"/>
      <c r="G264" s="34"/>
      <c r="H264" s="33"/>
      <c r="I264" s="33"/>
      <c r="J264" s="33"/>
      <c r="K264" s="33"/>
      <c r="L264" s="33"/>
      <c r="M264" s="33"/>
      <c r="N264" s="33"/>
      <c r="O264" s="33"/>
      <c r="P264" s="33"/>
      <c r="Q264" s="33"/>
      <c r="R264" s="33"/>
      <c r="S264" s="33"/>
      <c r="T264" s="33"/>
      <c r="U264" s="33"/>
    </row>
    <row r="265">
      <c r="A265" s="33"/>
      <c r="B265" s="33"/>
      <c r="C265" s="33"/>
      <c r="D265" s="34"/>
      <c r="E265" s="33"/>
      <c r="F265" s="33"/>
      <c r="G265" s="34"/>
      <c r="H265" s="33"/>
      <c r="I265" s="33"/>
      <c r="J265" s="33"/>
      <c r="K265" s="33"/>
      <c r="L265" s="33"/>
      <c r="M265" s="33"/>
      <c r="N265" s="33"/>
      <c r="O265" s="33"/>
      <c r="P265" s="33"/>
      <c r="Q265" s="33"/>
      <c r="R265" s="33"/>
      <c r="S265" s="33"/>
      <c r="T265" s="33"/>
      <c r="U265" s="33"/>
    </row>
    <row r="266">
      <c r="A266" s="33"/>
      <c r="B266" s="33"/>
      <c r="C266" s="33"/>
      <c r="D266" s="34"/>
      <c r="E266" s="33"/>
      <c r="F266" s="33"/>
      <c r="G266" s="34"/>
      <c r="H266" s="33"/>
      <c r="I266" s="33"/>
      <c r="J266" s="33"/>
      <c r="K266" s="33"/>
      <c r="L266" s="33"/>
      <c r="M266" s="33"/>
      <c r="N266" s="33"/>
      <c r="O266" s="33"/>
      <c r="P266" s="33"/>
      <c r="Q266" s="33"/>
      <c r="R266" s="33"/>
      <c r="S266" s="33"/>
      <c r="T266" s="33"/>
      <c r="U266" s="33"/>
    </row>
    <row r="267">
      <c r="A267" s="33"/>
      <c r="B267" s="33"/>
      <c r="C267" s="33"/>
      <c r="D267" s="34"/>
      <c r="E267" s="33"/>
      <c r="F267" s="33"/>
      <c r="G267" s="34"/>
      <c r="H267" s="33"/>
      <c r="I267" s="33"/>
      <c r="J267" s="33"/>
      <c r="K267" s="33"/>
      <c r="L267" s="33"/>
      <c r="M267" s="33"/>
      <c r="N267" s="33"/>
      <c r="O267" s="33"/>
      <c r="P267" s="33"/>
      <c r="Q267" s="33"/>
      <c r="R267" s="33"/>
      <c r="S267" s="33"/>
      <c r="T267" s="33"/>
      <c r="U267" s="33"/>
    </row>
    <row r="268">
      <c r="A268" s="33"/>
      <c r="B268" s="33"/>
      <c r="C268" s="33"/>
      <c r="D268" s="34"/>
      <c r="E268" s="33"/>
      <c r="F268" s="33"/>
      <c r="G268" s="34"/>
      <c r="H268" s="33"/>
      <c r="I268" s="33"/>
      <c r="J268" s="33"/>
      <c r="K268" s="33"/>
      <c r="L268" s="33"/>
      <c r="M268" s="33"/>
      <c r="N268" s="33"/>
      <c r="O268" s="33"/>
      <c r="P268" s="33"/>
      <c r="Q268" s="33"/>
      <c r="R268" s="33"/>
      <c r="S268" s="33"/>
      <c r="T268" s="33"/>
      <c r="U268" s="33"/>
    </row>
    <row r="269">
      <c r="A269" s="33"/>
      <c r="B269" s="33"/>
      <c r="C269" s="33"/>
      <c r="D269" s="34"/>
      <c r="E269" s="33"/>
      <c r="F269" s="33"/>
      <c r="G269" s="34"/>
      <c r="H269" s="33"/>
      <c r="I269" s="33"/>
      <c r="J269" s="33"/>
      <c r="K269" s="33"/>
      <c r="L269" s="33"/>
      <c r="M269" s="33"/>
      <c r="N269" s="33"/>
      <c r="O269" s="33"/>
      <c r="P269" s="33"/>
      <c r="Q269" s="33"/>
      <c r="R269" s="33"/>
      <c r="S269" s="33"/>
      <c r="T269" s="33"/>
      <c r="U269" s="33"/>
    </row>
    <row r="270">
      <c r="A270" s="33"/>
      <c r="B270" s="33"/>
      <c r="C270" s="33"/>
      <c r="D270" s="34"/>
      <c r="E270" s="33"/>
      <c r="F270" s="33"/>
      <c r="G270" s="34"/>
      <c r="H270" s="33"/>
      <c r="I270" s="33"/>
      <c r="J270" s="33"/>
      <c r="K270" s="33"/>
      <c r="L270" s="33"/>
      <c r="M270" s="33"/>
      <c r="N270" s="33"/>
      <c r="O270" s="33"/>
      <c r="P270" s="33"/>
      <c r="Q270" s="33"/>
      <c r="R270" s="33"/>
      <c r="S270" s="33"/>
      <c r="T270" s="33"/>
      <c r="U270" s="33"/>
    </row>
    <row r="271">
      <c r="A271" s="33"/>
      <c r="B271" s="33"/>
      <c r="C271" s="33"/>
      <c r="D271" s="34"/>
      <c r="E271" s="33"/>
      <c r="F271" s="33"/>
      <c r="G271" s="34"/>
      <c r="H271" s="33"/>
      <c r="I271" s="33"/>
      <c r="J271" s="33"/>
      <c r="K271" s="33"/>
      <c r="L271" s="33"/>
      <c r="M271" s="33"/>
      <c r="N271" s="33"/>
      <c r="O271" s="33"/>
      <c r="P271" s="33"/>
      <c r="Q271" s="33"/>
      <c r="R271" s="33"/>
      <c r="S271" s="33"/>
      <c r="T271" s="33"/>
      <c r="U271" s="33"/>
    </row>
    <row r="272">
      <c r="A272" s="33"/>
      <c r="B272" s="33"/>
      <c r="C272" s="33"/>
      <c r="D272" s="34"/>
      <c r="E272" s="33"/>
      <c r="F272" s="33"/>
      <c r="G272" s="34"/>
      <c r="H272" s="33"/>
      <c r="I272" s="33"/>
      <c r="J272" s="33"/>
      <c r="K272" s="33"/>
      <c r="L272" s="33"/>
      <c r="M272" s="33"/>
      <c r="N272" s="33"/>
      <c r="O272" s="33"/>
      <c r="P272" s="33"/>
      <c r="Q272" s="33"/>
      <c r="R272" s="33"/>
      <c r="S272" s="33"/>
      <c r="T272" s="33"/>
      <c r="U272" s="33"/>
    </row>
    <row r="273">
      <c r="A273" s="33"/>
      <c r="B273" s="33"/>
      <c r="C273" s="33"/>
      <c r="D273" s="34"/>
      <c r="E273" s="33"/>
      <c r="F273" s="33"/>
      <c r="G273" s="34"/>
      <c r="H273" s="33"/>
      <c r="I273" s="33"/>
      <c r="J273" s="33"/>
      <c r="K273" s="33"/>
      <c r="L273" s="33"/>
      <c r="M273" s="33"/>
      <c r="N273" s="33"/>
      <c r="O273" s="33"/>
      <c r="P273" s="33"/>
      <c r="Q273" s="33"/>
      <c r="R273" s="33"/>
      <c r="S273" s="33"/>
      <c r="T273" s="33"/>
      <c r="U273" s="33"/>
    </row>
    <row r="274">
      <c r="A274" s="33"/>
      <c r="B274" s="33"/>
      <c r="C274" s="33"/>
      <c r="D274" s="34"/>
      <c r="E274" s="33"/>
      <c r="F274" s="33"/>
      <c r="G274" s="34"/>
      <c r="H274" s="33"/>
      <c r="I274" s="33"/>
      <c r="J274" s="33"/>
      <c r="K274" s="33"/>
      <c r="L274" s="33"/>
      <c r="M274" s="33"/>
      <c r="N274" s="33"/>
      <c r="O274" s="33"/>
      <c r="P274" s="33"/>
      <c r="Q274" s="33"/>
      <c r="R274" s="33"/>
      <c r="S274" s="33"/>
      <c r="T274" s="33"/>
      <c r="U274" s="33"/>
    </row>
    <row r="275">
      <c r="A275" s="33"/>
      <c r="B275" s="33"/>
      <c r="C275" s="33"/>
      <c r="D275" s="34"/>
      <c r="E275" s="33"/>
      <c r="F275" s="33"/>
      <c r="G275" s="34"/>
      <c r="H275" s="33"/>
      <c r="I275" s="33"/>
      <c r="J275" s="33"/>
      <c r="K275" s="33"/>
      <c r="L275" s="33"/>
      <c r="M275" s="33"/>
      <c r="N275" s="33"/>
      <c r="O275" s="33"/>
      <c r="P275" s="33"/>
      <c r="Q275" s="33"/>
      <c r="R275" s="33"/>
      <c r="S275" s="33"/>
      <c r="T275" s="33"/>
      <c r="U275" s="33"/>
    </row>
    <row r="276">
      <c r="A276" s="33"/>
      <c r="B276" s="33"/>
      <c r="C276" s="33"/>
      <c r="D276" s="34"/>
      <c r="E276" s="33"/>
      <c r="F276" s="33"/>
      <c r="G276" s="34"/>
      <c r="H276" s="33"/>
      <c r="I276" s="33"/>
      <c r="J276" s="33"/>
      <c r="K276" s="33"/>
      <c r="L276" s="33"/>
      <c r="M276" s="33"/>
      <c r="N276" s="33"/>
      <c r="O276" s="33"/>
      <c r="P276" s="33"/>
      <c r="Q276" s="33"/>
      <c r="R276" s="33"/>
      <c r="S276" s="33"/>
      <c r="T276" s="33"/>
      <c r="U276" s="33"/>
    </row>
    <row r="277">
      <c r="A277" s="33"/>
      <c r="B277" s="33"/>
      <c r="C277" s="33"/>
      <c r="D277" s="34"/>
      <c r="E277" s="33"/>
      <c r="F277" s="33"/>
      <c r="G277" s="34"/>
      <c r="H277" s="33"/>
      <c r="I277" s="33"/>
      <c r="J277" s="33"/>
      <c r="K277" s="33"/>
      <c r="L277" s="33"/>
      <c r="M277" s="33"/>
      <c r="N277" s="33"/>
      <c r="O277" s="33"/>
      <c r="P277" s="33"/>
      <c r="Q277" s="33"/>
      <c r="R277" s="33"/>
      <c r="S277" s="33"/>
      <c r="T277" s="33"/>
      <c r="U277" s="33"/>
    </row>
    <row r="278">
      <c r="A278" s="33"/>
      <c r="B278" s="33"/>
      <c r="C278" s="33"/>
      <c r="D278" s="34"/>
      <c r="E278" s="33"/>
      <c r="F278" s="33"/>
      <c r="G278" s="34"/>
      <c r="H278" s="33"/>
      <c r="I278" s="33"/>
      <c r="J278" s="33"/>
      <c r="K278" s="33"/>
      <c r="L278" s="33"/>
      <c r="M278" s="33"/>
      <c r="N278" s="33"/>
      <c r="O278" s="33"/>
      <c r="P278" s="33"/>
      <c r="Q278" s="33"/>
      <c r="R278" s="33"/>
      <c r="S278" s="33"/>
      <c r="T278" s="33"/>
      <c r="U278" s="33"/>
    </row>
    <row r="279">
      <c r="A279" s="33"/>
      <c r="B279" s="33"/>
      <c r="C279" s="33"/>
      <c r="D279" s="34"/>
      <c r="E279" s="33"/>
      <c r="F279" s="33"/>
      <c r="G279" s="34"/>
      <c r="H279" s="33"/>
      <c r="I279" s="33"/>
      <c r="J279" s="33"/>
      <c r="K279" s="33"/>
      <c r="L279" s="33"/>
      <c r="M279" s="33"/>
      <c r="N279" s="33"/>
      <c r="O279" s="33"/>
      <c r="P279" s="33"/>
      <c r="Q279" s="33"/>
      <c r="R279" s="33"/>
      <c r="S279" s="33"/>
      <c r="T279" s="33"/>
      <c r="U279" s="33"/>
    </row>
    <row r="280">
      <c r="A280" s="33"/>
      <c r="B280" s="33"/>
      <c r="C280" s="33"/>
      <c r="D280" s="34"/>
      <c r="E280" s="33"/>
      <c r="F280" s="33"/>
      <c r="G280" s="34"/>
      <c r="H280" s="33"/>
      <c r="I280" s="33"/>
      <c r="J280" s="33"/>
      <c r="K280" s="33"/>
      <c r="L280" s="33"/>
      <c r="M280" s="33"/>
      <c r="N280" s="33"/>
      <c r="O280" s="33"/>
      <c r="P280" s="33"/>
      <c r="Q280" s="33"/>
      <c r="R280" s="33"/>
      <c r="S280" s="33"/>
      <c r="T280" s="33"/>
      <c r="U280" s="33"/>
    </row>
    <row r="281">
      <c r="A281" s="33"/>
      <c r="B281" s="33"/>
      <c r="C281" s="33"/>
      <c r="D281" s="34"/>
      <c r="E281" s="33"/>
      <c r="F281" s="33"/>
      <c r="G281" s="34"/>
      <c r="H281" s="33"/>
      <c r="I281" s="33"/>
      <c r="J281" s="33"/>
      <c r="K281" s="33"/>
      <c r="L281" s="33"/>
      <c r="M281" s="33"/>
      <c r="N281" s="33"/>
      <c r="O281" s="33"/>
      <c r="P281" s="33"/>
      <c r="Q281" s="33"/>
      <c r="R281" s="33"/>
      <c r="S281" s="33"/>
      <c r="T281" s="33"/>
      <c r="U281" s="33"/>
    </row>
    <row r="282">
      <c r="A282" s="33"/>
      <c r="B282" s="33"/>
      <c r="C282" s="33"/>
      <c r="D282" s="34"/>
      <c r="E282" s="33"/>
      <c r="F282" s="33"/>
      <c r="G282" s="34"/>
      <c r="H282" s="33"/>
      <c r="I282" s="33"/>
      <c r="J282" s="33"/>
      <c r="K282" s="33"/>
      <c r="L282" s="33"/>
      <c r="M282" s="33"/>
      <c r="N282" s="33"/>
      <c r="O282" s="33"/>
      <c r="P282" s="33"/>
      <c r="Q282" s="33"/>
      <c r="R282" s="33"/>
      <c r="S282" s="33"/>
      <c r="T282" s="33"/>
      <c r="U282" s="33"/>
    </row>
    <row r="283">
      <c r="A283" s="33"/>
      <c r="B283" s="33"/>
      <c r="C283" s="33"/>
      <c r="D283" s="34"/>
      <c r="E283" s="33"/>
      <c r="F283" s="33"/>
      <c r="G283" s="34"/>
      <c r="H283" s="33"/>
      <c r="I283" s="33"/>
      <c r="J283" s="33"/>
      <c r="K283" s="33"/>
      <c r="L283" s="33"/>
      <c r="M283" s="33"/>
      <c r="N283" s="33"/>
      <c r="O283" s="33"/>
      <c r="P283" s="33"/>
      <c r="Q283" s="33"/>
      <c r="R283" s="33"/>
      <c r="S283" s="33"/>
      <c r="T283" s="33"/>
      <c r="U283" s="33"/>
    </row>
    <row r="284">
      <c r="A284" s="33"/>
      <c r="B284" s="33"/>
      <c r="C284" s="33"/>
      <c r="D284" s="34"/>
      <c r="E284" s="33"/>
      <c r="F284" s="33"/>
      <c r="G284" s="34"/>
      <c r="H284" s="33"/>
      <c r="I284" s="33"/>
      <c r="J284" s="33"/>
      <c r="K284" s="33"/>
      <c r="L284" s="33"/>
      <c r="M284" s="33"/>
      <c r="N284" s="33"/>
      <c r="O284" s="33"/>
      <c r="P284" s="33"/>
      <c r="Q284" s="33"/>
      <c r="R284" s="33"/>
      <c r="S284" s="33"/>
      <c r="T284" s="33"/>
      <c r="U284" s="33"/>
    </row>
    <row r="285">
      <c r="A285" s="33"/>
      <c r="B285" s="33"/>
      <c r="C285" s="33"/>
      <c r="D285" s="34"/>
      <c r="E285" s="33"/>
      <c r="F285" s="33"/>
      <c r="G285" s="34"/>
      <c r="H285" s="33"/>
      <c r="I285" s="33"/>
      <c r="J285" s="33"/>
      <c r="K285" s="33"/>
      <c r="L285" s="33"/>
      <c r="M285" s="33"/>
      <c r="N285" s="33"/>
      <c r="O285" s="33"/>
      <c r="P285" s="33"/>
      <c r="Q285" s="33"/>
      <c r="R285" s="33"/>
      <c r="S285" s="33"/>
      <c r="T285" s="33"/>
      <c r="U285" s="33"/>
    </row>
    <row r="286">
      <c r="A286" s="33"/>
      <c r="B286" s="33"/>
      <c r="C286" s="33"/>
      <c r="D286" s="34"/>
      <c r="E286" s="33"/>
      <c r="F286" s="33"/>
      <c r="G286" s="34"/>
      <c r="H286" s="33"/>
      <c r="I286" s="33"/>
      <c r="J286" s="33"/>
      <c r="K286" s="33"/>
      <c r="L286" s="33"/>
      <c r="M286" s="33"/>
      <c r="N286" s="33"/>
      <c r="O286" s="33"/>
      <c r="P286" s="33"/>
      <c r="Q286" s="33"/>
      <c r="R286" s="33"/>
      <c r="S286" s="33"/>
      <c r="T286" s="33"/>
      <c r="U286" s="33"/>
    </row>
    <row r="287">
      <c r="A287" s="33"/>
      <c r="B287" s="33"/>
      <c r="C287" s="33"/>
      <c r="D287" s="34"/>
      <c r="E287" s="33"/>
      <c r="F287" s="33"/>
      <c r="G287" s="34"/>
      <c r="H287" s="33"/>
      <c r="I287" s="33"/>
      <c r="J287" s="33"/>
      <c r="K287" s="33"/>
      <c r="L287" s="33"/>
      <c r="M287" s="33"/>
      <c r="N287" s="33"/>
      <c r="O287" s="33"/>
      <c r="P287" s="33"/>
      <c r="Q287" s="33"/>
      <c r="R287" s="33"/>
      <c r="S287" s="33"/>
      <c r="T287" s="33"/>
      <c r="U287" s="33"/>
    </row>
    <row r="288">
      <c r="A288" s="33"/>
      <c r="B288" s="33"/>
      <c r="C288" s="33"/>
      <c r="D288" s="34"/>
      <c r="E288" s="33"/>
      <c r="F288" s="33"/>
      <c r="G288" s="34"/>
      <c r="H288" s="33"/>
      <c r="I288" s="33"/>
      <c r="J288" s="33"/>
      <c r="K288" s="33"/>
      <c r="L288" s="33"/>
      <c r="M288" s="33"/>
      <c r="N288" s="33"/>
      <c r="O288" s="33"/>
      <c r="P288" s="33"/>
      <c r="Q288" s="33"/>
      <c r="R288" s="33"/>
      <c r="S288" s="33"/>
      <c r="T288" s="33"/>
      <c r="U288" s="33"/>
    </row>
    <row r="289">
      <c r="A289" s="33"/>
      <c r="B289" s="33"/>
      <c r="C289" s="33"/>
      <c r="D289" s="34"/>
      <c r="E289" s="33"/>
      <c r="F289" s="33"/>
      <c r="G289" s="34"/>
      <c r="H289" s="33"/>
      <c r="I289" s="33"/>
      <c r="J289" s="33"/>
      <c r="K289" s="33"/>
      <c r="L289" s="33"/>
      <c r="M289" s="33"/>
      <c r="N289" s="33"/>
      <c r="O289" s="33"/>
      <c r="P289" s="33"/>
      <c r="Q289" s="33"/>
      <c r="R289" s="33"/>
      <c r="S289" s="33"/>
      <c r="T289" s="33"/>
      <c r="U289" s="33"/>
    </row>
    <row r="290">
      <c r="A290" s="33"/>
      <c r="B290" s="33"/>
      <c r="C290" s="33"/>
      <c r="D290" s="34"/>
      <c r="E290" s="33"/>
      <c r="F290" s="33"/>
      <c r="G290" s="34"/>
      <c r="H290" s="33"/>
      <c r="I290" s="33"/>
      <c r="J290" s="33"/>
      <c r="K290" s="33"/>
      <c r="L290" s="33"/>
      <c r="M290" s="33"/>
      <c r="N290" s="33"/>
      <c r="O290" s="33"/>
      <c r="P290" s="33"/>
      <c r="Q290" s="33"/>
      <c r="R290" s="33"/>
      <c r="S290" s="33"/>
      <c r="T290" s="33"/>
      <c r="U290" s="33"/>
    </row>
    <row r="291">
      <c r="A291" s="33"/>
      <c r="B291" s="33"/>
      <c r="C291" s="33"/>
      <c r="D291" s="34"/>
      <c r="E291" s="33"/>
      <c r="F291" s="33"/>
      <c r="G291" s="34"/>
      <c r="H291" s="33"/>
      <c r="I291" s="33"/>
      <c r="J291" s="33"/>
      <c r="K291" s="33"/>
      <c r="L291" s="33"/>
      <c r="M291" s="33"/>
      <c r="N291" s="33"/>
      <c r="O291" s="33"/>
      <c r="P291" s="33"/>
      <c r="Q291" s="33"/>
      <c r="R291" s="33"/>
      <c r="S291" s="33"/>
      <c r="T291" s="33"/>
      <c r="U291" s="33"/>
    </row>
    <row r="292">
      <c r="A292" s="33"/>
      <c r="B292" s="33"/>
      <c r="C292" s="33"/>
      <c r="D292" s="34"/>
      <c r="E292" s="33"/>
      <c r="F292" s="33"/>
      <c r="G292" s="34"/>
      <c r="H292" s="33"/>
      <c r="I292" s="33"/>
      <c r="J292" s="33"/>
      <c r="K292" s="33"/>
      <c r="L292" s="33"/>
      <c r="M292" s="33"/>
      <c r="N292" s="33"/>
      <c r="O292" s="33"/>
      <c r="P292" s="33"/>
      <c r="Q292" s="33"/>
      <c r="R292" s="33"/>
      <c r="S292" s="33"/>
      <c r="T292" s="33"/>
      <c r="U292" s="33"/>
    </row>
    <row r="293">
      <c r="A293" s="33"/>
      <c r="B293" s="33"/>
      <c r="C293" s="33"/>
      <c r="D293" s="34"/>
      <c r="E293" s="33"/>
      <c r="F293" s="33"/>
      <c r="G293" s="34"/>
      <c r="H293" s="33"/>
      <c r="I293" s="33"/>
      <c r="J293" s="33"/>
      <c r="K293" s="33"/>
      <c r="L293" s="33"/>
      <c r="M293" s="33"/>
      <c r="N293" s="33"/>
      <c r="O293" s="33"/>
      <c r="P293" s="33"/>
      <c r="Q293" s="33"/>
      <c r="R293" s="33"/>
      <c r="S293" s="33"/>
      <c r="T293" s="33"/>
      <c r="U293" s="33"/>
    </row>
    <row r="294">
      <c r="A294" s="33"/>
      <c r="B294" s="33"/>
      <c r="C294" s="33"/>
      <c r="D294" s="34"/>
      <c r="E294" s="33"/>
      <c r="F294" s="33"/>
      <c r="G294" s="34"/>
      <c r="H294" s="33"/>
      <c r="I294" s="33"/>
      <c r="J294" s="33"/>
      <c r="K294" s="33"/>
      <c r="L294" s="33"/>
      <c r="M294" s="33"/>
      <c r="N294" s="33"/>
      <c r="O294" s="33"/>
      <c r="P294" s="33"/>
      <c r="Q294" s="33"/>
      <c r="R294" s="33"/>
      <c r="S294" s="33"/>
      <c r="T294" s="33"/>
      <c r="U294" s="33"/>
    </row>
    <row r="295">
      <c r="A295" s="33"/>
      <c r="B295" s="33"/>
      <c r="C295" s="33"/>
      <c r="D295" s="34"/>
      <c r="E295" s="33"/>
      <c r="F295" s="33"/>
      <c r="G295" s="34"/>
      <c r="H295" s="33"/>
      <c r="I295" s="33"/>
      <c r="J295" s="33"/>
      <c r="K295" s="33"/>
      <c r="L295" s="33"/>
      <c r="M295" s="33"/>
      <c r="N295" s="33"/>
      <c r="O295" s="33"/>
      <c r="P295" s="33"/>
      <c r="Q295" s="33"/>
      <c r="R295" s="33"/>
      <c r="S295" s="33"/>
      <c r="T295" s="33"/>
      <c r="U295" s="33"/>
    </row>
    <row r="296">
      <c r="A296" s="33"/>
      <c r="B296" s="33"/>
      <c r="C296" s="33"/>
      <c r="D296" s="34"/>
      <c r="E296" s="33"/>
      <c r="F296" s="33"/>
      <c r="G296" s="34"/>
      <c r="H296" s="33"/>
      <c r="I296" s="33"/>
      <c r="J296" s="33"/>
      <c r="K296" s="33"/>
      <c r="L296" s="33"/>
      <c r="M296" s="33"/>
      <c r="N296" s="33"/>
      <c r="O296" s="33"/>
      <c r="P296" s="33"/>
      <c r="Q296" s="33"/>
      <c r="R296" s="33"/>
      <c r="S296" s="33"/>
      <c r="T296" s="33"/>
      <c r="U296" s="33"/>
    </row>
    <row r="297">
      <c r="A297" s="33"/>
      <c r="B297" s="33"/>
      <c r="C297" s="33"/>
      <c r="D297" s="34"/>
      <c r="E297" s="33"/>
      <c r="F297" s="33"/>
      <c r="G297" s="34"/>
      <c r="H297" s="33"/>
      <c r="I297" s="33"/>
      <c r="J297" s="33"/>
      <c r="K297" s="33"/>
      <c r="L297" s="33"/>
      <c r="M297" s="33"/>
      <c r="N297" s="33"/>
      <c r="O297" s="33"/>
      <c r="P297" s="33"/>
      <c r="Q297" s="33"/>
      <c r="R297" s="33"/>
      <c r="S297" s="33"/>
      <c r="T297" s="33"/>
      <c r="U297" s="33"/>
    </row>
    <row r="298">
      <c r="A298" s="33"/>
      <c r="B298" s="33"/>
      <c r="C298" s="33"/>
      <c r="D298" s="34"/>
      <c r="E298" s="33"/>
      <c r="F298" s="33"/>
      <c r="G298" s="34"/>
      <c r="H298" s="33"/>
      <c r="I298" s="33"/>
      <c r="J298" s="33"/>
      <c r="K298" s="33"/>
      <c r="L298" s="33"/>
      <c r="M298" s="33"/>
      <c r="N298" s="33"/>
      <c r="O298" s="33"/>
      <c r="P298" s="33"/>
      <c r="Q298" s="33"/>
      <c r="R298" s="33"/>
      <c r="S298" s="33"/>
      <c r="T298" s="33"/>
      <c r="U298" s="33"/>
    </row>
    <row r="299">
      <c r="A299" s="33"/>
      <c r="B299" s="33"/>
      <c r="C299" s="33"/>
      <c r="D299" s="34"/>
      <c r="E299" s="33"/>
      <c r="F299" s="33"/>
      <c r="G299" s="34"/>
      <c r="H299" s="33"/>
      <c r="I299" s="33"/>
      <c r="J299" s="33"/>
      <c r="K299" s="33"/>
      <c r="L299" s="33"/>
      <c r="M299" s="33"/>
      <c r="N299" s="33"/>
      <c r="O299" s="33"/>
      <c r="P299" s="33"/>
      <c r="Q299" s="33"/>
      <c r="R299" s="33"/>
      <c r="S299" s="33"/>
      <c r="T299" s="33"/>
      <c r="U299" s="33"/>
    </row>
    <row r="300">
      <c r="A300" s="33"/>
      <c r="B300" s="33"/>
      <c r="C300" s="33"/>
      <c r="D300" s="34"/>
      <c r="E300" s="33"/>
      <c r="F300" s="33"/>
      <c r="G300" s="34"/>
      <c r="H300" s="33"/>
      <c r="I300" s="33"/>
      <c r="J300" s="33"/>
      <c r="K300" s="33"/>
      <c r="L300" s="33"/>
      <c r="M300" s="33"/>
      <c r="N300" s="33"/>
      <c r="O300" s="33"/>
      <c r="P300" s="33"/>
      <c r="Q300" s="33"/>
      <c r="R300" s="33"/>
      <c r="S300" s="33"/>
      <c r="T300" s="33"/>
      <c r="U300" s="33"/>
    </row>
    <row r="301">
      <c r="A301" s="33"/>
      <c r="B301" s="33"/>
      <c r="C301" s="33"/>
      <c r="D301" s="34"/>
      <c r="E301" s="33"/>
      <c r="F301" s="33"/>
      <c r="G301" s="34"/>
      <c r="H301" s="33"/>
      <c r="I301" s="33"/>
      <c r="J301" s="33"/>
      <c r="K301" s="33"/>
      <c r="L301" s="33"/>
      <c r="M301" s="33"/>
      <c r="N301" s="33"/>
      <c r="O301" s="33"/>
      <c r="P301" s="33"/>
      <c r="Q301" s="33"/>
      <c r="R301" s="33"/>
      <c r="S301" s="33"/>
      <c r="T301" s="33"/>
      <c r="U301" s="33"/>
    </row>
    <row r="302">
      <c r="A302" s="33"/>
      <c r="B302" s="33"/>
      <c r="C302" s="33"/>
      <c r="D302" s="34"/>
      <c r="E302" s="33"/>
      <c r="F302" s="33"/>
      <c r="G302" s="34"/>
      <c r="H302" s="33"/>
      <c r="I302" s="33"/>
      <c r="J302" s="33"/>
      <c r="K302" s="33"/>
      <c r="L302" s="33"/>
      <c r="M302" s="33"/>
      <c r="N302" s="33"/>
      <c r="O302" s="33"/>
      <c r="P302" s="33"/>
      <c r="Q302" s="33"/>
      <c r="R302" s="33"/>
      <c r="S302" s="33"/>
      <c r="T302" s="33"/>
      <c r="U302" s="33"/>
    </row>
    <row r="303">
      <c r="A303" s="33"/>
      <c r="B303" s="33"/>
      <c r="C303" s="33"/>
      <c r="D303" s="34"/>
      <c r="E303" s="33"/>
      <c r="F303" s="33"/>
      <c r="G303" s="34"/>
      <c r="H303" s="33"/>
      <c r="I303" s="33"/>
      <c r="J303" s="33"/>
      <c r="K303" s="33"/>
      <c r="L303" s="33"/>
      <c r="M303" s="33"/>
      <c r="N303" s="33"/>
      <c r="O303" s="33"/>
      <c r="P303" s="33"/>
      <c r="Q303" s="33"/>
      <c r="R303" s="33"/>
      <c r="S303" s="33"/>
      <c r="T303" s="33"/>
      <c r="U303" s="33"/>
    </row>
    <row r="304">
      <c r="A304" s="33"/>
      <c r="B304" s="33"/>
      <c r="C304" s="33"/>
      <c r="D304" s="34"/>
      <c r="E304" s="33"/>
      <c r="F304" s="33"/>
      <c r="G304" s="34"/>
      <c r="H304" s="33"/>
      <c r="I304" s="33"/>
      <c r="J304" s="33"/>
      <c r="K304" s="33"/>
      <c r="L304" s="33"/>
      <c r="M304" s="33"/>
      <c r="N304" s="33"/>
      <c r="O304" s="33"/>
      <c r="P304" s="33"/>
      <c r="Q304" s="33"/>
      <c r="R304" s="33"/>
      <c r="S304" s="33"/>
      <c r="T304" s="33"/>
      <c r="U304" s="33"/>
    </row>
    <row r="305">
      <c r="A305" s="33"/>
      <c r="B305" s="33"/>
      <c r="C305" s="33"/>
      <c r="D305" s="34"/>
      <c r="E305" s="33"/>
      <c r="F305" s="33"/>
      <c r="G305" s="34"/>
      <c r="H305" s="33"/>
      <c r="I305" s="33"/>
      <c r="J305" s="33"/>
      <c r="K305" s="33"/>
      <c r="L305" s="33"/>
      <c r="M305" s="33"/>
      <c r="N305" s="33"/>
      <c r="O305" s="33"/>
      <c r="P305" s="33"/>
      <c r="Q305" s="33"/>
      <c r="R305" s="33"/>
      <c r="S305" s="33"/>
      <c r="T305" s="33"/>
      <c r="U305" s="33"/>
    </row>
    <row r="306">
      <c r="A306" s="33"/>
      <c r="B306" s="33"/>
      <c r="C306" s="33"/>
      <c r="D306" s="34"/>
      <c r="E306" s="33"/>
      <c r="F306" s="33"/>
      <c r="G306" s="34"/>
      <c r="H306" s="33"/>
      <c r="I306" s="33"/>
      <c r="J306" s="33"/>
      <c r="K306" s="33"/>
      <c r="L306" s="33"/>
      <c r="M306" s="33"/>
      <c r="N306" s="33"/>
      <c r="O306" s="33"/>
      <c r="P306" s="33"/>
      <c r="Q306" s="33"/>
      <c r="R306" s="33"/>
      <c r="S306" s="33"/>
      <c r="T306" s="33"/>
      <c r="U306" s="33"/>
    </row>
    <row r="307">
      <c r="A307" s="33"/>
      <c r="B307" s="33"/>
      <c r="C307" s="33"/>
      <c r="D307" s="34"/>
      <c r="E307" s="33"/>
      <c r="F307" s="33"/>
      <c r="G307" s="34"/>
      <c r="H307" s="33"/>
      <c r="I307" s="33"/>
      <c r="J307" s="33"/>
      <c r="K307" s="33"/>
      <c r="L307" s="33"/>
      <c r="M307" s="33"/>
      <c r="N307" s="33"/>
      <c r="O307" s="33"/>
      <c r="P307" s="33"/>
      <c r="Q307" s="33"/>
      <c r="R307" s="33"/>
      <c r="S307" s="33"/>
      <c r="T307" s="33"/>
      <c r="U307" s="33"/>
    </row>
    <row r="308">
      <c r="A308" s="33"/>
      <c r="B308" s="33"/>
      <c r="C308" s="33"/>
      <c r="D308" s="34"/>
      <c r="E308" s="33"/>
      <c r="F308" s="33"/>
      <c r="G308" s="34"/>
      <c r="H308" s="33"/>
      <c r="I308" s="33"/>
      <c r="J308" s="33"/>
      <c r="K308" s="33"/>
      <c r="L308" s="33"/>
      <c r="M308" s="33"/>
      <c r="N308" s="33"/>
      <c r="O308" s="33"/>
      <c r="P308" s="33"/>
      <c r="Q308" s="33"/>
      <c r="R308" s="33"/>
      <c r="S308" s="33"/>
      <c r="T308" s="33"/>
      <c r="U308" s="33"/>
    </row>
    <row r="309">
      <c r="A309" s="33"/>
      <c r="B309" s="33"/>
      <c r="C309" s="33"/>
      <c r="D309" s="34"/>
      <c r="E309" s="33"/>
      <c r="F309" s="33"/>
      <c r="G309" s="34"/>
      <c r="H309" s="33"/>
      <c r="I309" s="33"/>
      <c r="J309" s="33"/>
      <c r="K309" s="33"/>
      <c r="L309" s="33"/>
      <c r="M309" s="33"/>
      <c r="N309" s="33"/>
      <c r="O309" s="33"/>
      <c r="P309" s="33"/>
      <c r="Q309" s="33"/>
      <c r="R309" s="33"/>
      <c r="S309" s="33"/>
      <c r="T309" s="33"/>
      <c r="U309" s="33"/>
    </row>
    <row r="310">
      <c r="A310" s="33"/>
      <c r="B310" s="33"/>
      <c r="C310" s="33"/>
      <c r="D310" s="34"/>
      <c r="E310" s="33"/>
      <c r="F310" s="33"/>
      <c r="G310" s="34"/>
      <c r="H310" s="33"/>
      <c r="I310" s="33"/>
      <c r="J310" s="33"/>
      <c r="K310" s="33"/>
      <c r="L310" s="33"/>
      <c r="M310" s="33"/>
      <c r="N310" s="33"/>
      <c r="O310" s="33"/>
      <c r="P310" s="33"/>
      <c r="Q310" s="33"/>
      <c r="R310" s="33"/>
      <c r="S310" s="33"/>
      <c r="T310" s="33"/>
      <c r="U310" s="33"/>
    </row>
    <row r="311">
      <c r="A311" s="33"/>
      <c r="B311" s="33"/>
      <c r="C311" s="33"/>
      <c r="D311" s="34"/>
      <c r="E311" s="33"/>
      <c r="F311" s="33"/>
      <c r="G311" s="34"/>
      <c r="H311" s="33"/>
      <c r="I311" s="33"/>
      <c r="J311" s="33"/>
      <c r="K311" s="33"/>
      <c r="L311" s="33"/>
      <c r="M311" s="33"/>
      <c r="N311" s="33"/>
      <c r="O311" s="33"/>
      <c r="P311" s="33"/>
      <c r="Q311" s="33"/>
      <c r="R311" s="33"/>
      <c r="S311" s="33"/>
      <c r="T311" s="33"/>
      <c r="U311" s="33"/>
    </row>
    <row r="312">
      <c r="A312" s="33"/>
      <c r="B312" s="33"/>
      <c r="C312" s="33"/>
      <c r="D312" s="34"/>
      <c r="E312" s="33"/>
      <c r="F312" s="33"/>
      <c r="G312" s="34"/>
      <c r="H312" s="33"/>
      <c r="I312" s="33"/>
      <c r="J312" s="33"/>
      <c r="K312" s="33"/>
      <c r="L312" s="33"/>
      <c r="M312" s="33"/>
      <c r="N312" s="33"/>
      <c r="O312" s="33"/>
      <c r="P312" s="33"/>
      <c r="Q312" s="33"/>
      <c r="R312" s="33"/>
      <c r="S312" s="33"/>
      <c r="T312" s="33"/>
      <c r="U312" s="33"/>
    </row>
    <row r="313">
      <c r="A313" s="33"/>
      <c r="B313" s="33"/>
      <c r="C313" s="33"/>
      <c r="D313" s="34"/>
      <c r="E313" s="33"/>
      <c r="F313" s="33"/>
      <c r="G313" s="34"/>
      <c r="H313" s="33"/>
      <c r="I313" s="33"/>
      <c r="J313" s="33"/>
      <c r="K313" s="33"/>
      <c r="L313" s="33"/>
      <c r="M313" s="33"/>
      <c r="N313" s="33"/>
      <c r="O313" s="33"/>
      <c r="P313" s="33"/>
      <c r="Q313" s="33"/>
      <c r="R313" s="33"/>
      <c r="S313" s="33"/>
      <c r="T313" s="33"/>
      <c r="U313" s="33"/>
    </row>
    <row r="314">
      <c r="A314" s="33"/>
      <c r="B314" s="33"/>
      <c r="C314" s="33"/>
      <c r="D314" s="34"/>
      <c r="E314" s="33"/>
      <c r="F314" s="33"/>
      <c r="G314" s="34"/>
      <c r="H314" s="33"/>
      <c r="I314" s="33"/>
      <c r="J314" s="33"/>
      <c r="K314" s="33"/>
      <c r="L314" s="33"/>
      <c r="M314" s="33"/>
      <c r="N314" s="33"/>
      <c r="O314" s="33"/>
      <c r="P314" s="33"/>
      <c r="Q314" s="33"/>
      <c r="R314" s="33"/>
      <c r="S314" s="33"/>
      <c r="T314" s="33"/>
      <c r="U314" s="33"/>
    </row>
    <row r="315">
      <c r="A315" s="33"/>
      <c r="B315" s="33"/>
      <c r="C315" s="33"/>
      <c r="D315" s="34"/>
      <c r="E315" s="33"/>
      <c r="F315" s="33"/>
      <c r="G315" s="34"/>
      <c r="H315" s="33"/>
      <c r="I315" s="33"/>
      <c r="J315" s="33"/>
      <c r="K315" s="33"/>
      <c r="L315" s="33"/>
      <c r="M315" s="33"/>
      <c r="N315" s="33"/>
      <c r="O315" s="33"/>
      <c r="P315" s="33"/>
      <c r="Q315" s="33"/>
      <c r="R315" s="33"/>
      <c r="S315" s="33"/>
      <c r="T315" s="33"/>
      <c r="U315" s="33"/>
    </row>
    <row r="316">
      <c r="A316" s="33"/>
      <c r="B316" s="33"/>
      <c r="C316" s="33"/>
      <c r="D316" s="34"/>
      <c r="E316" s="33"/>
      <c r="F316" s="33"/>
      <c r="G316" s="34"/>
      <c r="H316" s="33"/>
      <c r="I316" s="33"/>
      <c r="J316" s="33"/>
      <c r="K316" s="33"/>
      <c r="L316" s="33"/>
      <c r="M316" s="33"/>
      <c r="N316" s="33"/>
      <c r="O316" s="33"/>
      <c r="P316" s="33"/>
      <c r="Q316" s="33"/>
      <c r="R316" s="33"/>
      <c r="S316" s="33"/>
      <c r="T316" s="33"/>
      <c r="U316" s="33"/>
    </row>
    <row r="317">
      <c r="A317" s="33"/>
      <c r="B317" s="33"/>
      <c r="C317" s="33"/>
      <c r="D317" s="34"/>
      <c r="E317" s="33"/>
      <c r="F317" s="33"/>
      <c r="G317" s="34"/>
      <c r="H317" s="33"/>
      <c r="I317" s="33"/>
      <c r="J317" s="33"/>
      <c r="K317" s="33"/>
      <c r="L317" s="33"/>
      <c r="M317" s="33"/>
      <c r="N317" s="33"/>
      <c r="O317" s="33"/>
      <c r="P317" s="33"/>
      <c r="Q317" s="33"/>
      <c r="R317" s="33"/>
      <c r="S317" s="33"/>
      <c r="T317" s="33"/>
      <c r="U317" s="33"/>
    </row>
    <row r="318">
      <c r="A318" s="33"/>
      <c r="B318" s="33"/>
      <c r="C318" s="33"/>
      <c r="D318" s="34"/>
      <c r="E318" s="33"/>
      <c r="F318" s="33"/>
      <c r="G318" s="34"/>
      <c r="H318" s="33"/>
      <c r="I318" s="33"/>
      <c r="J318" s="33"/>
      <c r="K318" s="33"/>
      <c r="L318" s="33"/>
      <c r="M318" s="33"/>
      <c r="N318" s="33"/>
      <c r="O318" s="33"/>
      <c r="P318" s="33"/>
      <c r="Q318" s="33"/>
      <c r="R318" s="33"/>
      <c r="S318" s="33"/>
      <c r="T318" s="33"/>
      <c r="U318" s="33"/>
    </row>
    <row r="319">
      <c r="A319" s="33"/>
      <c r="B319" s="33"/>
      <c r="C319" s="33"/>
      <c r="D319" s="34"/>
      <c r="E319" s="33"/>
      <c r="F319" s="33"/>
      <c r="G319" s="34"/>
      <c r="H319" s="33"/>
      <c r="I319" s="33"/>
      <c r="J319" s="33"/>
      <c r="K319" s="33"/>
      <c r="L319" s="33"/>
      <c r="M319" s="33"/>
      <c r="N319" s="33"/>
      <c r="O319" s="33"/>
      <c r="P319" s="33"/>
      <c r="Q319" s="33"/>
      <c r="R319" s="33"/>
      <c r="S319" s="33"/>
      <c r="T319" s="33"/>
      <c r="U319" s="33"/>
    </row>
    <row r="320">
      <c r="A320" s="33"/>
      <c r="B320" s="33"/>
      <c r="C320" s="33"/>
      <c r="D320" s="34"/>
      <c r="E320" s="33"/>
      <c r="F320" s="33"/>
      <c r="G320" s="34"/>
      <c r="H320" s="33"/>
      <c r="I320" s="33"/>
      <c r="J320" s="33"/>
      <c r="K320" s="33"/>
      <c r="L320" s="33"/>
      <c r="M320" s="33"/>
      <c r="N320" s="33"/>
      <c r="O320" s="33"/>
      <c r="P320" s="33"/>
      <c r="Q320" s="33"/>
      <c r="R320" s="33"/>
      <c r="S320" s="33"/>
      <c r="T320" s="33"/>
      <c r="U320" s="33"/>
    </row>
    <row r="321">
      <c r="A321" s="33"/>
      <c r="B321" s="33"/>
      <c r="C321" s="33"/>
      <c r="D321" s="34"/>
      <c r="E321" s="33"/>
      <c r="F321" s="33"/>
      <c r="G321" s="34"/>
      <c r="H321" s="33"/>
      <c r="I321" s="33"/>
      <c r="J321" s="33"/>
      <c r="K321" s="33"/>
      <c r="L321" s="33"/>
      <c r="M321" s="33"/>
      <c r="N321" s="33"/>
      <c r="O321" s="33"/>
      <c r="P321" s="33"/>
      <c r="Q321" s="33"/>
      <c r="R321" s="33"/>
      <c r="S321" s="33"/>
      <c r="T321" s="33"/>
      <c r="U321" s="33"/>
    </row>
    <row r="322">
      <c r="A322" s="33"/>
      <c r="B322" s="33"/>
      <c r="C322" s="33"/>
      <c r="D322" s="34"/>
      <c r="E322" s="33"/>
      <c r="F322" s="33"/>
      <c r="G322" s="34"/>
      <c r="H322" s="33"/>
      <c r="I322" s="33"/>
      <c r="J322" s="33"/>
      <c r="K322" s="33"/>
      <c r="L322" s="33"/>
      <c r="M322" s="33"/>
      <c r="N322" s="33"/>
      <c r="O322" s="33"/>
      <c r="P322" s="33"/>
      <c r="Q322" s="33"/>
      <c r="R322" s="33"/>
      <c r="S322" s="33"/>
      <c r="T322" s="33"/>
      <c r="U322" s="33"/>
    </row>
    <row r="323">
      <c r="A323" s="33"/>
      <c r="B323" s="33"/>
      <c r="C323" s="33"/>
      <c r="D323" s="34"/>
      <c r="E323" s="33"/>
      <c r="F323" s="33"/>
      <c r="G323" s="34"/>
      <c r="H323" s="33"/>
      <c r="I323" s="33"/>
      <c r="J323" s="33"/>
      <c r="K323" s="33"/>
      <c r="L323" s="33"/>
      <c r="M323" s="33"/>
      <c r="N323" s="33"/>
      <c r="O323" s="33"/>
      <c r="P323" s="33"/>
      <c r="Q323" s="33"/>
      <c r="R323" s="33"/>
      <c r="S323" s="33"/>
      <c r="T323" s="33"/>
      <c r="U323" s="33"/>
    </row>
    <row r="324">
      <c r="A324" s="33"/>
      <c r="B324" s="33"/>
      <c r="C324" s="33"/>
      <c r="D324" s="34"/>
      <c r="E324" s="33"/>
      <c r="F324" s="33"/>
      <c r="G324" s="34"/>
      <c r="H324" s="33"/>
      <c r="I324" s="33"/>
      <c r="J324" s="33"/>
      <c r="K324" s="33"/>
      <c r="L324" s="33"/>
      <c r="M324" s="33"/>
      <c r="N324" s="33"/>
      <c r="O324" s="33"/>
      <c r="P324" s="33"/>
      <c r="Q324" s="33"/>
      <c r="R324" s="33"/>
      <c r="S324" s="33"/>
      <c r="T324" s="33"/>
      <c r="U324" s="33"/>
    </row>
    <row r="325">
      <c r="A325" s="33"/>
      <c r="B325" s="33"/>
      <c r="C325" s="33"/>
      <c r="D325" s="34"/>
      <c r="E325" s="33"/>
      <c r="F325" s="33"/>
      <c r="G325" s="34"/>
      <c r="H325" s="33"/>
      <c r="I325" s="33"/>
      <c r="J325" s="33"/>
      <c r="K325" s="33"/>
      <c r="L325" s="33"/>
      <c r="M325" s="33"/>
      <c r="N325" s="33"/>
      <c r="O325" s="33"/>
      <c r="P325" s="33"/>
      <c r="Q325" s="33"/>
      <c r="R325" s="33"/>
      <c r="S325" s="33"/>
      <c r="T325" s="33"/>
      <c r="U325" s="33"/>
    </row>
    <row r="326">
      <c r="A326" s="33"/>
      <c r="B326" s="33"/>
      <c r="C326" s="33"/>
      <c r="D326" s="34"/>
      <c r="E326" s="33"/>
      <c r="F326" s="33"/>
      <c r="G326" s="34"/>
      <c r="H326" s="33"/>
      <c r="I326" s="33"/>
      <c r="J326" s="33"/>
      <c r="K326" s="33"/>
      <c r="L326" s="33"/>
      <c r="M326" s="33"/>
      <c r="N326" s="33"/>
      <c r="O326" s="33"/>
      <c r="P326" s="33"/>
      <c r="Q326" s="33"/>
      <c r="R326" s="33"/>
      <c r="S326" s="33"/>
      <c r="T326" s="33"/>
      <c r="U326" s="33"/>
    </row>
    <row r="327">
      <c r="A327" s="33"/>
      <c r="B327" s="33"/>
      <c r="C327" s="33"/>
      <c r="D327" s="34"/>
      <c r="E327" s="33"/>
      <c r="F327" s="33"/>
      <c r="G327" s="34"/>
      <c r="H327" s="33"/>
      <c r="I327" s="33"/>
      <c r="J327" s="33"/>
      <c r="K327" s="33"/>
      <c r="L327" s="33"/>
      <c r="M327" s="33"/>
      <c r="N327" s="33"/>
      <c r="O327" s="33"/>
      <c r="P327" s="33"/>
      <c r="Q327" s="33"/>
      <c r="R327" s="33"/>
      <c r="S327" s="33"/>
      <c r="T327" s="33"/>
      <c r="U327" s="33"/>
    </row>
    <row r="328">
      <c r="A328" s="33"/>
      <c r="B328" s="33"/>
      <c r="C328" s="33"/>
      <c r="D328" s="34"/>
      <c r="E328" s="33"/>
      <c r="F328" s="33"/>
      <c r="G328" s="34"/>
      <c r="H328" s="33"/>
      <c r="I328" s="33"/>
      <c r="J328" s="33"/>
      <c r="K328" s="33"/>
      <c r="L328" s="33"/>
      <c r="M328" s="33"/>
      <c r="N328" s="33"/>
      <c r="O328" s="33"/>
      <c r="P328" s="33"/>
      <c r="Q328" s="33"/>
      <c r="R328" s="33"/>
      <c r="S328" s="33"/>
      <c r="T328" s="33"/>
      <c r="U328" s="33"/>
    </row>
    <row r="329">
      <c r="A329" s="33"/>
      <c r="B329" s="33"/>
      <c r="C329" s="33"/>
      <c r="D329" s="34"/>
      <c r="E329" s="33"/>
      <c r="F329" s="33"/>
      <c r="G329" s="34"/>
      <c r="H329" s="33"/>
      <c r="I329" s="33"/>
      <c r="J329" s="33"/>
      <c r="K329" s="33"/>
      <c r="L329" s="33"/>
      <c r="M329" s="33"/>
      <c r="N329" s="33"/>
      <c r="O329" s="33"/>
      <c r="P329" s="33"/>
      <c r="Q329" s="33"/>
      <c r="R329" s="33"/>
      <c r="S329" s="33"/>
      <c r="T329" s="33"/>
      <c r="U329" s="33"/>
    </row>
    <row r="330">
      <c r="A330" s="33"/>
      <c r="B330" s="33"/>
      <c r="C330" s="33"/>
      <c r="D330" s="34"/>
      <c r="E330" s="33"/>
      <c r="F330" s="33"/>
      <c r="G330" s="34"/>
      <c r="H330" s="33"/>
      <c r="I330" s="33"/>
      <c r="J330" s="33"/>
      <c r="K330" s="33"/>
      <c r="L330" s="33"/>
      <c r="M330" s="33"/>
      <c r="N330" s="33"/>
      <c r="O330" s="33"/>
      <c r="P330" s="33"/>
      <c r="Q330" s="33"/>
      <c r="R330" s="33"/>
      <c r="S330" s="33"/>
      <c r="T330" s="33"/>
      <c r="U330" s="33"/>
    </row>
    <row r="331">
      <c r="A331" s="33"/>
      <c r="B331" s="33"/>
      <c r="C331" s="33"/>
      <c r="D331" s="34"/>
      <c r="E331" s="33"/>
      <c r="F331" s="33"/>
      <c r="G331" s="34"/>
      <c r="H331" s="33"/>
      <c r="I331" s="33"/>
      <c r="J331" s="33"/>
      <c r="K331" s="33"/>
      <c r="L331" s="33"/>
      <c r="M331" s="33"/>
      <c r="N331" s="33"/>
      <c r="O331" s="33"/>
      <c r="P331" s="33"/>
      <c r="Q331" s="33"/>
      <c r="R331" s="33"/>
      <c r="S331" s="33"/>
      <c r="T331" s="33"/>
      <c r="U331" s="33"/>
    </row>
    <row r="332">
      <c r="A332" s="33"/>
      <c r="B332" s="33"/>
      <c r="C332" s="33"/>
      <c r="D332" s="34"/>
      <c r="E332" s="33"/>
      <c r="F332" s="33"/>
      <c r="G332" s="34"/>
      <c r="H332" s="33"/>
      <c r="I332" s="33"/>
      <c r="J332" s="33"/>
      <c r="K332" s="33"/>
      <c r="L332" s="33"/>
      <c r="M332" s="33"/>
      <c r="N332" s="33"/>
      <c r="O332" s="33"/>
      <c r="P332" s="33"/>
      <c r="Q332" s="33"/>
      <c r="R332" s="33"/>
      <c r="S332" s="33"/>
      <c r="T332" s="33"/>
      <c r="U332" s="33"/>
    </row>
    <row r="333">
      <c r="A333" s="33"/>
      <c r="B333" s="33"/>
      <c r="C333" s="33"/>
      <c r="D333" s="34"/>
      <c r="E333" s="33"/>
      <c r="F333" s="33"/>
      <c r="G333" s="34"/>
      <c r="H333" s="33"/>
      <c r="I333" s="33"/>
      <c r="J333" s="33"/>
      <c r="K333" s="33"/>
      <c r="L333" s="33"/>
      <c r="M333" s="33"/>
      <c r="N333" s="33"/>
      <c r="O333" s="33"/>
      <c r="P333" s="33"/>
      <c r="Q333" s="33"/>
      <c r="R333" s="33"/>
      <c r="S333" s="33"/>
      <c r="T333" s="33"/>
      <c r="U333" s="33"/>
    </row>
    <row r="334">
      <c r="A334" s="33"/>
      <c r="B334" s="33"/>
      <c r="C334" s="33"/>
      <c r="D334" s="34"/>
      <c r="E334" s="33"/>
      <c r="F334" s="33"/>
      <c r="G334" s="34"/>
      <c r="H334" s="33"/>
      <c r="I334" s="33"/>
      <c r="J334" s="33"/>
      <c r="K334" s="33"/>
      <c r="L334" s="33"/>
      <c r="M334" s="33"/>
      <c r="N334" s="33"/>
      <c r="O334" s="33"/>
      <c r="P334" s="33"/>
      <c r="Q334" s="33"/>
      <c r="R334" s="33"/>
      <c r="S334" s="33"/>
      <c r="T334" s="33"/>
      <c r="U334" s="33"/>
    </row>
    <row r="335">
      <c r="A335" s="33"/>
      <c r="B335" s="33"/>
      <c r="C335" s="33"/>
      <c r="D335" s="34"/>
      <c r="E335" s="33"/>
      <c r="F335" s="33"/>
      <c r="G335" s="34"/>
      <c r="H335" s="33"/>
      <c r="I335" s="33"/>
      <c r="J335" s="33"/>
      <c r="K335" s="33"/>
      <c r="L335" s="33"/>
      <c r="M335" s="33"/>
      <c r="N335" s="33"/>
      <c r="O335" s="33"/>
      <c r="P335" s="33"/>
      <c r="Q335" s="33"/>
      <c r="R335" s="33"/>
      <c r="S335" s="33"/>
      <c r="T335" s="33"/>
      <c r="U335" s="33"/>
    </row>
    <row r="336">
      <c r="A336" s="33"/>
      <c r="B336" s="33"/>
      <c r="C336" s="33"/>
      <c r="D336" s="34"/>
      <c r="E336" s="33"/>
      <c r="F336" s="33"/>
      <c r="G336" s="34"/>
      <c r="H336" s="33"/>
      <c r="I336" s="33"/>
      <c r="J336" s="33"/>
      <c r="K336" s="33"/>
      <c r="L336" s="33"/>
      <c r="M336" s="33"/>
      <c r="N336" s="33"/>
      <c r="O336" s="33"/>
      <c r="P336" s="33"/>
      <c r="Q336" s="33"/>
      <c r="R336" s="33"/>
      <c r="S336" s="33"/>
      <c r="T336" s="33"/>
      <c r="U336" s="33"/>
    </row>
    <row r="337">
      <c r="A337" s="33"/>
      <c r="B337" s="33"/>
      <c r="C337" s="33"/>
      <c r="D337" s="34"/>
      <c r="E337" s="33"/>
      <c r="F337" s="33"/>
      <c r="G337" s="34"/>
      <c r="H337" s="33"/>
      <c r="I337" s="33"/>
      <c r="J337" s="33"/>
      <c r="K337" s="33"/>
      <c r="L337" s="33"/>
      <c r="M337" s="33"/>
      <c r="N337" s="33"/>
      <c r="O337" s="33"/>
      <c r="P337" s="33"/>
      <c r="Q337" s="33"/>
      <c r="R337" s="33"/>
      <c r="S337" s="33"/>
      <c r="T337" s="33"/>
      <c r="U337" s="33"/>
    </row>
    <row r="338">
      <c r="A338" s="33"/>
      <c r="B338" s="33"/>
      <c r="C338" s="33"/>
      <c r="D338" s="34"/>
      <c r="E338" s="33"/>
      <c r="F338" s="33"/>
      <c r="G338" s="34"/>
      <c r="H338" s="33"/>
      <c r="I338" s="33"/>
      <c r="J338" s="33"/>
      <c r="K338" s="33"/>
      <c r="L338" s="33"/>
      <c r="M338" s="33"/>
      <c r="N338" s="33"/>
      <c r="O338" s="33"/>
      <c r="P338" s="33"/>
      <c r="Q338" s="33"/>
      <c r="R338" s="33"/>
      <c r="S338" s="33"/>
      <c r="T338" s="33"/>
      <c r="U338" s="33"/>
    </row>
    <row r="339">
      <c r="A339" s="33"/>
      <c r="B339" s="33"/>
      <c r="C339" s="33"/>
      <c r="D339" s="34"/>
      <c r="E339" s="33"/>
      <c r="F339" s="33"/>
      <c r="G339" s="34"/>
      <c r="H339" s="33"/>
      <c r="I339" s="33"/>
      <c r="J339" s="33"/>
      <c r="K339" s="33"/>
      <c r="L339" s="33"/>
      <c r="M339" s="33"/>
      <c r="N339" s="33"/>
      <c r="O339" s="33"/>
      <c r="P339" s="33"/>
      <c r="Q339" s="33"/>
      <c r="R339" s="33"/>
      <c r="S339" s="33"/>
      <c r="T339" s="33"/>
      <c r="U339" s="33"/>
    </row>
    <row r="340">
      <c r="A340" s="33"/>
      <c r="B340" s="33"/>
      <c r="C340" s="33"/>
      <c r="D340" s="34"/>
      <c r="E340" s="33"/>
      <c r="F340" s="33"/>
      <c r="G340" s="34"/>
      <c r="H340" s="33"/>
      <c r="I340" s="33"/>
      <c r="J340" s="33"/>
      <c r="K340" s="33"/>
      <c r="L340" s="33"/>
      <c r="M340" s="33"/>
      <c r="N340" s="33"/>
      <c r="O340" s="33"/>
      <c r="P340" s="33"/>
      <c r="Q340" s="33"/>
      <c r="R340" s="33"/>
      <c r="S340" s="33"/>
      <c r="T340" s="33"/>
      <c r="U340" s="33"/>
    </row>
    <row r="341">
      <c r="A341" s="33"/>
      <c r="B341" s="33"/>
      <c r="C341" s="33"/>
      <c r="D341" s="34"/>
      <c r="E341" s="33"/>
      <c r="F341" s="33"/>
      <c r="G341" s="34"/>
      <c r="H341" s="33"/>
      <c r="I341" s="33"/>
      <c r="J341" s="33"/>
      <c r="K341" s="33"/>
      <c r="L341" s="33"/>
      <c r="M341" s="33"/>
      <c r="N341" s="33"/>
      <c r="O341" s="33"/>
      <c r="P341" s="33"/>
      <c r="Q341" s="33"/>
      <c r="R341" s="33"/>
      <c r="S341" s="33"/>
      <c r="T341" s="33"/>
      <c r="U341" s="33"/>
    </row>
    <row r="342">
      <c r="A342" s="33"/>
      <c r="B342" s="33"/>
      <c r="C342" s="33"/>
      <c r="D342" s="34"/>
      <c r="E342" s="33"/>
      <c r="F342" s="33"/>
      <c r="G342" s="34"/>
      <c r="H342" s="33"/>
      <c r="I342" s="33"/>
      <c r="J342" s="33"/>
      <c r="K342" s="33"/>
      <c r="L342" s="33"/>
      <c r="M342" s="33"/>
      <c r="N342" s="33"/>
      <c r="O342" s="33"/>
      <c r="P342" s="33"/>
      <c r="Q342" s="33"/>
      <c r="R342" s="33"/>
      <c r="S342" s="33"/>
      <c r="T342" s="33"/>
      <c r="U342" s="33"/>
    </row>
    <row r="343">
      <c r="A343" s="33"/>
      <c r="B343" s="33"/>
      <c r="C343" s="33"/>
      <c r="D343" s="34"/>
      <c r="E343" s="33"/>
      <c r="F343" s="33"/>
      <c r="G343" s="34"/>
      <c r="H343" s="33"/>
      <c r="I343" s="33"/>
      <c r="J343" s="33"/>
      <c r="K343" s="33"/>
      <c r="L343" s="33"/>
      <c r="M343" s="33"/>
      <c r="N343" s="33"/>
      <c r="O343" s="33"/>
      <c r="P343" s="33"/>
      <c r="Q343" s="33"/>
      <c r="R343" s="33"/>
      <c r="S343" s="33"/>
      <c r="T343" s="33"/>
      <c r="U343" s="33"/>
    </row>
    <row r="344">
      <c r="A344" s="33"/>
      <c r="B344" s="33"/>
      <c r="C344" s="33"/>
      <c r="D344" s="34"/>
      <c r="E344" s="33"/>
      <c r="F344" s="33"/>
      <c r="G344" s="34"/>
      <c r="H344" s="33"/>
      <c r="I344" s="33"/>
      <c r="J344" s="33"/>
      <c r="K344" s="33"/>
      <c r="L344" s="33"/>
      <c r="M344" s="33"/>
      <c r="N344" s="33"/>
      <c r="O344" s="33"/>
      <c r="P344" s="33"/>
      <c r="Q344" s="33"/>
      <c r="R344" s="33"/>
      <c r="S344" s="33"/>
      <c r="T344" s="33"/>
      <c r="U344" s="33"/>
    </row>
    <row r="345">
      <c r="A345" s="33"/>
      <c r="B345" s="33"/>
      <c r="C345" s="33"/>
      <c r="D345" s="34"/>
      <c r="E345" s="33"/>
      <c r="F345" s="33"/>
      <c r="G345" s="34"/>
      <c r="H345" s="33"/>
      <c r="I345" s="33"/>
      <c r="J345" s="33"/>
      <c r="K345" s="33"/>
      <c r="L345" s="33"/>
      <c r="M345" s="33"/>
      <c r="N345" s="33"/>
      <c r="O345" s="33"/>
      <c r="P345" s="33"/>
      <c r="Q345" s="33"/>
      <c r="R345" s="33"/>
      <c r="S345" s="33"/>
      <c r="T345" s="33"/>
      <c r="U345" s="33"/>
    </row>
    <row r="346">
      <c r="A346" s="33"/>
      <c r="B346" s="33"/>
      <c r="C346" s="33"/>
      <c r="D346" s="34"/>
      <c r="E346" s="33"/>
      <c r="F346" s="33"/>
      <c r="G346" s="34"/>
      <c r="H346" s="33"/>
      <c r="I346" s="33"/>
      <c r="J346" s="33"/>
      <c r="K346" s="33"/>
      <c r="L346" s="33"/>
      <c r="M346" s="33"/>
      <c r="N346" s="33"/>
      <c r="O346" s="33"/>
      <c r="P346" s="33"/>
      <c r="Q346" s="33"/>
      <c r="R346" s="33"/>
      <c r="S346" s="33"/>
      <c r="T346" s="33"/>
      <c r="U346" s="33"/>
    </row>
    <row r="347">
      <c r="A347" s="33"/>
      <c r="B347" s="33"/>
      <c r="C347" s="33"/>
      <c r="D347" s="34"/>
      <c r="E347" s="33"/>
      <c r="F347" s="33"/>
      <c r="G347" s="34"/>
      <c r="H347" s="33"/>
      <c r="I347" s="33"/>
      <c r="J347" s="33"/>
      <c r="K347" s="33"/>
      <c r="L347" s="33"/>
      <c r="M347" s="33"/>
      <c r="N347" s="33"/>
      <c r="O347" s="33"/>
      <c r="P347" s="33"/>
      <c r="Q347" s="33"/>
      <c r="R347" s="33"/>
      <c r="S347" s="33"/>
      <c r="T347" s="33"/>
      <c r="U347" s="33"/>
    </row>
    <row r="348">
      <c r="A348" s="33"/>
      <c r="B348" s="33"/>
      <c r="C348" s="33"/>
      <c r="D348" s="34"/>
      <c r="E348" s="33"/>
      <c r="F348" s="33"/>
      <c r="G348" s="34"/>
      <c r="H348" s="33"/>
      <c r="I348" s="33"/>
      <c r="J348" s="33"/>
      <c r="K348" s="33"/>
      <c r="L348" s="33"/>
      <c r="M348" s="33"/>
      <c r="N348" s="33"/>
      <c r="O348" s="33"/>
      <c r="P348" s="33"/>
      <c r="Q348" s="33"/>
      <c r="R348" s="33"/>
      <c r="S348" s="33"/>
      <c r="T348" s="33"/>
      <c r="U348" s="33"/>
    </row>
    <row r="349">
      <c r="A349" s="33"/>
      <c r="B349" s="33"/>
      <c r="C349" s="33"/>
      <c r="D349" s="34"/>
      <c r="E349" s="33"/>
      <c r="F349" s="33"/>
      <c r="G349" s="34"/>
      <c r="H349" s="33"/>
      <c r="I349" s="33"/>
      <c r="J349" s="33"/>
      <c r="K349" s="33"/>
      <c r="L349" s="33"/>
      <c r="M349" s="33"/>
      <c r="N349" s="33"/>
      <c r="O349" s="33"/>
      <c r="P349" s="33"/>
      <c r="Q349" s="33"/>
      <c r="R349" s="33"/>
      <c r="S349" s="33"/>
      <c r="T349" s="33"/>
      <c r="U349" s="33"/>
    </row>
    <row r="350">
      <c r="A350" s="33"/>
      <c r="B350" s="33"/>
      <c r="C350" s="33"/>
      <c r="D350" s="34"/>
      <c r="E350" s="33"/>
      <c r="F350" s="33"/>
      <c r="G350" s="34"/>
      <c r="H350" s="33"/>
      <c r="I350" s="33"/>
      <c r="J350" s="33"/>
      <c r="K350" s="33"/>
      <c r="L350" s="33"/>
      <c r="M350" s="33"/>
      <c r="N350" s="33"/>
      <c r="O350" s="33"/>
      <c r="P350" s="33"/>
      <c r="Q350" s="33"/>
      <c r="R350" s="33"/>
      <c r="S350" s="33"/>
      <c r="T350" s="33"/>
      <c r="U350" s="33"/>
    </row>
    <row r="351">
      <c r="A351" s="33"/>
      <c r="B351" s="33"/>
      <c r="C351" s="33"/>
      <c r="D351" s="34"/>
      <c r="E351" s="33"/>
      <c r="F351" s="33"/>
      <c r="G351" s="34"/>
      <c r="H351" s="33"/>
      <c r="I351" s="33"/>
      <c r="J351" s="33"/>
      <c r="K351" s="33"/>
      <c r="L351" s="33"/>
      <c r="M351" s="33"/>
      <c r="N351" s="33"/>
      <c r="O351" s="33"/>
      <c r="P351" s="33"/>
      <c r="Q351" s="33"/>
      <c r="R351" s="33"/>
      <c r="S351" s="33"/>
      <c r="T351" s="33"/>
      <c r="U351" s="33"/>
    </row>
    <row r="352">
      <c r="A352" s="33"/>
      <c r="B352" s="33"/>
      <c r="C352" s="33"/>
      <c r="D352" s="34"/>
      <c r="E352" s="33"/>
      <c r="F352" s="33"/>
      <c r="G352" s="34"/>
      <c r="H352" s="33"/>
      <c r="I352" s="33"/>
      <c r="J352" s="33"/>
      <c r="K352" s="33"/>
      <c r="L352" s="33"/>
      <c r="M352" s="33"/>
      <c r="N352" s="33"/>
      <c r="O352" s="33"/>
      <c r="P352" s="33"/>
      <c r="Q352" s="33"/>
      <c r="R352" s="33"/>
      <c r="S352" s="33"/>
      <c r="T352" s="33"/>
      <c r="U352" s="33"/>
    </row>
    <row r="353">
      <c r="A353" s="33"/>
      <c r="B353" s="33"/>
      <c r="C353" s="33"/>
      <c r="D353" s="34"/>
      <c r="E353" s="33"/>
      <c r="F353" s="33"/>
      <c r="G353" s="34"/>
      <c r="H353" s="33"/>
      <c r="I353" s="33"/>
      <c r="J353" s="33"/>
      <c r="K353" s="33"/>
      <c r="L353" s="33"/>
      <c r="M353" s="33"/>
      <c r="N353" s="33"/>
      <c r="O353" s="33"/>
      <c r="P353" s="33"/>
      <c r="Q353" s="33"/>
      <c r="R353" s="33"/>
      <c r="S353" s="33"/>
      <c r="T353" s="33"/>
      <c r="U353" s="33"/>
    </row>
    <row r="354">
      <c r="A354" s="33"/>
      <c r="B354" s="33"/>
      <c r="C354" s="33"/>
      <c r="D354" s="34"/>
      <c r="E354" s="33"/>
      <c r="F354" s="33"/>
      <c r="G354" s="34"/>
      <c r="H354" s="33"/>
      <c r="I354" s="33"/>
      <c r="J354" s="33"/>
      <c r="K354" s="33"/>
      <c r="L354" s="33"/>
      <c r="M354" s="33"/>
      <c r="N354" s="33"/>
      <c r="O354" s="33"/>
      <c r="P354" s="33"/>
      <c r="Q354" s="33"/>
      <c r="R354" s="33"/>
      <c r="S354" s="33"/>
      <c r="T354" s="33"/>
      <c r="U354" s="33"/>
    </row>
    <row r="355">
      <c r="A355" s="33"/>
      <c r="B355" s="33"/>
      <c r="C355" s="33"/>
      <c r="D355" s="34"/>
      <c r="E355" s="33"/>
      <c r="F355" s="33"/>
      <c r="G355" s="34"/>
      <c r="H355" s="33"/>
      <c r="I355" s="33"/>
      <c r="J355" s="33"/>
      <c r="K355" s="33"/>
      <c r="L355" s="33"/>
      <c r="M355" s="33"/>
      <c r="N355" s="33"/>
      <c r="O355" s="33"/>
      <c r="P355" s="33"/>
      <c r="Q355" s="33"/>
      <c r="R355" s="33"/>
      <c r="S355" s="33"/>
      <c r="T355" s="33"/>
      <c r="U355" s="33"/>
    </row>
    <row r="356">
      <c r="A356" s="33"/>
      <c r="B356" s="33"/>
      <c r="C356" s="33"/>
      <c r="D356" s="34"/>
      <c r="E356" s="33"/>
      <c r="F356" s="33"/>
      <c r="G356" s="34"/>
      <c r="H356" s="33"/>
      <c r="I356" s="33"/>
      <c r="J356" s="33"/>
      <c r="K356" s="33"/>
      <c r="L356" s="33"/>
      <c r="M356" s="33"/>
      <c r="N356" s="33"/>
      <c r="O356" s="33"/>
      <c r="P356" s="33"/>
      <c r="Q356" s="33"/>
      <c r="R356" s="33"/>
      <c r="S356" s="33"/>
      <c r="T356" s="33"/>
      <c r="U356" s="33"/>
    </row>
    <row r="357">
      <c r="A357" s="33"/>
      <c r="B357" s="33"/>
      <c r="C357" s="33"/>
      <c r="D357" s="34"/>
      <c r="E357" s="33"/>
      <c r="F357" s="33"/>
      <c r="G357" s="34"/>
      <c r="H357" s="33"/>
      <c r="I357" s="33"/>
      <c r="J357" s="33"/>
      <c r="K357" s="33"/>
      <c r="L357" s="33"/>
      <c r="M357" s="33"/>
      <c r="N357" s="33"/>
      <c r="O357" s="33"/>
      <c r="P357" s="33"/>
      <c r="Q357" s="33"/>
      <c r="R357" s="33"/>
      <c r="S357" s="33"/>
      <c r="T357" s="33"/>
      <c r="U357" s="33"/>
    </row>
    <row r="358">
      <c r="A358" s="33"/>
      <c r="B358" s="33"/>
      <c r="C358" s="33"/>
      <c r="D358" s="34"/>
      <c r="E358" s="33"/>
      <c r="F358" s="33"/>
      <c r="G358" s="34"/>
      <c r="H358" s="33"/>
      <c r="I358" s="33"/>
      <c r="J358" s="33"/>
      <c r="K358" s="33"/>
      <c r="L358" s="33"/>
      <c r="M358" s="33"/>
      <c r="N358" s="33"/>
      <c r="O358" s="33"/>
      <c r="P358" s="33"/>
      <c r="Q358" s="33"/>
      <c r="R358" s="33"/>
      <c r="S358" s="33"/>
      <c r="T358" s="33"/>
      <c r="U358" s="33"/>
    </row>
    <row r="359">
      <c r="A359" s="33"/>
      <c r="B359" s="33"/>
      <c r="C359" s="33"/>
      <c r="D359" s="34"/>
      <c r="E359" s="33"/>
      <c r="F359" s="33"/>
      <c r="G359" s="34"/>
      <c r="H359" s="33"/>
      <c r="I359" s="33"/>
      <c r="J359" s="33"/>
      <c r="K359" s="33"/>
      <c r="L359" s="33"/>
      <c r="M359" s="33"/>
      <c r="N359" s="33"/>
      <c r="O359" s="33"/>
      <c r="P359" s="33"/>
      <c r="Q359" s="33"/>
      <c r="R359" s="33"/>
      <c r="S359" s="33"/>
      <c r="T359" s="33"/>
      <c r="U359" s="33"/>
    </row>
    <row r="360">
      <c r="A360" s="33"/>
      <c r="B360" s="33"/>
      <c r="C360" s="33"/>
      <c r="D360" s="34"/>
      <c r="E360" s="33"/>
      <c r="F360" s="33"/>
      <c r="G360" s="34"/>
      <c r="H360" s="33"/>
      <c r="I360" s="33"/>
      <c r="J360" s="33"/>
      <c r="K360" s="33"/>
      <c r="L360" s="33"/>
      <c r="M360" s="33"/>
      <c r="N360" s="33"/>
      <c r="O360" s="33"/>
      <c r="P360" s="33"/>
      <c r="Q360" s="33"/>
      <c r="R360" s="33"/>
      <c r="S360" s="33"/>
      <c r="T360" s="33"/>
      <c r="U360" s="33"/>
    </row>
    <row r="361">
      <c r="A361" s="33"/>
      <c r="B361" s="33"/>
      <c r="C361" s="33"/>
      <c r="D361" s="34"/>
      <c r="E361" s="33"/>
      <c r="F361" s="33"/>
      <c r="G361" s="34"/>
      <c r="H361" s="33"/>
      <c r="I361" s="33"/>
      <c r="J361" s="33"/>
      <c r="K361" s="33"/>
      <c r="L361" s="33"/>
      <c r="M361" s="33"/>
      <c r="N361" s="33"/>
      <c r="O361" s="33"/>
      <c r="P361" s="33"/>
      <c r="Q361" s="33"/>
      <c r="R361" s="33"/>
      <c r="S361" s="33"/>
      <c r="T361" s="33"/>
      <c r="U361" s="33"/>
    </row>
    <row r="362">
      <c r="A362" s="33"/>
      <c r="B362" s="33"/>
      <c r="C362" s="33"/>
      <c r="D362" s="34"/>
      <c r="E362" s="33"/>
      <c r="F362" s="33"/>
      <c r="G362" s="34"/>
      <c r="H362" s="33"/>
      <c r="I362" s="33"/>
      <c r="J362" s="33"/>
      <c r="K362" s="33"/>
      <c r="L362" s="33"/>
      <c r="M362" s="33"/>
      <c r="N362" s="33"/>
      <c r="O362" s="33"/>
      <c r="P362" s="33"/>
      <c r="Q362" s="33"/>
      <c r="R362" s="33"/>
      <c r="S362" s="33"/>
      <c r="T362" s="33"/>
      <c r="U362" s="33"/>
    </row>
    <row r="363">
      <c r="A363" s="33"/>
      <c r="B363" s="33"/>
      <c r="C363" s="33"/>
      <c r="D363" s="34"/>
      <c r="E363" s="33"/>
      <c r="F363" s="33"/>
      <c r="G363" s="34"/>
      <c r="H363" s="33"/>
      <c r="I363" s="33"/>
      <c r="J363" s="33"/>
      <c r="K363" s="33"/>
      <c r="L363" s="33"/>
      <c r="M363" s="33"/>
      <c r="N363" s="33"/>
      <c r="O363" s="33"/>
      <c r="P363" s="33"/>
      <c r="Q363" s="33"/>
      <c r="R363" s="33"/>
      <c r="S363" s="33"/>
      <c r="T363" s="33"/>
      <c r="U363" s="33"/>
    </row>
    <row r="364">
      <c r="A364" s="33"/>
      <c r="B364" s="33"/>
      <c r="C364" s="33"/>
      <c r="D364" s="34"/>
      <c r="E364" s="33"/>
      <c r="F364" s="33"/>
      <c r="G364" s="34"/>
      <c r="H364" s="33"/>
      <c r="I364" s="33"/>
      <c r="J364" s="33"/>
      <c r="K364" s="33"/>
      <c r="L364" s="33"/>
      <c r="M364" s="33"/>
      <c r="N364" s="33"/>
      <c r="O364" s="33"/>
      <c r="P364" s="33"/>
      <c r="Q364" s="33"/>
      <c r="R364" s="33"/>
      <c r="S364" s="33"/>
      <c r="T364" s="33"/>
      <c r="U364" s="33"/>
    </row>
    <row r="365">
      <c r="A365" s="33"/>
      <c r="B365" s="33"/>
      <c r="C365" s="33"/>
      <c r="D365" s="34"/>
      <c r="E365" s="33"/>
      <c r="F365" s="33"/>
      <c r="G365" s="34"/>
      <c r="H365" s="33"/>
      <c r="I365" s="33"/>
      <c r="J365" s="33"/>
      <c r="K365" s="33"/>
      <c r="L365" s="33"/>
      <c r="M365" s="33"/>
      <c r="N365" s="33"/>
      <c r="O365" s="33"/>
      <c r="P365" s="33"/>
      <c r="Q365" s="33"/>
      <c r="R365" s="33"/>
      <c r="S365" s="33"/>
      <c r="T365" s="33"/>
      <c r="U365" s="33"/>
    </row>
    <row r="366">
      <c r="A366" s="33"/>
      <c r="B366" s="33"/>
      <c r="C366" s="33"/>
      <c r="D366" s="34"/>
      <c r="E366" s="33"/>
      <c r="F366" s="33"/>
      <c r="G366" s="34"/>
      <c r="H366" s="33"/>
      <c r="I366" s="33"/>
      <c r="J366" s="33"/>
      <c r="K366" s="33"/>
      <c r="L366" s="33"/>
      <c r="M366" s="33"/>
      <c r="N366" s="33"/>
      <c r="O366" s="33"/>
      <c r="P366" s="33"/>
      <c r="Q366" s="33"/>
      <c r="R366" s="33"/>
      <c r="S366" s="33"/>
      <c r="T366" s="33"/>
      <c r="U366" s="33"/>
    </row>
    <row r="367">
      <c r="A367" s="33"/>
      <c r="B367" s="33"/>
      <c r="C367" s="33"/>
      <c r="D367" s="34"/>
      <c r="E367" s="33"/>
      <c r="F367" s="33"/>
      <c r="G367" s="34"/>
      <c r="H367" s="33"/>
      <c r="I367" s="33"/>
      <c r="J367" s="33"/>
      <c r="K367" s="33"/>
      <c r="L367" s="33"/>
      <c r="M367" s="33"/>
      <c r="N367" s="33"/>
      <c r="O367" s="33"/>
      <c r="P367" s="33"/>
      <c r="Q367" s="33"/>
      <c r="R367" s="33"/>
      <c r="S367" s="33"/>
      <c r="T367" s="33"/>
      <c r="U367" s="33"/>
    </row>
    <row r="368">
      <c r="A368" s="33"/>
      <c r="B368" s="33"/>
      <c r="C368" s="33"/>
      <c r="D368" s="34"/>
      <c r="E368" s="33"/>
      <c r="F368" s="33"/>
      <c r="G368" s="34"/>
      <c r="H368" s="33"/>
      <c r="I368" s="33"/>
      <c r="J368" s="33"/>
      <c r="K368" s="33"/>
      <c r="L368" s="33"/>
      <c r="M368" s="33"/>
      <c r="N368" s="33"/>
      <c r="O368" s="33"/>
      <c r="P368" s="33"/>
      <c r="Q368" s="33"/>
      <c r="R368" s="33"/>
      <c r="S368" s="33"/>
      <c r="T368" s="33"/>
      <c r="U368" s="33"/>
    </row>
    <row r="369">
      <c r="A369" s="33"/>
      <c r="B369" s="33"/>
      <c r="C369" s="33"/>
      <c r="D369" s="34"/>
      <c r="E369" s="33"/>
      <c r="F369" s="33"/>
      <c r="G369" s="34"/>
      <c r="H369" s="33"/>
      <c r="I369" s="33"/>
      <c r="J369" s="33"/>
      <c r="K369" s="33"/>
      <c r="L369" s="33"/>
      <c r="M369" s="33"/>
      <c r="N369" s="33"/>
      <c r="O369" s="33"/>
      <c r="P369" s="33"/>
      <c r="Q369" s="33"/>
      <c r="R369" s="33"/>
      <c r="S369" s="33"/>
      <c r="T369" s="33"/>
      <c r="U369" s="33"/>
    </row>
    <row r="370">
      <c r="A370" s="33"/>
      <c r="B370" s="33"/>
      <c r="C370" s="33"/>
      <c r="D370" s="34"/>
      <c r="E370" s="33"/>
      <c r="F370" s="33"/>
      <c r="G370" s="34"/>
      <c r="H370" s="33"/>
      <c r="I370" s="33"/>
      <c r="J370" s="33"/>
      <c r="K370" s="33"/>
      <c r="L370" s="33"/>
      <c r="M370" s="33"/>
      <c r="N370" s="33"/>
      <c r="O370" s="33"/>
      <c r="P370" s="33"/>
      <c r="Q370" s="33"/>
      <c r="R370" s="33"/>
      <c r="S370" s="33"/>
      <c r="T370" s="33"/>
      <c r="U370" s="33"/>
    </row>
    <row r="371">
      <c r="A371" s="33"/>
      <c r="B371" s="33"/>
      <c r="C371" s="33"/>
      <c r="D371" s="34"/>
      <c r="E371" s="33"/>
      <c r="F371" s="33"/>
      <c r="G371" s="34"/>
      <c r="H371" s="33"/>
      <c r="I371" s="33"/>
      <c r="J371" s="33"/>
      <c r="K371" s="33"/>
      <c r="L371" s="33"/>
      <c r="M371" s="33"/>
      <c r="N371" s="33"/>
      <c r="O371" s="33"/>
      <c r="P371" s="33"/>
      <c r="Q371" s="33"/>
      <c r="R371" s="33"/>
      <c r="S371" s="33"/>
      <c r="T371" s="33"/>
      <c r="U371" s="33"/>
    </row>
    <row r="372">
      <c r="A372" s="33"/>
      <c r="B372" s="33"/>
      <c r="C372" s="33"/>
      <c r="D372" s="34"/>
      <c r="E372" s="33"/>
      <c r="F372" s="33"/>
      <c r="G372" s="34"/>
      <c r="H372" s="33"/>
      <c r="I372" s="33"/>
      <c r="J372" s="33"/>
      <c r="K372" s="33"/>
      <c r="L372" s="33"/>
      <c r="M372" s="33"/>
      <c r="N372" s="33"/>
      <c r="O372" s="33"/>
      <c r="P372" s="33"/>
      <c r="Q372" s="33"/>
      <c r="R372" s="33"/>
      <c r="S372" s="33"/>
      <c r="T372" s="33"/>
      <c r="U372" s="33"/>
    </row>
    <row r="373">
      <c r="A373" s="33"/>
      <c r="B373" s="33"/>
      <c r="C373" s="33"/>
      <c r="D373" s="34"/>
      <c r="E373" s="33"/>
      <c r="F373" s="33"/>
      <c r="G373" s="34"/>
      <c r="H373" s="33"/>
      <c r="I373" s="33"/>
      <c r="J373" s="33"/>
      <c r="K373" s="33"/>
      <c r="L373" s="33"/>
      <c r="M373" s="33"/>
      <c r="N373" s="33"/>
      <c r="O373" s="33"/>
      <c r="P373" s="33"/>
      <c r="Q373" s="33"/>
      <c r="R373" s="33"/>
      <c r="S373" s="33"/>
      <c r="T373" s="33"/>
      <c r="U373" s="33"/>
    </row>
    <row r="374">
      <c r="A374" s="33"/>
      <c r="B374" s="33"/>
      <c r="C374" s="33"/>
      <c r="D374" s="34"/>
      <c r="E374" s="33"/>
      <c r="F374" s="33"/>
      <c r="G374" s="34"/>
      <c r="H374" s="33"/>
      <c r="I374" s="33"/>
      <c r="J374" s="33"/>
      <c r="K374" s="33"/>
      <c r="L374" s="33"/>
      <c r="M374" s="33"/>
      <c r="N374" s="33"/>
      <c r="O374" s="33"/>
      <c r="P374" s="33"/>
      <c r="Q374" s="33"/>
      <c r="R374" s="33"/>
      <c r="S374" s="33"/>
      <c r="T374" s="33"/>
      <c r="U374" s="33"/>
    </row>
    <row r="375">
      <c r="A375" s="33"/>
      <c r="B375" s="33"/>
      <c r="C375" s="33"/>
      <c r="D375" s="34"/>
      <c r="E375" s="33"/>
      <c r="F375" s="33"/>
      <c r="G375" s="34"/>
      <c r="H375" s="33"/>
      <c r="I375" s="33"/>
      <c r="J375" s="33"/>
      <c r="K375" s="33"/>
      <c r="L375" s="33"/>
      <c r="M375" s="33"/>
      <c r="N375" s="33"/>
      <c r="O375" s="33"/>
      <c r="P375" s="33"/>
      <c r="Q375" s="33"/>
      <c r="R375" s="33"/>
      <c r="S375" s="33"/>
      <c r="T375" s="33"/>
      <c r="U375" s="33"/>
    </row>
    <row r="376">
      <c r="A376" s="33"/>
      <c r="B376" s="33"/>
      <c r="C376" s="33"/>
      <c r="D376" s="34"/>
      <c r="E376" s="33"/>
      <c r="F376" s="33"/>
      <c r="G376" s="34"/>
      <c r="H376" s="33"/>
      <c r="I376" s="33"/>
      <c r="J376" s="33"/>
      <c r="K376" s="33"/>
      <c r="L376" s="33"/>
      <c r="M376" s="33"/>
      <c r="N376" s="33"/>
      <c r="O376" s="33"/>
      <c r="P376" s="33"/>
      <c r="Q376" s="33"/>
      <c r="R376" s="33"/>
      <c r="S376" s="33"/>
      <c r="T376" s="33"/>
      <c r="U376" s="33"/>
    </row>
    <row r="377">
      <c r="A377" s="33"/>
      <c r="B377" s="33"/>
      <c r="C377" s="33"/>
      <c r="D377" s="34"/>
      <c r="E377" s="33"/>
      <c r="F377" s="33"/>
      <c r="G377" s="34"/>
      <c r="H377" s="33"/>
      <c r="I377" s="33"/>
      <c r="J377" s="33"/>
      <c r="K377" s="33"/>
      <c r="L377" s="33"/>
      <c r="M377" s="33"/>
      <c r="N377" s="33"/>
      <c r="O377" s="33"/>
      <c r="P377" s="33"/>
      <c r="Q377" s="33"/>
      <c r="R377" s="33"/>
      <c r="S377" s="33"/>
      <c r="T377" s="33"/>
      <c r="U377" s="33"/>
    </row>
    <row r="378">
      <c r="A378" s="33"/>
      <c r="B378" s="33"/>
      <c r="C378" s="33"/>
      <c r="D378" s="34"/>
      <c r="E378" s="33"/>
      <c r="F378" s="33"/>
      <c r="G378" s="34"/>
      <c r="H378" s="33"/>
      <c r="I378" s="33"/>
      <c r="J378" s="33"/>
      <c r="K378" s="33"/>
      <c r="L378" s="33"/>
      <c r="M378" s="33"/>
      <c r="N378" s="33"/>
      <c r="O378" s="33"/>
      <c r="P378" s="33"/>
      <c r="Q378" s="33"/>
      <c r="R378" s="33"/>
      <c r="S378" s="33"/>
      <c r="T378" s="33"/>
      <c r="U378" s="33"/>
    </row>
    <row r="379">
      <c r="A379" s="33"/>
      <c r="B379" s="33"/>
      <c r="C379" s="33"/>
      <c r="D379" s="34"/>
      <c r="E379" s="33"/>
      <c r="F379" s="33"/>
      <c r="G379" s="34"/>
      <c r="H379" s="33"/>
      <c r="I379" s="33"/>
      <c r="J379" s="33"/>
      <c r="K379" s="33"/>
      <c r="L379" s="33"/>
      <c r="M379" s="33"/>
      <c r="N379" s="33"/>
      <c r="O379" s="33"/>
      <c r="P379" s="33"/>
      <c r="Q379" s="33"/>
      <c r="R379" s="33"/>
      <c r="S379" s="33"/>
      <c r="T379" s="33"/>
      <c r="U379" s="33"/>
    </row>
    <row r="380">
      <c r="A380" s="33"/>
      <c r="B380" s="33"/>
      <c r="C380" s="33"/>
      <c r="D380" s="34"/>
      <c r="E380" s="33"/>
      <c r="F380" s="33"/>
      <c r="G380" s="34"/>
      <c r="H380" s="33"/>
      <c r="I380" s="33"/>
      <c r="J380" s="33"/>
      <c r="K380" s="33"/>
      <c r="L380" s="33"/>
      <c r="M380" s="33"/>
      <c r="N380" s="33"/>
      <c r="O380" s="33"/>
      <c r="P380" s="33"/>
      <c r="Q380" s="33"/>
      <c r="R380" s="33"/>
      <c r="S380" s="33"/>
      <c r="T380" s="33"/>
      <c r="U380" s="33"/>
    </row>
    <row r="381">
      <c r="A381" s="33"/>
      <c r="B381" s="33"/>
      <c r="C381" s="33"/>
      <c r="D381" s="34"/>
      <c r="E381" s="33"/>
      <c r="F381" s="33"/>
      <c r="G381" s="34"/>
      <c r="H381" s="33"/>
      <c r="I381" s="33"/>
      <c r="J381" s="33"/>
      <c r="K381" s="33"/>
      <c r="L381" s="33"/>
      <c r="M381" s="33"/>
      <c r="N381" s="33"/>
      <c r="O381" s="33"/>
      <c r="P381" s="33"/>
      <c r="Q381" s="33"/>
      <c r="R381" s="33"/>
      <c r="S381" s="33"/>
      <c r="T381" s="33"/>
      <c r="U381" s="33"/>
    </row>
    <row r="382">
      <c r="A382" s="33"/>
      <c r="B382" s="33"/>
      <c r="C382" s="33"/>
      <c r="D382" s="34"/>
      <c r="E382" s="33"/>
      <c r="F382" s="33"/>
      <c r="G382" s="34"/>
      <c r="H382" s="33"/>
      <c r="I382" s="33"/>
      <c r="J382" s="33"/>
      <c r="K382" s="33"/>
      <c r="L382" s="33"/>
      <c r="M382" s="33"/>
      <c r="N382" s="33"/>
      <c r="O382" s="33"/>
      <c r="P382" s="33"/>
      <c r="Q382" s="33"/>
      <c r="R382" s="33"/>
      <c r="S382" s="33"/>
      <c r="T382" s="33"/>
      <c r="U382" s="33"/>
    </row>
    <row r="383">
      <c r="A383" s="33"/>
      <c r="B383" s="33"/>
      <c r="C383" s="33"/>
      <c r="D383" s="34"/>
      <c r="E383" s="33"/>
      <c r="F383" s="33"/>
      <c r="G383" s="34"/>
      <c r="H383" s="33"/>
      <c r="I383" s="33"/>
      <c r="J383" s="33"/>
      <c r="K383" s="33"/>
      <c r="L383" s="33"/>
      <c r="M383" s="33"/>
      <c r="N383" s="33"/>
      <c r="O383" s="33"/>
      <c r="P383" s="33"/>
      <c r="Q383" s="33"/>
      <c r="R383" s="33"/>
      <c r="S383" s="33"/>
      <c r="T383" s="33"/>
      <c r="U383" s="33"/>
    </row>
    <row r="384">
      <c r="A384" s="33"/>
      <c r="B384" s="33"/>
      <c r="C384" s="33"/>
      <c r="D384" s="34"/>
      <c r="E384" s="33"/>
      <c r="F384" s="33"/>
      <c r="G384" s="34"/>
      <c r="H384" s="33"/>
      <c r="I384" s="33"/>
      <c r="J384" s="33"/>
      <c r="K384" s="33"/>
      <c r="L384" s="33"/>
      <c r="M384" s="33"/>
      <c r="N384" s="33"/>
      <c r="O384" s="33"/>
      <c r="P384" s="33"/>
      <c r="Q384" s="33"/>
      <c r="R384" s="33"/>
      <c r="S384" s="33"/>
      <c r="T384" s="33"/>
      <c r="U384" s="33"/>
    </row>
    <row r="385">
      <c r="A385" s="33"/>
      <c r="B385" s="33"/>
      <c r="C385" s="33"/>
      <c r="D385" s="34"/>
      <c r="E385" s="33"/>
      <c r="F385" s="33"/>
      <c r="G385" s="34"/>
      <c r="H385" s="33"/>
      <c r="I385" s="33"/>
      <c r="J385" s="33"/>
      <c r="K385" s="33"/>
      <c r="L385" s="33"/>
      <c r="M385" s="33"/>
      <c r="N385" s="33"/>
      <c r="O385" s="33"/>
      <c r="P385" s="33"/>
      <c r="Q385" s="33"/>
      <c r="R385" s="33"/>
      <c r="S385" s="33"/>
      <c r="T385" s="33"/>
      <c r="U385" s="33"/>
    </row>
    <row r="386">
      <c r="A386" s="33"/>
      <c r="B386" s="33"/>
      <c r="C386" s="33"/>
      <c r="D386" s="34"/>
      <c r="E386" s="33"/>
      <c r="F386" s="33"/>
      <c r="G386" s="34"/>
      <c r="H386" s="33"/>
      <c r="I386" s="33"/>
      <c r="J386" s="33"/>
      <c r="K386" s="33"/>
      <c r="L386" s="33"/>
      <c r="M386" s="33"/>
      <c r="N386" s="33"/>
      <c r="O386" s="33"/>
      <c r="P386" s="33"/>
      <c r="Q386" s="33"/>
      <c r="R386" s="33"/>
      <c r="S386" s="33"/>
      <c r="T386" s="33"/>
      <c r="U386" s="33"/>
    </row>
    <row r="387">
      <c r="A387" s="33"/>
      <c r="B387" s="33"/>
      <c r="C387" s="33"/>
      <c r="D387" s="34"/>
      <c r="E387" s="33"/>
      <c r="F387" s="33"/>
      <c r="G387" s="34"/>
      <c r="H387" s="33"/>
      <c r="I387" s="33"/>
      <c r="J387" s="33"/>
      <c r="K387" s="33"/>
      <c r="L387" s="33"/>
      <c r="M387" s="33"/>
      <c r="N387" s="33"/>
      <c r="O387" s="33"/>
      <c r="P387" s="33"/>
      <c r="Q387" s="33"/>
      <c r="R387" s="33"/>
      <c r="S387" s="33"/>
      <c r="T387" s="33"/>
      <c r="U387" s="33"/>
    </row>
    <row r="388">
      <c r="A388" s="33"/>
      <c r="B388" s="33"/>
      <c r="C388" s="33"/>
      <c r="D388" s="34"/>
      <c r="E388" s="33"/>
      <c r="F388" s="33"/>
      <c r="G388" s="34"/>
      <c r="H388" s="33"/>
      <c r="I388" s="33"/>
      <c r="J388" s="33"/>
      <c r="K388" s="33"/>
      <c r="L388" s="33"/>
      <c r="M388" s="33"/>
      <c r="N388" s="33"/>
      <c r="O388" s="33"/>
      <c r="P388" s="33"/>
      <c r="Q388" s="33"/>
      <c r="R388" s="33"/>
      <c r="S388" s="33"/>
      <c r="T388" s="33"/>
      <c r="U388" s="33"/>
    </row>
    <row r="389">
      <c r="A389" s="33"/>
      <c r="B389" s="33"/>
      <c r="C389" s="33"/>
      <c r="D389" s="34"/>
      <c r="E389" s="33"/>
      <c r="F389" s="33"/>
      <c r="G389" s="34"/>
      <c r="H389" s="33"/>
      <c r="I389" s="33"/>
      <c r="J389" s="33"/>
      <c r="K389" s="33"/>
      <c r="L389" s="33"/>
      <c r="M389" s="33"/>
      <c r="N389" s="33"/>
      <c r="O389" s="33"/>
      <c r="P389" s="33"/>
      <c r="Q389" s="33"/>
      <c r="R389" s="33"/>
      <c r="S389" s="33"/>
      <c r="T389" s="33"/>
      <c r="U389" s="33"/>
    </row>
    <row r="390">
      <c r="A390" s="33"/>
      <c r="B390" s="33"/>
      <c r="C390" s="33"/>
      <c r="D390" s="34"/>
      <c r="E390" s="33"/>
      <c r="F390" s="33"/>
      <c r="G390" s="34"/>
      <c r="H390" s="33"/>
      <c r="I390" s="33"/>
      <c r="J390" s="33"/>
      <c r="K390" s="33"/>
      <c r="L390" s="33"/>
      <c r="M390" s="33"/>
      <c r="N390" s="33"/>
      <c r="O390" s="33"/>
      <c r="P390" s="33"/>
      <c r="Q390" s="33"/>
      <c r="R390" s="33"/>
      <c r="S390" s="33"/>
      <c r="T390" s="33"/>
      <c r="U390" s="33"/>
    </row>
    <row r="391">
      <c r="A391" s="33"/>
      <c r="B391" s="33"/>
      <c r="C391" s="33"/>
      <c r="D391" s="34"/>
      <c r="E391" s="33"/>
      <c r="F391" s="33"/>
      <c r="G391" s="34"/>
      <c r="H391" s="33"/>
      <c r="I391" s="33"/>
      <c r="J391" s="33"/>
      <c r="K391" s="33"/>
      <c r="L391" s="33"/>
      <c r="M391" s="33"/>
      <c r="N391" s="33"/>
      <c r="O391" s="33"/>
      <c r="P391" s="33"/>
      <c r="Q391" s="33"/>
      <c r="R391" s="33"/>
      <c r="S391" s="33"/>
      <c r="T391" s="33"/>
      <c r="U391" s="33"/>
    </row>
    <row r="392">
      <c r="A392" s="33"/>
      <c r="B392" s="33"/>
      <c r="C392" s="33"/>
      <c r="D392" s="34"/>
      <c r="E392" s="33"/>
      <c r="F392" s="33"/>
      <c r="G392" s="34"/>
      <c r="H392" s="33"/>
      <c r="I392" s="33"/>
      <c r="J392" s="33"/>
      <c r="K392" s="33"/>
      <c r="L392" s="33"/>
      <c r="M392" s="33"/>
      <c r="N392" s="33"/>
      <c r="O392" s="33"/>
      <c r="P392" s="33"/>
      <c r="Q392" s="33"/>
      <c r="R392" s="33"/>
      <c r="S392" s="33"/>
      <c r="T392" s="33"/>
      <c r="U392" s="33"/>
    </row>
    <row r="393">
      <c r="A393" s="33"/>
      <c r="B393" s="33"/>
      <c r="C393" s="33"/>
      <c r="D393" s="34"/>
      <c r="E393" s="33"/>
      <c r="F393" s="33"/>
      <c r="G393" s="34"/>
      <c r="H393" s="33"/>
      <c r="I393" s="33"/>
      <c r="J393" s="33"/>
      <c r="K393" s="33"/>
      <c r="L393" s="33"/>
      <c r="M393" s="33"/>
      <c r="N393" s="33"/>
      <c r="O393" s="33"/>
      <c r="P393" s="33"/>
      <c r="Q393" s="33"/>
      <c r="R393" s="33"/>
      <c r="S393" s="33"/>
      <c r="T393" s="33"/>
      <c r="U393" s="33"/>
    </row>
    <row r="394">
      <c r="A394" s="33"/>
      <c r="B394" s="33"/>
      <c r="C394" s="33"/>
      <c r="D394" s="34"/>
      <c r="E394" s="33"/>
      <c r="F394" s="33"/>
      <c r="G394" s="34"/>
      <c r="H394" s="33"/>
      <c r="I394" s="33"/>
      <c r="J394" s="33"/>
      <c r="K394" s="33"/>
      <c r="L394" s="33"/>
      <c r="M394" s="33"/>
      <c r="N394" s="33"/>
      <c r="O394" s="33"/>
      <c r="P394" s="33"/>
      <c r="Q394" s="33"/>
      <c r="R394" s="33"/>
      <c r="S394" s="33"/>
      <c r="T394" s="33"/>
      <c r="U394" s="33"/>
    </row>
    <row r="395">
      <c r="A395" s="33"/>
      <c r="B395" s="33"/>
      <c r="C395" s="33"/>
      <c r="D395" s="34"/>
      <c r="E395" s="33"/>
      <c r="F395" s="33"/>
      <c r="G395" s="34"/>
      <c r="H395" s="33"/>
      <c r="I395" s="33"/>
      <c r="J395" s="33"/>
      <c r="K395" s="33"/>
      <c r="L395" s="33"/>
      <c r="M395" s="33"/>
      <c r="N395" s="33"/>
      <c r="O395" s="33"/>
      <c r="P395" s="33"/>
      <c r="Q395" s="33"/>
      <c r="R395" s="33"/>
      <c r="S395" s="33"/>
      <c r="T395" s="33"/>
      <c r="U395" s="33"/>
    </row>
    <row r="396">
      <c r="A396" s="33"/>
      <c r="B396" s="33"/>
      <c r="C396" s="33"/>
      <c r="D396" s="34"/>
      <c r="E396" s="33"/>
      <c r="F396" s="33"/>
      <c r="G396" s="34"/>
      <c r="H396" s="33"/>
      <c r="I396" s="33"/>
      <c r="J396" s="33"/>
      <c r="K396" s="33"/>
      <c r="L396" s="33"/>
      <c r="M396" s="33"/>
      <c r="N396" s="33"/>
      <c r="O396" s="33"/>
      <c r="P396" s="33"/>
      <c r="Q396" s="33"/>
      <c r="R396" s="33"/>
      <c r="S396" s="33"/>
      <c r="T396" s="33"/>
      <c r="U396" s="33"/>
    </row>
    <row r="397">
      <c r="A397" s="33"/>
      <c r="B397" s="33"/>
      <c r="C397" s="33"/>
      <c r="D397" s="34"/>
      <c r="E397" s="33"/>
      <c r="F397" s="33"/>
      <c r="G397" s="34"/>
      <c r="H397" s="33"/>
      <c r="I397" s="33"/>
      <c r="J397" s="33"/>
      <c r="K397" s="33"/>
      <c r="L397" s="33"/>
      <c r="M397" s="33"/>
      <c r="N397" s="33"/>
      <c r="O397" s="33"/>
      <c r="P397" s="33"/>
      <c r="Q397" s="33"/>
      <c r="R397" s="33"/>
      <c r="S397" s="33"/>
      <c r="T397" s="33"/>
      <c r="U397" s="33"/>
    </row>
    <row r="398">
      <c r="A398" s="33"/>
      <c r="B398" s="33"/>
      <c r="C398" s="33"/>
      <c r="D398" s="34"/>
      <c r="E398" s="33"/>
      <c r="F398" s="33"/>
      <c r="G398" s="34"/>
      <c r="H398" s="33"/>
      <c r="I398" s="33"/>
      <c r="J398" s="33"/>
      <c r="K398" s="33"/>
      <c r="L398" s="33"/>
      <c r="M398" s="33"/>
      <c r="N398" s="33"/>
      <c r="O398" s="33"/>
      <c r="P398" s="33"/>
      <c r="Q398" s="33"/>
      <c r="R398" s="33"/>
      <c r="S398" s="33"/>
      <c r="T398" s="33"/>
      <c r="U398" s="33"/>
    </row>
    <row r="399">
      <c r="A399" s="33"/>
      <c r="B399" s="33"/>
      <c r="C399" s="33"/>
      <c r="D399" s="34"/>
      <c r="E399" s="33"/>
      <c r="F399" s="33"/>
      <c r="G399" s="34"/>
      <c r="H399" s="33"/>
      <c r="I399" s="33"/>
      <c r="J399" s="33"/>
      <c r="K399" s="33"/>
      <c r="L399" s="33"/>
      <c r="M399" s="33"/>
      <c r="N399" s="33"/>
      <c r="O399" s="33"/>
      <c r="P399" s="33"/>
      <c r="Q399" s="33"/>
      <c r="R399" s="33"/>
      <c r="S399" s="33"/>
      <c r="T399" s="33"/>
      <c r="U399" s="33"/>
    </row>
    <row r="400">
      <c r="A400" s="33"/>
      <c r="B400" s="33"/>
      <c r="C400" s="33"/>
      <c r="D400" s="34"/>
      <c r="E400" s="33"/>
      <c r="F400" s="33"/>
      <c r="G400" s="34"/>
      <c r="H400" s="33"/>
      <c r="I400" s="33"/>
      <c r="J400" s="33"/>
      <c r="K400" s="33"/>
      <c r="L400" s="33"/>
      <c r="M400" s="33"/>
      <c r="N400" s="33"/>
      <c r="O400" s="33"/>
      <c r="P400" s="33"/>
      <c r="Q400" s="33"/>
      <c r="R400" s="33"/>
      <c r="S400" s="33"/>
      <c r="T400" s="33"/>
      <c r="U400" s="33"/>
    </row>
    <row r="401">
      <c r="A401" s="33"/>
      <c r="B401" s="33"/>
      <c r="C401" s="33"/>
      <c r="D401" s="34"/>
      <c r="E401" s="33"/>
      <c r="F401" s="33"/>
      <c r="G401" s="34"/>
      <c r="H401" s="33"/>
      <c r="I401" s="33"/>
      <c r="J401" s="33"/>
      <c r="K401" s="33"/>
      <c r="L401" s="33"/>
      <c r="M401" s="33"/>
      <c r="N401" s="33"/>
      <c r="O401" s="33"/>
      <c r="P401" s="33"/>
      <c r="Q401" s="33"/>
      <c r="R401" s="33"/>
      <c r="S401" s="33"/>
      <c r="T401" s="33"/>
      <c r="U401" s="33"/>
    </row>
    <row r="402">
      <c r="A402" s="33"/>
      <c r="B402" s="33"/>
      <c r="C402" s="33"/>
      <c r="D402" s="34"/>
      <c r="E402" s="33"/>
      <c r="F402" s="33"/>
      <c r="G402" s="34"/>
      <c r="H402" s="33"/>
      <c r="I402" s="33"/>
      <c r="J402" s="33"/>
      <c r="K402" s="33"/>
      <c r="L402" s="33"/>
      <c r="M402" s="33"/>
      <c r="N402" s="33"/>
      <c r="O402" s="33"/>
      <c r="P402" s="33"/>
      <c r="Q402" s="33"/>
      <c r="R402" s="33"/>
      <c r="S402" s="33"/>
      <c r="T402" s="33"/>
      <c r="U402" s="33"/>
    </row>
    <row r="403">
      <c r="A403" s="33"/>
      <c r="B403" s="33"/>
      <c r="C403" s="33"/>
      <c r="D403" s="34"/>
      <c r="E403" s="33"/>
      <c r="F403" s="33"/>
      <c r="G403" s="34"/>
      <c r="H403" s="33"/>
      <c r="I403" s="33"/>
      <c r="J403" s="33"/>
      <c r="K403" s="33"/>
      <c r="L403" s="33"/>
      <c r="M403" s="33"/>
      <c r="N403" s="33"/>
      <c r="O403" s="33"/>
      <c r="P403" s="33"/>
      <c r="Q403" s="33"/>
      <c r="R403" s="33"/>
      <c r="S403" s="33"/>
      <c r="T403" s="33"/>
      <c r="U403" s="33"/>
    </row>
    <row r="404">
      <c r="A404" s="33"/>
      <c r="B404" s="33"/>
      <c r="C404" s="33"/>
      <c r="D404" s="34"/>
      <c r="E404" s="33"/>
      <c r="F404" s="33"/>
      <c r="G404" s="34"/>
      <c r="H404" s="33"/>
      <c r="I404" s="33"/>
      <c r="J404" s="33"/>
      <c r="K404" s="33"/>
      <c r="L404" s="33"/>
      <c r="M404" s="33"/>
      <c r="N404" s="33"/>
      <c r="O404" s="33"/>
      <c r="P404" s="33"/>
      <c r="Q404" s="33"/>
      <c r="R404" s="33"/>
      <c r="S404" s="33"/>
      <c r="T404" s="33"/>
      <c r="U404" s="33"/>
    </row>
    <row r="405">
      <c r="A405" s="33"/>
      <c r="B405" s="33"/>
      <c r="C405" s="33"/>
      <c r="D405" s="34"/>
      <c r="E405" s="33"/>
      <c r="F405" s="33"/>
      <c r="G405" s="34"/>
      <c r="H405" s="33"/>
      <c r="I405" s="33"/>
      <c r="J405" s="33"/>
      <c r="K405" s="33"/>
      <c r="L405" s="33"/>
      <c r="M405" s="33"/>
      <c r="N405" s="33"/>
      <c r="O405" s="33"/>
      <c r="P405" s="33"/>
      <c r="Q405" s="33"/>
      <c r="R405" s="33"/>
      <c r="S405" s="33"/>
      <c r="T405" s="33"/>
      <c r="U405" s="33"/>
    </row>
    <row r="406">
      <c r="A406" s="33"/>
      <c r="B406" s="33"/>
      <c r="C406" s="33"/>
      <c r="D406" s="34"/>
      <c r="E406" s="33"/>
      <c r="F406" s="33"/>
      <c r="G406" s="34"/>
      <c r="H406" s="33"/>
      <c r="I406" s="33"/>
      <c r="J406" s="33"/>
      <c r="K406" s="33"/>
      <c r="L406" s="33"/>
      <c r="M406" s="33"/>
      <c r="N406" s="33"/>
      <c r="O406" s="33"/>
      <c r="P406" s="33"/>
      <c r="Q406" s="33"/>
      <c r="R406" s="33"/>
      <c r="S406" s="33"/>
      <c r="T406" s="33"/>
      <c r="U406" s="33"/>
    </row>
    <row r="407">
      <c r="A407" s="33"/>
      <c r="B407" s="33"/>
      <c r="C407" s="33"/>
      <c r="D407" s="34"/>
      <c r="E407" s="33"/>
      <c r="F407" s="33"/>
      <c r="G407" s="34"/>
      <c r="H407" s="33"/>
      <c r="I407" s="33"/>
      <c r="J407" s="33"/>
      <c r="K407" s="33"/>
      <c r="L407" s="33"/>
      <c r="M407" s="33"/>
      <c r="N407" s="33"/>
      <c r="O407" s="33"/>
      <c r="P407" s="33"/>
      <c r="Q407" s="33"/>
      <c r="R407" s="33"/>
      <c r="S407" s="33"/>
      <c r="T407" s="33"/>
      <c r="U407" s="33"/>
    </row>
    <row r="408">
      <c r="A408" s="33"/>
      <c r="B408" s="33"/>
      <c r="C408" s="33"/>
      <c r="D408" s="34"/>
      <c r="E408" s="33"/>
      <c r="F408" s="33"/>
      <c r="G408" s="34"/>
      <c r="H408" s="33"/>
      <c r="I408" s="33"/>
      <c r="J408" s="33"/>
      <c r="K408" s="33"/>
      <c r="L408" s="33"/>
      <c r="M408" s="33"/>
      <c r="N408" s="33"/>
      <c r="O408" s="33"/>
      <c r="P408" s="33"/>
      <c r="Q408" s="33"/>
      <c r="R408" s="33"/>
      <c r="S408" s="33"/>
      <c r="T408" s="33"/>
      <c r="U408" s="33"/>
    </row>
    <row r="409">
      <c r="A409" s="33"/>
      <c r="B409" s="33"/>
      <c r="C409" s="33"/>
      <c r="D409" s="34"/>
      <c r="E409" s="33"/>
      <c r="F409" s="33"/>
      <c r="G409" s="34"/>
      <c r="H409" s="33"/>
      <c r="I409" s="33"/>
      <c r="J409" s="33"/>
      <c r="K409" s="33"/>
      <c r="L409" s="33"/>
      <c r="M409" s="33"/>
      <c r="N409" s="33"/>
      <c r="O409" s="33"/>
      <c r="P409" s="33"/>
      <c r="Q409" s="33"/>
      <c r="R409" s="33"/>
      <c r="S409" s="33"/>
      <c r="T409" s="33"/>
      <c r="U409" s="33"/>
    </row>
    <row r="410">
      <c r="A410" s="33"/>
      <c r="B410" s="33"/>
      <c r="C410" s="33"/>
      <c r="D410" s="34"/>
      <c r="E410" s="33"/>
      <c r="F410" s="33"/>
      <c r="G410" s="34"/>
      <c r="H410" s="33"/>
      <c r="I410" s="33"/>
      <c r="J410" s="33"/>
      <c r="K410" s="33"/>
      <c r="L410" s="33"/>
      <c r="M410" s="33"/>
      <c r="N410" s="33"/>
      <c r="O410" s="33"/>
      <c r="P410" s="33"/>
      <c r="Q410" s="33"/>
      <c r="R410" s="33"/>
      <c r="S410" s="33"/>
      <c r="T410" s="33"/>
      <c r="U410" s="33"/>
    </row>
    <row r="411">
      <c r="A411" s="33"/>
      <c r="B411" s="33"/>
      <c r="C411" s="33"/>
      <c r="D411" s="34"/>
      <c r="E411" s="33"/>
      <c r="F411" s="33"/>
      <c r="G411" s="34"/>
      <c r="H411" s="33"/>
      <c r="I411" s="33"/>
      <c r="J411" s="33"/>
      <c r="K411" s="33"/>
      <c r="L411" s="33"/>
      <c r="M411" s="33"/>
      <c r="N411" s="33"/>
      <c r="O411" s="33"/>
      <c r="P411" s="33"/>
      <c r="Q411" s="33"/>
      <c r="R411" s="33"/>
      <c r="S411" s="33"/>
      <c r="T411" s="33"/>
      <c r="U411" s="33"/>
    </row>
    <row r="412">
      <c r="A412" s="33"/>
      <c r="B412" s="33"/>
      <c r="C412" s="33"/>
      <c r="D412" s="34"/>
      <c r="E412" s="33"/>
      <c r="F412" s="33"/>
      <c r="G412" s="34"/>
      <c r="H412" s="33"/>
      <c r="I412" s="33"/>
      <c r="J412" s="33"/>
      <c r="K412" s="33"/>
      <c r="L412" s="33"/>
      <c r="M412" s="33"/>
      <c r="N412" s="33"/>
      <c r="O412" s="33"/>
      <c r="P412" s="33"/>
      <c r="Q412" s="33"/>
      <c r="R412" s="33"/>
      <c r="S412" s="33"/>
      <c r="T412" s="33"/>
      <c r="U412" s="33"/>
    </row>
    <row r="413">
      <c r="A413" s="33"/>
      <c r="B413" s="33"/>
      <c r="C413" s="33"/>
      <c r="D413" s="34"/>
      <c r="E413" s="33"/>
      <c r="F413" s="33"/>
      <c r="G413" s="34"/>
      <c r="H413" s="33"/>
      <c r="I413" s="33"/>
      <c r="J413" s="33"/>
      <c r="K413" s="33"/>
      <c r="L413" s="33"/>
      <c r="M413" s="33"/>
      <c r="N413" s="33"/>
      <c r="O413" s="33"/>
      <c r="P413" s="33"/>
      <c r="Q413" s="33"/>
      <c r="R413" s="33"/>
      <c r="S413" s="33"/>
      <c r="T413" s="33"/>
      <c r="U413" s="33"/>
    </row>
    <row r="414">
      <c r="A414" s="33"/>
      <c r="B414" s="33"/>
      <c r="C414" s="33"/>
      <c r="D414" s="34"/>
      <c r="E414" s="33"/>
      <c r="F414" s="33"/>
      <c r="G414" s="34"/>
      <c r="H414" s="33"/>
      <c r="I414" s="33"/>
      <c r="J414" s="33"/>
      <c r="K414" s="33"/>
      <c r="L414" s="33"/>
      <c r="M414" s="33"/>
      <c r="N414" s="33"/>
      <c r="O414" s="33"/>
      <c r="P414" s="33"/>
      <c r="Q414" s="33"/>
      <c r="R414" s="33"/>
      <c r="S414" s="33"/>
      <c r="T414" s="33"/>
      <c r="U414" s="33"/>
    </row>
    <row r="415">
      <c r="A415" s="33"/>
      <c r="B415" s="33"/>
      <c r="C415" s="33"/>
      <c r="D415" s="34"/>
      <c r="E415" s="33"/>
      <c r="F415" s="33"/>
      <c r="G415" s="34"/>
      <c r="H415" s="33"/>
      <c r="I415" s="33"/>
      <c r="J415" s="33"/>
      <c r="K415" s="33"/>
      <c r="L415" s="33"/>
      <c r="M415" s="33"/>
      <c r="N415" s="33"/>
      <c r="O415" s="33"/>
      <c r="P415" s="33"/>
      <c r="Q415" s="33"/>
      <c r="R415" s="33"/>
      <c r="S415" s="33"/>
      <c r="T415" s="33"/>
      <c r="U415" s="33"/>
    </row>
    <row r="416">
      <c r="A416" s="33"/>
      <c r="B416" s="33"/>
      <c r="C416" s="33"/>
      <c r="D416" s="34"/>
      <c r="E416" s="33"/>
      <c r="F416" s="33"/>
      <c r="G416" s="34"/>
      <c r="H416" s="33"/>
      <c r="I416" s="33"/>
      <c r="J416" s="33"/>
      <c r="K416" s="33"/>
      <c r="L416" s="33"/>
      <c r="M416" s="33"/>
      <c r="N416" s="33"/>
      <c r="O416" s="33"/>
      <c r="P416" s="33"/>
      <c r="Q416" s="33"/>
      <c r="R416" s="33"/>
      <c r="S416" s="33"/>
      <c r="T416" s="33"/>
      <c r="U416" s="33"/>
    </row>
    <row r="417">
      <c r="A417" s="33"/>
      <c r="B417" s="33"/>
      <c r="C417" s="33"/>
      <c r="D417" s="34"/>
      <c r="E417" s="33"/>
      <c r="F417" s="33"/>
      <c r="G417" s="34"/>
      <c r="H417" s="33"/>
      <c r="I417" s="33"/>
      <c r="J417" s="33"/>
      <c r="K417" s="33"/>
      <c r="L417" s="33"/>
      <c r="M417" s="33"/>
      <c r="N417" s="33"/>
      <c r="O417" s="33"/>
      <c r="P417" s="33"/>
      <c r="Q417" s="33"/>
      <c r="R417" s="33"/>
      <c r="S417" s="33"/>
      <c r="T417" s="33"/>
      <c r="U417" s="33"/>
    </row>
    <row r="418">
      <c r="A418" s="33"/>
      <c r="B418" s="33"/>
      <c r="C418" s="33"/>
      <c r="D418" s="34"/>
      <c r="E418" s="33"/>
      <c r="F418" s="33"/>
      <c r="G418" s="34"/>
      <c r="H418" s="33"/>
      <c r="I418" s="33"/>
      <c r="J418" s="33"/>
      <c r="K418" s="33"/>
      <c r="L418" s="33"/>
      <c r="M418" s="33"/>
      <c r="N418" s="33"/>
      <c r="O418" s="33"/>
      <c r="P418" s="33"/>
      <c r="Q418" s="33"/>
      <c r="R418" s="33"/>
      <c r="S418" s="33"/>
      <c r="T418" s="33"/>
      <c r="U418" s="33"/>
    </row>
    <row r="419">
      <c r="A419" s="33"/>
      <c r="B419" s="33"/>
      <c r="C419" s="33"/>
      <c r="D419" s="34"/>
      <c r="E419" s="33"/>
      <c r="F419" s="33"/>
      <c r="G419" s="34"/>
      <c r="H419" s="33"/>
      <c r="I419" s="33"/>
      <c r="J419" s="33"/>
      <c r="K419" s="33"/>
      <c r="L419" s="33"/>
      <c r="M419" s="33"/>
      <c r="N419" s="33"/>
      <c r="O419" s="33"/>
      <c r="P419" s="33"/>
      <c r="Q419" s="33"/>
      <c r="R419" s="33"/>
      <c r="S419" s="33"/>
      <c r="T419" s="33"/>
      <c r="U419" s="33"/>
    </row>
    <row r="420">
      <c r="A420" s="33"/>
      <c r="B420" s="33"/>
      <c r="C420" s="33"/>
      <c r="D420" s="34"/>
      <c r="E420" s="33"/>
      <c r="F420" s="33"/>
      <c r="G420" s="34"/>
      <c r="H420" s="33"/>
      <c r="I420" s="33"/>
      <c r="J420" s="33"/>
      <c r="K420" s="33"/>
      <c r="L420" s="33"/>
      <c r="M420" s="33"/>
      <c r="N420" s="33"/>
      <c r="O420" s="33"/>
      <c r="P420" s="33"/>
      <c r="Q420" s="33"/>
      <c r="R420" s="33"/>
      <c r="S420" s="33"/>
      <c r="T420" s="33"/>
      <c r="U420" s="33"/>
    </row>
    <row r="421">
      <c r="A421" s="33"/>
      <c r="B421" s="33"/>
      <c r="C421" s="33"/>
      <c r="D421" s="34"/>
      <c r="E421" s="33"/>
      <c r="F421" s="33"/>
      <c r="G421" s="34"/>
      <c r="H421" s="33"/>
      <c r="I421" s="33"/>
      <c r="J421" s="33"/>
      <c r="K421" s="33"/>
      <c r="L421" s="33"/>
      <c r="M421" s="33"/>
      <c r="N421" s="33"/>
      <c r="O421" s="33"/>
      <c r="P421" s="33"/>
      <c r="Q421" s="33"/>
      <c r="R421" s="33"/>
      <c r="S421" s="33"/>
      <c r="T421" s="33"/>
      <c r="U421" s="33"/>
    </row>
    <row r="422">
      <c r="A422" s="33"/>
      <c r="B422" s="33"/>
      <c r="C422" s="33"/>
      <c r="D422" s="34"/>
      <c r="E422" s="33"/>
      <c r="F422" s="33"/>
      <c r="G422" s="34"/>
      <c r="H422" s="33"/>
      <c r="I422" s="33"/>
      <c r="J422" s="33"/>
      <c r="K422" s="33"/>
      <c r="L422" s="33"/>
      <c r="M422" s="33"/>
      <c r="N422" s="33"/>
      <c r="O422" s="33"/>
      <c r="P422" s="33"/>
      <c r="Q422" s="33"/>
      <c r="R422" s="33"/>
      <c r="S422" s="33"/>
      <c r="T422" s="33"/>
      <c r="U422" s="33"/>
    </row>
    <row r="423">
      <c r="A423" s="33"/>
      <c r="B423" s="33"/>
      <c r="C423" s="33"/>
      <c r="D423" s="34"/>
      <c r="E423" s="33"/>
      <c r="F423" s="33"/>
      <c r="G423" s="34"/>
      <c r="H423" s="33"/>
      <c r="I423" s="33"/>
      <c r="J423" s="33"/>
      <c r="K423" s="33"/>
      <c r="L423" s="33"/>
      <c r="M423" s="33"/>
      <c r="N423" s="33"/>
      <c r="O423" s="33"/>
      <c r="P423" s="33"/>
      <c r="Q423" s="33"/>
      <c r="R423" s="33"/>
      <c r="S423" s="33"/>
      <c r="T423" s="33"/>
      <c r="U423" s="33"/>
    </row>
    <row r="424">
      <c r="A424" s="33"/>
      <c r="B424" s="33"/>
      <c r="C424" s="33"/>
      <c r="D424" s="34"/>
      <c r="E424" s="33"/>
      <c r="F424" s="33"/>
      <c r="G424" s="34"/>
      <c r="H424" s="33"/>
      <c r="I424" s="33"/>
      <c r="J424" s="33"/>
      <c r="K424" s="33"/>
      <c r="L424" s="33"/>
      <c r="M424" s="33"/>
      <c r="N424" s="33"/>
      <c r="O424" s="33"/>
      <c r="P424" s="33"/>
      <c r="Q424" s="33"/>
      <c r="R424" s="33"/>
      <c r="S424" s="33"/>
      <c r="T424" s="33"/>
      <c r="U424" s="33"/>
    </row>
    <row r="425">
      <c r="A425" s="33"/>
      <c r="B425" s="33"/>
      <c r="C425" s="33"/>
      <c r="D425" s="34"/>
      <c r="E425" s="33"/>
      <c r="F425" s="33"/>
      <c r="G425" s="34"/>
      <c r="H425" s="33"/>
      <c r="I425" s="33"/>
      <c r="J425" s="33"/>
      <c r="K425" s="33"/>
      <c r="L425" s="33"/>
      <c r="M425" s="33"/>
      <c r="N425" s="33"/>
      <c r="O425" s="33"/>
      <c r="P425" s="33"/>
      <c r="Q425" s="33"/>
      <c r="R425" s="33"/>
      <c r="S425" s="33"/>
      <c r="T425" s="33"/>
      <c r="U425" s="33"/>
    </row>
    <row r="426">
      <c r="A426" s="33"/>
      <c r="B426" s="33"/>
      <c r="C426" s="33"/>
      <c r="D426" s="34"/>
      <c r="E426" s="33"/>
      <c r="F426" s="33"/>
      <c r="G426" s="34"/>
      <c r="H426" s="33"/>
      <c r="I426" s="33"/>
      <c r="J426" s="33"/>
      <c r="K426" s="33"/>
      <c r="L426" s="33"/>
      <c r="M426" s="33"/>
      <c r="N426" s="33"/>
      <c r="O426" s="33"/>
      <c r="P426" s="33"/>
      <c r="Q426" s="33"/>
      <c r="R426" s="33"/>
      <c r="S426" s="33"/>
      <c r="T426" s="33"/>
      <c r="U426" s="33"/>
    </row>
    <row r="427">
      <c r="A427" s="33"/>
      <c r="B427" s="33"/>
      <c r="C427" s="33"/>
      <c r="D427" s="34"/>
      <c r="E427" s="33"/>
      <c r="F427" s="33"/>
      <c r="G427" s="34"/>
      <c r="H427" s="33"/>
      <c r="I427" s="33"/>
      <c r="J427" s="33"/>
      <c r="K427" s="33"/>
      <c r="L427" s="33"/>
      <c r="M427" s="33"/>
      <c r="N427" s="33"/>
      <c r="O427" s="33"/>
      <c r="P427" s="33"/>
      <c r="Q427" s="33"/>
      <c r="R427" s="33"/>
      <c r="S427" s="33"/>
      <c r="T427" s="33"/>
      <c r="U427" s="33"/>
    </row>
    <row r="428">
      <c r="A428" s="33"/>
      <c r="B428" s="33"/>
      <c r="C428" s="33"/>
      <c r="D428" s="34"/>
      <c r="E428" s="33"/>
      <c r="F428" s="33"/>
      <c r="G428" s="34"/>
      <c r="H428" s="33"/>
      <c r="I428" s="33"/>
      <c r="J428" s="33"/>
      <c r="K428" s="33"/>
      <c r="L428" s="33"/>
      <c r="M428" s="33"/>
      <c r="N428" s="33"/>
      <c r="O428" s="33"/>
      <c r="P428" s="33"/>
      <c r="Q428" s="33"/>
      <c r="R428" s="33"/>
      <c r="S428" s="33"/>
      <c r="T428" s="33"/>
      <c r="U428" s="33"/>
    </row>
    <row r="429">
      <c r="A429" s="33"/>
      <c r="B429" s="33"/>
      <c r="C429" s="33"/>
      <c r="D429" s="34"/>
      <c r="E429" s="33"/>
      <c r="F429" s="33"/>
      <c r="G429" s="34"/>
      <c r="H429" s="33"/>
      <c r="I429" s="33"/>
      <c r="J429" s="33"/>
      <c r="K429" s="33"/>
      <c r="L429" s="33"/>
      <c r="M429" s="33"/>
      <c r="N429" s="33"/>
      <c r="O429" s="33"/>
      <c r="P429" s="33"/>
      <c r="Q429" s="33"/>
      <c r="R429" s="33"/>
      <c r="S429" s="33"/>
      <c r="T429" s="33"/>
      <c r="U429" s="33"/>
    </row>
    <row r="430">
      <c r="A430" s="33"/>
      <c r="B430" s="33"/>
      <c r="C430" s="33"/>
      <c r="D430" s="34"/>
      <c r="E430" s="33"/>
      <c r="F430" s="33"/>
      <c r="G430" s="34"/>
      <c r="H430" s="33"/>
      <c r="I430" s="33"/>
      <c r="J430" s="33"/>
      <c r="K430" s="33"/>
      <c r="L430" s="33"/>
      <c r="M430" s="33"/>
      <c r="N430" s="33"/>
      <c r="O430" s="33"/>
      <c r="P430" s="33"/>
      <c r="Q430" s="33"/>
      <c r="R430" s="33"/>
      <c r="S430" s="33"/>
      <c r="T430" s="33"/>
      <c r="U430" s="33"/>
    </row>
    <row r="431">
      <c r="A431" s="33"/>
      <c r="B431" s="33"/>
      <c r="C431" s="33"/>
      <c r="D431" s="34"/>
      <c r="E431" s="33"/>
      <c r="F431" s="33"/>
      <c r="G431" s="34"/>
      <c r="H431" s="33"/>
      <c r="I431" s="33"/>
      <c r="J431" s="33"/>
      <c r="K431" s="33"/>
      <c r="L431" s="33"/>
      <c r="M431" s="33"/>
      <c r="N431" s="33"/>
      <c r="O431" s="33"/>
      <c r="P431" s="33"/>
      <c r="Q431" s="33"/>
      <c r="R431" s="33"/>
      <c r="S431" s="33"/>
      <c r="T431" s="33"/>
      <c r="U431" s="33"/>
    </row>
    <row r="432">
      <c r="A432" s="33"/>
      <c r="B432" s="33"/>
      <c r="C432" s="33"/>
      <c r="D432" s="34"/>
      <c r="E432" s="33"/>
      <c r="F432" s="33"/>
      <c r="G432" s="34"/>
      <c r="H432" s="33"/>
      <c r="I432" s="33"/>
      <c r="J432" s="33"/>
      <c r="K432" s="33"/>
      <c r="L432" s="33"/>
      <c r="M432" s="33"/>
      <c r="N432" s="33"/>
      <c r="O432" s="33"/>
      <c r="P432" s="33"/>
      <c r="Q432" s="33"/>
      <c r="R432" s="33"/>
      <c r="S432" s="33"/>
      <c r="T432" s="33"/>
      <c r="U432" s="33"/>
    </row>
    <row r="433">
      <c r="A433" s="33"/>
      <c r="B433" s="33"/>
      <c r="C433" s="33"/>
      <c r="D433" s="34"/>
      <c r="E433" s="33"/>
      <c r="F433" s="33"/>
      <c r="G433" s="34"/>
      <c r="H433" s="33"/>
      <c r="I433" s="33"/>
      <c r="J433" s="33"/>
      <c r="K433" s="33"/>
      <c r="L433" s="33"/>
      <c r="M433" s="33"/>
      <c r="N433" s="33"/>
      <c r="O433" s="33"/>
      <c r="P433" s="33"/>
      <c r="Q433" s="33"/>
      <c r="R433" s="33"/>
      <c r="S433" s="33"/>
      <c r="T433" s="33"/>
      <c r="U433" s="33"/>
    </row>
    <row r="434">
      <c r="A434" s="33"/>
      <c r="B434" s="33"/>
      <c r="C434" s="33"/>
      <c r="D434" s="34"/>
      <c r="E434" s="33"/>
      <c r="F434" s="33"/>
      <c r="G434" s="34"/>
      <c r="H434" s="33"/>
      <c r="I434" s="33"/>
      <c r="J434" s="33"/>
      <c r="K434" s="33"/>
      <c r="L434" s="33"/>
      <c r="M434" s="33"/>
      <c r="N434" s="33"/>
      <c r="O434" s="33"/>
      <c r="P434" s="33"/>
      <c r="Q434" s="33"/>
      <c r="R434" s="33"/>
      <c r="S434" s="33"/>
      <c r="T434" s="33"/>
      <c r="U434" s="33"/>
    </row>
    <row r="435">
      <c r="A435" s="33"/>
      <c r="B435" s="33"/>
      <c r="C435" s="33"/>
      <c r="D435" s="34"/>
      <c r="E435" s="33"/>
      <c r="F435" s="33"/>
      <c r="G435" s="34"/>
      <c r="H435" s="33"/>
      <c r="I435" s="33"/>
      <c r="J435" s="33"/>
      <c r="K435" s="33"/>
      <c r="L435" s="33"/>
      <c r="M435" s="33"/>
      <c r="N435" s="33"/>
      <c r="O435" s="33"/>
      <c r="P435" s="33"/>
      <c r="Q435" s="33"/>
      <c r="R435" s="33"/>
      <c r="S435" s="33"/>
      <c r="T435" s="33"/>
      <c r="U435" s="33"/>
    </row>
    <row r="436">
      <c r="A436" s="33"/>
      <c r="B436" s="33"/>
      <c r="C436" s="33"/>
      <c r="D436" s="34"/>
      <c r="E436" s="33"/>
      <c r="F436" s="33"/>
      <c r="G436" s="34"/>
      <c r="H436" s="33"/>
      <c r="I436" s="33"/>
      <c r="J436" s="33"/>
      <c r="K436" s="33"/>
      <c r="L436" s="33"/>
      <c r="M436" s="33"/>
      <c r="N436" s="33"/>
      <c r="O436" s="33"/>
      <c r="P436" s="33"/>
      <c r="Q436" s="33"/>
      <c r="R436" s="33"/>
      <c r="S436" s="33"/>
      <c r="T436" s="33"/>
      <c r="U436" s="33"/>
    </row>
    <row r="437">
      <c r="A437" s="33"/>
      <c r="B437" s="33"/>
      <c r="C437" s="33"/>
      <c r="D437" s="34"/>
      <c r="E437" s="33"/>
      <c r="F437" s="33"/>
      <c r="G437" s="34"/>
      <c r="H437" s="33"/>
      <c r="I437" s="33"/>
      <c r="J437" s="33"/>
      <c r="K437" s="33"/>
      <c r="L437" s="33"/>
      <c r="M437" s="33"/>
      <c r="N437" s="33"/>
      <c r="O437" s="33"/>
      <c r="P437" s="33"/>
      <c r="Q437" s="33"/>
      <c r="R437" s="33"/>
      <c r="S437" s="33"/>
      <c r="T437" s="33"/>
      <c r="U437" s="33"/>
    </row>
    <row r="438">
      <c r="A438" s="33"/>
      <c r="B438" s="33"/>
      <c r="C438" s="33"/>
      <c r="D438" s="34"/>
      <c r="E438" s="33"/>
      <c r="F438" s="33"/>
      <c r="G438" s="34"/>
      <c r="H438" s="33"/>
      <c r="I438" s="33"/>
      <c r="J438" s="33"/>
      <c r="K438" s="33"/>
      <c r="L438" s="33"/>
      <c r="M438" s="33"/>
      <c r="N438" s="33"/>
      <c r="O438" s="33"/>
      <c r="P438" s="33"/>
      <c r="Q438" s="33"/>
      <c r="R438" s="33"/>
      <c r="S438" s="33"/>
      <c r="T438" s="33"/>
      <c r="U438" s="33"/>
    </row>
    <row r="439">
      <c r="A439" s="33"/>
      <c r="B439" s="33"/>
      <c r="C439" s="33"/>
      <c r="D439" s="34"/>
      <c r="E439" s="33"/>
      <c r="F439" s="33"/>
      <c r="G439" s="34"/>
      <c r="H439" s="33"/>
      <c r="I439" s="33"/>
      <c r="J439" s="33"/>
      <c r="K439" s="33"/>
      <c r="L439" s="33"/>
      <c r="M439" s="33"/>
      <c r="N439" s="33"/>
      <c r="O439" s="33"/>
      <c r="P439" s="33"/>
      <c r="Q439" s="33"/>
      <c r="R439" s="33"/>
      <c r="S439" s="33"/>
      <c r="T439" s="33"/>
      <c r="U439" s="33"/>
    </row>
    <row r="440">
      <c r="A440" s="33"/>
      <c r="B440" s="33"/>
      <c r="C440" s="33"/>
      <c r="D440" s="34"/>
      <c r="E440" s="33"/>
      <c r="F440" s="33"/>
      <c r="G440" s="34"/>
      <c r="H440" s="33"/>
      <c r="I440" s="33"/>
      <c r="J440" s="33"/>
      <c r="K440" s="33"/>
      <c r="L440" s="33"/>
      <c r="M440" s="33"/>
      <c r="N440" s="33"/>
      <c r="O440" s="33"/>
      <c r="P440" s="33"/>
      <c r="Q440" s="33"/>
      <c r="R440" s="33"/>
      <c r="S440" s="33"/>
      <c r="T440" s="33"/>
      <c r="U440" s="33"/>
    </row>
    <row r="441">
      <c r="A441" s="33"/>
      <c r="B441" s="33"/>
      <c r="C441" s="33"/>
      <c r="D441" s="34"/>
      <c r="E441" s="33"/>
      <c r="F441" s="33"/>
      <c r="G441" s="34"/>
      <c r="H441" s="33"/>
      <c r="I441" s="33"/>
      <c r="J441" s="33"/>
      <c r="K441" s="33"/>
      <c r="L441" s="33"/>
      <c r="M441" s="33"/>
      <c r="N441" s="33"/>
      <c r="O441" s="33"/>
      <c r="P441" s="33"/>
      <c r="Q441" s="33"/>
      <c r="R441" s="33"/>
      <c r="S441" s="33"/>
      <c r="T441" s="33"/>
      <c r="U441" s="33"/>
    </row>
    <row r="442">
      <c r="A442" s="33"/>
      <c r="B442" s="33"/>
      <c r="C442" s="33"/>
      <c r="D442" s="34"/>
      <c r="E442" s="33"/>
      <c r="F442" s="33"/>
      <c r="G442" s="34"/>
      <c r="H442" s="33"/>
      <c r="I442" s="33"/>
      <c r="J442" s="33"/>
      <c r="K442" s="33"/>
      <c r="L442" s="33"/>
      <c r="M442" s="33"/>
      <c r="N442" s="33"/>
      <c r="O442" s="33"/>
      <c r="P442" s="33"/>
      <c r="Q442" s="33"/>
      <c r="R442" s="33"/>
      <c r="S442" s="33"/>
      <c r="T442" s="33"/>
      <c r="U442" s="33"/>
    </row>
    <row r="443">
      <c r="A443" s="33"/>
      <c r="B443" s="33"/>
      <c r="C443" s="33"/>
      <c r="D443" s="34"/>
      <c r="E443" s="33"/>
      <c r="F443" s="33"/>
      <c r="G443" s="34"/>
      <c r="H443" s="33"/>
      <c r="I443" s="33"/>
      <c r="J443" s="33"/>
      <c r="K443" s="33"/>
      <c r="L443" s="33"/>
      <c r="M443" s="33"/>
      <c r="N443" s="33"/>
      <c r="O443" s="33"/>
      <c r="P443" s="33"/>
      <c r="Q443" s="33"/>
      <c r="R443" s="33"/>
      <c r="S443" s="33"/>
      <c r="T443" s="33"/>
      <c r="U443" s="33"/>
    </row>
    <row r="444">
      <c r="A444" s="33"/>
      <c r="B444" s="33"/>
      <c r="C444" s="33"/>
      <c r="D444" s="34"/>
      <c r="E444" s="33"/>
      <c r="F444" s="33"/>
      <c r="G444" s="34"/>
      <c r="H444" s="33"/>
      <c r="I444" s="33"/>
      <c r="J444" s="33"/>
      <c r="K444" s="33"/>
      <c r="L444" s="33"/>
      <c r="M444" s="33"/>
      <c r="N444" s="33"/>
      <c r="O444" s="33"/>
      <c r="P444" s="33"/>
      <c r="Q444" s="33"/>
      <c r="R444" s="33"/>
      <c r="S444" s="33"/>
      <c r="T444" s="33"/>
      <c r="U444" s="33"/>
    </row>
    <row r="445">
      <c r="A445" s="33"/>
      <c r="B445" s="33"/>
      <c r="C445" s="33"/>
      <c r="D445" s="34"/>
      <c r="E445" s="33"/>
      <c r="F445" s="33"/>
      <c r="G445" s="34"/>
      <c r="H445" s="33"/>
      <c r="I445" s="33"/>
      <c r="J445" s="33"/>
      <c r="K445" s="33"/>
      <c r="L445" s="33"/>
      <c r="M445" s="33"/>
      <c r="N445" s="33"/>
      <c r="O445" s="33"/>
      <c r="P445" s="33"/>
      <c r="Q445" s="33"/>
      <c r="R445" s="33"/>
      <c r="S445" s="33"/>
      <c r="T445" s="33"/>
      <c r="U445" s="33"/>
    </row>
    <row r="446">
      <c r="A446" s="33"/>
      <c r="B446" s="33"/>
      <c r="C446" s="33"/>
      <c r="D446" s="34"/>
      <c r="E446" s="33"/>
      <c r="F446" s="33"/>
      <c r="G446" s="34"/>
      <c r="H446" s="33"/>
      <c r="I446" s="33"/>
      <c r="J446" s="33"/>
      <c r="K446" s="33"/>
      <c r="L446" s="33"/>
      <c r="M446" s="33"/>
      <c r="N446" s="33"/>
      <c r="O446" s="33"/>
      <c r="P446" s="33"/>
      <c r="Q446" s="33"/>
      <c r="R446" s="33"/>
      <c r="S446" s="33"/>
      <c r="T446" s="33"/>
      <c r="U446" s="33"/>
    </row>
    <row r="447">
      <c r="A447" s="33"/>
      <c r="B447" s="33"/>
      <c r="C447" s="33"/>
      <c r="D447" s="34"/>
      <c r="E447" s="33"/>
      <c r="F447" s="33"/>
      <c r="G447" s="34"/>
      <c r="H447" s="33"/>
      <c r="I447" s="33"/>
      <c r="J447" s="33"/>
      <c r="K447" s="33"/>
      <c r="L447" s="33"/>
      <c r="M447" s="33"/>
      <c r="N447" s="33"/>
      <c r="O447" s="33"/>
      <c r="P447" s="33"/>
      <c r="Q447" s="33"/>
      <c r="R447" s="33"/>
      <c r="S447" s="33"/>
      <c r="T447" s="33"/>
      <c r="U447" s="33"/>
    </row>
    <row r="448">
      <c r="A448" s="33"/>
      <c r="B448" s="33"/>
      <c r="C448" s="33"/>
      <c r="D448" s="34"/>
      <c r="E448" s="33"/>
      <c r="F448" s="33"/>
      <c r="G448" s="34"/>
      <c r="H448" s="33"/>
      <c r="I448" s="33"/>
      <c r="J448" s="33"/>
      <c r="K448" s="33"/>
      <c r="L448" s="33"/>
      <c r="M448" s="33"/>
      <c r="N448" s="33"/>
      <c r="O448" s="33"/>
      <c r="P448" s="33"/>
      <c r="Q448" s="33"/>
      <c r="R448" s="33"/>
      <c r="S448" s="33"/>
      <c r="T448" s="33"/>
      <c r="U448" s="33"/>
    </row>
    <row r="449">
      <c r="A449" s="33"/>
      <c r="B449" s="33"/>
      <c r="C449" s="33"/>
      <c r="D449" s="34"/>
      <c r="E449" s="33"/>
      <c r="F449" s="33"/>
      <c r="G449" s="34"/>
      <c r="H449" s="33"/>
      <c r="I449" s="33"/>
      <c r="J449" s="33"/>
      <c r="K449" s="33"/>
      <c r="L449" s="33"/>
      <c r="M449" s="33"/>
      <c r="N449" s="33"/>
      <c r="O449" s="33"/>
      <c r="P449" s="33"/>
      <c r="Q449" s="33"/>
      <c r="R449" s="33"/>
      <c r="S449" s="33"/>
      <c r="T449" s="33"/>
      <c r="U449" s="33"/>
    </row>
    <row r="450">
      <c r="A450" s="33"/>
      <c r="B450" s="33"/>
      <c r="C450" s="33"/>
      <c r="D450" s="34"/>
      <c r="E450" s="33"/>
      <c r="F450" s="33"/>
      <c r="G450" s="34"/>
      <c r="H450" s="33"/>
      <c r="I450" s="33"/>
      <c r="J450" s="33"/>
      <c r="K450" s="33"/>
      <c r="L450" s="33"/>
      <c r="M450" s="33"/>
      <c r="N450" s="33"/>
      <c r="O450" s="33"/>
      <c r="P450" s="33"/>
      <c r="Q450" s="33"/>
      <c r="R450" s="33"/>
      <c r="S450" s="33"/>
      <c r="T450" s="33"/>
      <c r="U450" s="33"/>
    </row>
    <row r="451">
      <c r="A451" s="33"/>
      <c r="B451" s="33"/>
      <c r="C451" s="33"/>
      <c r="D451" s="34"/>
      <c r="E451" s="33"/>
      <c r="F451" s="33"/>
      <c r="G451" s="34"/>
      <c r="H451" s="33"/>
      <c r="I451" s="33"/>
      <c r="J451" s="33"/>
      <c r="K451" s="33"/>
      <c r="L451" s="33"/>
      <c r="M451" s="33"/>
      <c r="N451" s="33"/>
      <c r="O451" s="33"/>
      <c r="P451" s="33"/>
      <c r="Q451" s="33"/>
      <c r="R451" s="33"/>
      <c r="S451" s="33"/>
      <c r="T451" s="33"/>
      <c r="U451" s="33"/>
    </row>
    <row r="452">
      <c r="A452" s="33"/>
      <c r="B452" s="33"/>
      <c r="C452" s="33"/>
      <c r="D452" s="34"/>
      <c r="E452" s="33"/>
      <c r="F452" s="33"/>
      <c r="G452" s="34"/>
      <c r="H452" s="33"/>
      <c r="I452" s="33"/>
      <c r="J452" s="33"/>
      <c r="K452" s="33"/>
      <c r="L452" s="33"/>
      <c r="M452" s="33"/>
      <c r="N452" s="33"/>
      <c r="O452" s="33"/>
      <c r="P452" s="33"/>
      <c r="Q452" s="33"/>
      <c r="R452" s="33"/>
      <c r="S452" s="33"/>
      <c r="T452" s="33"/>
      <c r="U452" s="33"/>
    </row>
    <row r="453">
      <c r="A453" s="33"/>
      <c r="B453" s="33"/>
      <c r="C453" s="33"/>
      <c r="D453" s="34"/>
      <c r="E453" s="33"/>
      <c r="F453" s="33"/>
      <c r="G453" s="34"/>
      <c r="H453" s="33"/>
      <c r="I453" s="33"/>
      <c r="J453" s="33"/>
      <c r="K453" s="33"/>
      <c r="L453" s="33"/>
      <c r="M453" s="33"/>
      <c r="N453" s="33"/>
      <c r="O453" s="33"/>
      <c r="P453" s="33"/>
      <c r="Q453" s="33"/>
      <c r="R453" s="33"/>
      <c r="S453" s="33"/>
      <c r="T453" s="33"/>
      <c r="U453" s="33"/>
    </row>
    <row r="454">
      <c r="A454" s="33"/>
      <c r="B454" s="33"/>
      <c r="C454" s="33"/>
      <c r="D454" s="34"/>
      <c r="E454" s="33"/>
      <c r="F454" s="33"/>
      <c r="G454" s="34"/>
      <c r="H454" s="33"/>
      <c r="I454" s="33"/>
      <c r="J454" s="33"/>
      <c r="K454" s="33"/>
      <c r="L454" s="33"/>
      <c r="M454" s="33"/>
      <c r="N454" s="33"/>
      <c r="O454" s="33"/>
      <c r="P454" s="33"/>
      <c r="Q454" s="33"/>
      <c r="R454" s="33"/>
      <c r="S454" s="33"/>
      <c r="T454" s="33"/>
      <c r="U454" s="33"/>
    </row>
    <row r="455">
      <c r="A455" s="33"/>
      <c r="B455" s="33"/>
      <c r="C455" s="33"/>
      <c r="D455" s="34"/>
      <c r="E455" s="33"/>
      <c r="F455" s="33"/>
      <c r="G455" s="34"/>
      <c r="H455" s="33"/>
      <c r="I455" s="33"/>
      <c r="J455" s="33"/>
      <c r="K455" s="33"/>
      <c r="L455" s="33"/>
      <c r="M455" s="33"/>
      <c r="N455" s="33"/>
      <c r="O455" s="33"/>
      <c r="P455" s="33"/>
      <c r="Q455" s="33"/>
      <c r="R455" s="33"/>
      <c r="S455" s="33"/>
      <c r="T455" s="33"/>
      <c r="U455" s="33"/>
    </row>
    <row r="456">
      <c r="A456" s="33"/>
      <c r="B456" s="33"/>
      <c r="C456" s="33"/>
      <c r="D456" s="34"/>
      <c r="E456" s="33"/>
      <c r="F456" s="33"/>
      <c r="G456" s="34"/>
      <c r="H456" s="33"/>
      <c r="I456" s="33"/>
      <c r="J456" s="33"/>
      <c r="K456" s="33"/>
      <c r="L456" s="33"/>
      <c r="M456" s="33"/>
      <c r="N456" s="33"/>
      <c r="O456" s="33"/>
      <c r="P456" s="33"/>
      <c r="Q456" s="33"/>
      <c r="R456" s="33"/>
      <c r="S456" s="33"/>
      <c r="T456" s="33"/>
      <c r="U456" s="33"/>
    </row>
    <row r="457">
      <c r="A457" s="33"/>
      <c r="B457" s="33"/>
      <c r="C457" s="33"/>
      <c r="D457" s="34"/>
      <c r="E457" s="33"/>
      <c r="F457" s="33"/>
      <c r="G457" s="34"/>
      <c r="H457" s="33"/>
      <c r="I457" s="33"/>
      <c r="J457" s="33"/>
      <c r="K457" s="33"/>
      <c r="L457" s="33"/>
      <c r="M457" s="33"/>
      <c r="N457" s="33"/>
      <c r="O457" s="33"/>
      <c r="P457" s="33"/>
      <c r="Q457" s="33"/>
      <c r="R457" s="33"/>
      <c r="S457" s="33"/>
      <c r="T457" s="33"/>
      <c r="U457" s="33"/>
    </row>
    <row r="458">
      <c r="A458" s="33"/>
      <c r="B458" s="33"/>
      <c r="C458" s="33"/>
      <c r="D458" s="34"/>
      <c r="E458" s="33"/>
      <c r="F458" s="33"/>
      <c r="G458" s="34"/>
      <c r="H458" s="33"/>
      <c r="I458" s="33"/>
      <c r="J458" s="33"/>
      <c r="K458" s="33"/>
      <c r="L458" s="33"/>
      <c r="M458" s="33"/>
      <c r="N458" s="33"/>
      <c r="O458" s="33"/>
      <c r="P458" s="33"/>
      <c r="Q458" s="33"/>
      <c r="R458" s="33"/>
      <c r="S458" s="33"/>
      <c r="T458" s="33"/>
      <c r="U458" s="33"/>
    </row>
    <row r="459">
      <c r="A459" s="33"/>
      <c r="B459" s="33"/>
      <c r="C459" s="33"/>
      <c r="D459" s="34"/>
      <c r="E459" s="33"/>
      <c r="F459" s="33"/>
      <c r="G459" s="34"/>
      <c r="H459" s="33"/>
      <c r="I459" s="33"/>
      <c r="J459" s="33"/>
      <c r="K459" s="33"/>
      <c r="L459" s="33"/>
      <c r="M459" s="33"/>
      <c r="N459" s="33"/>
      <c r="O459" s="33"/>
      <c r="P459" s="33"/>
      <c r="Q459" s="33"/>
      <c r="R459" s="33"/>
      <c r="S459" s="33"/>
      <c r="T459" s="33"/>
      <c r="U459" s="33"/>
    </row>
    <row r="460">
      <c r="A460" s="33"/>
      <c r="B460" s="33"/>
      <c r="C460" s="33"/>
      <c r="D460" s="34"/>
      <c r="E460" s="33"/>
      <c r="F460" s="33"/>
      <c r="G460" s="34"/>
      <c r="H460" s="33"/>
      <c r="I460" s="33"/>
      <c r="J460" s="33"/>
      <c r="K460" s="33"/>
      <c r="L460" s="33"/>
      <c r="M460" s="33"/>
      <c r="N460" s="33"/>
      <c r="O460" s="33"/>
      <c r="P460" s="33"/>
      <c r="Q460" s="33"/>
      <c r="R460" s="33"/>
      <c r="S460" s="33"/>
      <c r="T460" s="33"/>
      <c r="U460" s="33"/>
    </row>
    <row r="461">
      <c r="A461" s="33"/>
      <c r="B461" s="33"/>
      <c r="C461" s="33"/>
      <c r="D461" s="34"/>
      <c r="E461" s="33"/>
      <c r="F461" s="33"/>
      <c r="G461" s="34"/>
      <c r="H461" s="33"/>
      <c r="I461" s="33"/>
      <c r="J461" s="33"/>
      <c r="K461" s="33"/>
      <c r="L461" s="33"/>
      <c r="M461" s="33"/>
      <c r="N461" s="33"/>
      <c r="O461" s="33"/>
      <c r="P461" s="33"/>
      <c r="Q461" s="33"/>
      <c r="R461" s="33"/>
      <c r="S461" s="33"/>
      <c r="T461" s="33"/>
      <c r="U461" s="33"/>
    </row>
    <row r="462">
      <c r="A462" s="33"/>
      <c r="B462" s="33"/>
      <c r="C462" s="33"/>
      <c r="D462" s="34"/>
      <c r="E462" s="33"/>
      <c r="F462" s="33"/>
      <c r="G462" s="34"/>
      <c r="H462" s="33"/>
      <c r="I462" s="33"/>
      <c r="J462" s="33"/>
      <c r="K462" s="33"/>
      <c r="L462" s="33"/>
      <c r="M462" s="33"/>
      <c r="N462" s="33"/>
      <c r="O462" s="33"/>
      <c r="P462" s="33"/>
      <c r="Q462" s="33"/>
      <c r="R462" s="33"/>
      <c r="S462" s="33"/>
      <c r="T462" s="33"/>
      <c r="U462" s="33"/>
    </row>
    <row r="463">
      <c r="A463" s="33"/>
      <c r="B463" s="33"/>
      <c r="C463" s="33"/>
      <c r="D463" s="34"/>
      <c r="E463" s="33"/>
      <c r="F463" s="33"/>
      <c r="G463" s="34"/>
      <c r="H463" s="33"/>
      <c r="I463" s="33"/>
      <c r="J463" s="33"/>
      <c r="K463" s="33"/>
      <c r="L463" s="33"/>
      <c r="M463" s="33"/>
      <c r="N463" s="33"/>
      <c r="O463" s="33"/>
      <c r="P463" s="33"/>
      <c r="Q463" s="33"/>
      <c r="R463" s="33"/>
      <c r="S463" s="33"/>
      <c r="T463" s="33"/>
      <c r="U463" s="33"/>
    </row>
    <row r="464">
      <c r="A464" s="33"/>
      <c r="B464" s="33"/>
      <c r="C464" s="33"/>
      <c r="D464" s="34"/>
      <c r="E464" s="33"/>
      <c r="F464" s="33"/>
      <c r="G464" s="34"/>
      <c r="H464" s="33"/>
      <c r="I464" s="33"/>
      <c r="J464" s="33"/>
      <c r="K464" s="33"/>
      <c r="L464" s="33"/>
      <c r="M464" s="33"/>
      <c r="N464" s="33"/>
      <c r="O464" s="33"/>
      <c r="P464" s="33"/>
      <c r="Q464" s="33"/>
      <c r="R464" s="33"/>
      <c r="S464" s="33"/>
      <c r="T464" s="33"/>
      <c r="U464" s="33"/>
    </row>
    <row r="465">
      <c r="A465" s="33"/>
      <c r="B465" s="33"/>
      <c r="C465" s="33"/>
      <c r="D465" s="34"/>
      <c r="E465" s="33"/>
      <c r="F465" s="33"/>
      <c r="G465" s="34"/>
      <c r="H465" s="33"/>
      <c r="I465" s="33"/>
      <c r="J465" s="33"/>
      <c r="K465" s="33"/>
      <c r="L465" s="33"/>
      <c r="M465" s="33"/>
      <c r="N465" s="33"/>
      <c r="O465" s="33"/>
      <c r="P465" s="33"/>
      <c r="Q465" s="33"/>
      <c r="R465" s="33"/>
      <c r="S465" s="33"/>
      <c r="T465" s="33"/>
      <c r="U465" s="33"/>
    </row>
    <row r="466">
      <c r="A466" s="33"/>
      <c r="B466" s="33"/>
      <c r="C466" s="33"/>
      <c r="D466" s="34"/>
      <c r="E466" s="33"/>
      <c r="F466" s="33"/>
      <c r="G466" s="34"/>
      <c r="H466" s="33"/>
      <c r="I466" s="33"/>
      <c r="J466" s="33"/>
      <c r="K466" s="33"/>
      <c r="L466" s="33"/>
      <c r="M466" s="33"/>
      <c r="N466" s="33"/>
      <c r="O466" s="33"/>
      <c r="P466" s="33"/>
      <c r="Q466" s="33"/>
      <c r="R466" s="33"/>
      <c r="S466" s="33"/>
      <c r="T466" s="33"/>
      <c r="U466" s="33"/>
    </row>
    <row r="467">
      <c r="A467" s="33"/>
      <c r="B467" s="33"/>
      <c r="C467" s="33"/>
      <c r="D467" s="34"/>
      <c r="E467" s="33"/>
      <c r="F467" s="33"/>
      <c r="G467" s="34"/>
      <c r="H467" s="33"/>
      <c r="I467" s="33"/>
      <c r="J467" s="33"/>
      <c r="K467" s="33"/>
      <c r="L467" s="33"/>
      <c r="M467" s="33"/>
      <c r="N467" s="33"/>
      <c r="O467" s="33"/>
      <c r="P467" s="33"/>
      <c r="Q467" s="33"/>
      <c r="R467" s="33"/>
      <c r="S467" s="33"/>
      <c r="T467" s="33"/>
      <c r="U467" s="33"/>
    </row>
    <row r="468">
      <c r="A468" s="33"/>
      <c r="B468" s="33"/>
      <c r="C468" s="33"/>
      <c r="D468" s="34"/>
      <c r="E468" s="33"/>
      <c r="F468" s="33"/>
      <c r="G468" s="34"/>
      <c r="H468" s="33"/>
      <c r="I468" s="33"/>
      <c r="J468" s="33"/>
      <c r="K468" s="33"/>
      <c r="L468" s="33"/>
      <c r="M468" s="33"/>
      <c r="N468" s="33"/>
      <c r="O468" s="33"/>
      <c r="P468" s="33"/>
      <c r="Q468" s="33"/>
      <c r="R468" s="33"/>
      <c r="S468" s="33"/>
      <c r="T468" s="33"/>
      <c r="U468" s="33"/>
    </row>
    <row r="469">
      <c r="A469" s="33"/>
      <c r="B469" s="33"/>
      <c r="C469" s="33"/>
      <c r="D469" s="34"/>
      <c r="E469" s="33"/>
      <c r="F469" s="33"/>
      <c r="G469" s="34"/>
      <c r="H469" s="33"/>
      <c r="I469" s="33"/>
      <c r="J469" s="33"/>
      <c r="K469" s="33"/>
      <c r="L469" s="33"/>
      <c r="M469" s="33"/>
      <c r="N469" s="33"/>
      <c r="O469" s="33"/>
      <c r="P469" s="33"/>
      <c r="Q469" s="33"/>
      <c r="R469" s="33"/>
      <c r="S469" s="33"/>
      <c r="T469" s="33"/>
      <c r="U469" s="33"/>
    </row>
    <row r="470">
      <c r="A470" s="33"/>
      <c r="B470" s="33"/>
      <c r="C470" s="33"/>
      <c r="D470" s="34"/>
      <c r="E470" s="33"/>
      <c r="F470" s="33"/>
      <c r="G470" s="34"/>
      <c r="H470" s="33"/>
      <c r="I470" s="33"/>
      <c r="J470" s="33"/>
      <c r="K470" s="33"/>
      <c r="L470" s="33"/>
      <c r="M470" s="33"/>
      <c r="N470" s="33"/>
      <c r="O470" s="33"/>
      <c r="P470" s="33"/>
      <c r="Q470" s="33"/>
      <c r="R470" s="33"/>
      <c r="S470" s="33"/>
      <c r="T470" s="33"/>
      <c r="U470" s="33"/>
    </row>
    <row r="471">
      <c r="A471" s="33"/>
      <c r="B471" s="33"/>
      <c r="C471" s="33"/>
      <c r="D471" s="34"/>
      <c r="E471" s="33"/>
      <c r="F471" s="33"/>
      <c r="G471" s="34"/>
      <c r="H471" s="33"/>
      <c r="I471" s="33"/>
      <c r="J471" s="33"/>
      <c r="K471" s="33"/>
      <c r="L471" s="33"/>
      <c r="M471" s="33"/>
      <c r="N471" s="33"/>
      <c r="O471" s="33"/>
      <c r="P471" s="33"/>
      <c r="Q471" s="33"/>
      <c r="R471" s="33"/>
      <c r="S471" s="33"/>
      <c r="T471" s="33"/>
      <c r="U471" s="33"/>
    </row>
    <row r="472">
      <c r="A472" s="33"/>
      <c r="B472" s="33"/>
      <c r="C472" s="33"/>
      <c r="D472" s="34"/>
      <c r="E472" s="33"/>
      <c r="F472" s="33"/>
      <c r="G472" s="34"/>
      <c r="H472" s="33"/>
      <c r="I472" s="33"/>
      <c r="J472" s="33"/>
      <c r="K472" s="33"/>
      <c r="L472" s="33"/>
      <c r="M472" s="33"/>
      <c r="N472" s="33"/>
      <c r="O472" s="33"/>
      <c r="P472" s="33"/>
      <c r="Q472" s="33"/>
      <c r="R472" s="33"/>
      <c r="S472" s="33"/>
      <c r="T472" s="33"/>
      <c r="U472" s="33"/>
    </row>
    <row r="473">
      <c r="A473" s="33"/>
      <c r="B473" s="33"/>
      <c r="C473" s="33"/>
      <c r="D473" s="34"/>
      <c r="E473" s="33"/>
      <c r="F473" s="33"/>
      <c r="G473" s="34"/>
      <c r="H473" s="33"/>
      <c r="I473" s="33"/>
      <c r="J473" s="33"/>
      <c r="K473" s="33"/>
      <c r="L473" s="33"/>
      <c r="M473" s="33"/>
      <c r="N473" s="33"/>
      <c r="O473" s="33"/>
      <c r="P473" s="33"/>
      <c r="Q473" s="33"/>
      <c r="R473" s="33"/>
      <c r="S473" s="33"/>
      <c r="T473" s="33"/>
      <c r="U473" s="33"/>
    </row>
    <row r="474">
      <c r="A474" s="33"/>
      <c r="B474" s="33"/>
      <c r="C474" s="33"/>
      <c r="D474" s="34"/>
      <c r="E474" s="33"/>
      <c r="F474" s="33"/>
      <c r="G474" s="34"/>
      <c r="H474" s="33"/>
      <c r="I474" s="33"/>
      <c r="J474" s="33"/>
      <c r="K474" s="33"/>
      <c r="L474" s="33"/>
      <c r="M474" s="33"/>
      <c r="N474" s="33"/>
      <c r="O474" s="33"/>
      <c r="P474" s="33"/>
      <c r="Q474" s="33"/>
      <c r="R474" s="33"/>
      <c r="S474" s="33"/>
      <c r="T474" s="33"/>
      <c r="U474" s="33"/>
    </row>
    <row r="475">
      <c r="A475" s="33"/>
      <c r="B475" s="33"/>
      <c r="C475" s="33"/>
      <c r="D475" s="34"/>
      <c r="E475" s="33"/>
      <c r="F475" s="33"/>
      <c r="G475" s="34"/>
      <c r="H475" s="33"/>
      <c r="I475" s="33"/>
      <c r="J475" s="33"/>
      <c r="K475" s="33"/>
      <c r="L475" s="33"/>
      <c r="M475" s="33"/>
      <c r="N475" s="33"/>
      <c r="O475" s="33"/>
      <c r="P475" s="33"/>
      <c r="Q475" s="33"/>
      <c r="R475" s="33"/>
      <c r="S475" s="33"/>
      <c r="T475" s="33"/>
      <c r="U475" s="33"/>
    </row>
    <row r="476">
      <c r="A476" s="33"/>
      <c r="B476" s="33"/>
      <c r="C476" s="33"/>
      <c r="D476" s="34"/>
      <c r="E476" s="33"/>
      <c r="F476" s="33"/>
      <c r="G476" s="34"/>
      <c r="H476" s="33"/>
      <c r="I476" s="33"/>
      <c r="J476" s="33"/>
      <c r="K476" s="33"/>
      <c r="L476" s="33"/>
      <c r="M476" s="33"/>
      <c r="N476" s="33"/>
      <c r="O476" s="33"/>
      <c r="P476" s="33"/>
      <c r="Q476" s="33"/>
      <c r="R476" s="33"/>
      <c r="S476" s="33"/>
      <c r="T476" s="33"/>
      <c r="U476" s="33"/>
    </row>
    <row r="477">
      <c r="A477" s="33"/>
      <c r="B477" s="33"/>
      <c r="C477" s="33"/>
      <c r="D477" s="34"/>
      <c r="E477" s="33"/>
      <c r="F477" s="33"/>
      <c r="G477" s="34"/>
      <c r="H477" s="33"/>
      <c r="I477" s="33"/>
      <c r="J477" s="33"/>
      <c r="K477" s="33"/>
      <c r="L477" s="33"/>
      <c r="M477" s="33"/>
      <c r="N477" s="33"/>
      <c r="O477" s="33"/>
      <c r="P477" s="33"/>
      <c r="Q477" s="33"/>
      <c r="R477" s="33"/>
      <c r="S477" s="33"/>
      <c r="T477" s="33"/>
      <c r="U477" s="33"/>
    </row>
    <row r="478">
      <c r="A478" s="33"/>
      <c r="B478" s="33"/>
      <c r="C478" s="33"/>
      <c r="D478" s="34"/>
      <c r="E478" s="33"/>
      <c r="F478" s="33"/>
      <c r="G478" s="34"/>
      <c r="H478" s="33"/>
      <c r="I478" s="33"/>
      <c r="J478" s="33"/>
      <c r="K478" s="33"/>
      <c r="L478" s="33"/>
      <c r="M478" s="33"/>
      <c r="N478" s="33"/>
      <c r="O478" s="33"/>
      <c r="P478" s="33"/>
      <c r="Q478" s="33"/>
      <c r="R478" s="33"/>
      <c r="S478" s="33"/>
      <c r="T478" s="33"/>
      <c r="U478" s="33"/>
    </row>
    <row r="479">
      <c r="A479" s="33"/>
      <c r="B479" s="33"/>
      <c r="C479" s="33"/>
      <c r="D479" s="34"/>
      <c r="E479" s="33"/>
      <c r="F479" s="33"/>
      <c r="G479" s="34"/>
      <c r="H479" s="33"/>
      <c r="I479" s="33"/>
      <c r="J479" s="33"/>
      <c r="K479" s="33"/>
      <c r="L479" s="33"/>
      <c r="M479" s="33"/>
      <c r="N479" s="33"/>
      <c r="O479" s="33"/>
      <c r="P479" s="33"/>
      <c r="Q479" s="33"/>
      <c r="R479" s="33"/>
      <c r="S479" s="33"/>
      <c r="T479" s="33"/>
      <c r="U479" s="33"/>
    </row>
    <row r="480">
      <c r="A480" s="33"/>
      <c r="B480" s="33"/>
      <c r="C480" s="33"/>
      <c r="D480" s="34"/>
      <c r="E480" s="33"/>
      <c r="F480" s="33"/>
      <c r="G480" s="34"/>
      <c r="H480" s="33"/>
      <c r="I480" s="33"/>
      <c r="J480" s="33"/>
      <c r="K480" s="33"/>
      <c r="L480" s="33"/>
      <c r="M480" s="33"/>
      <c r="N480" s="33"/>
      <c r="O480" s="33"/>
      <c r="P480" s="33"/>
      <c r="Q480" s="33"/>
      <c r="R480" s="33"/>
      <c r="S480" s="33"/>
      <c r="T480" s="33"/>
      <c r="U480" s="33"/>
    </row>
    <row r="481">
      <c r="A481" s="33"/>
      <c r="B481" s="33"/>
      <c r="C481" s="33"/>
      <c r="D481" s="34"/>
      <c r="E481" s="33"/>
      <c r="F481" s="33"/>
      <c r="G481" s="34"/>
      <c r="H481" s="33"/>
      <c r="I481" s="33"/>
      <c r="J481" s="33"/>
      <c r="K481" s="33"/>
      <c r="L481" s="33"/>
      <c r="M481" s="33"/>
      <c r="N481" s="33"/>
      <c r="O481" s="33"/>
      <c r="P481" s="33"/>
      <c r="Q481" s="33"/>
      <c r="R481" s="33"/>
      <c r="S481" s="33"/>
      <c r="T481" s="33"/>
      <c r="U481" s="33"/>
    </row>
    <row r="482">
      <c r="A482" s="33"/>
      <c r="B482" s="33"/>
      <c r="C482" s="33"/>
      <c r="D482" s="34"/>
      <c r="E482" s="33"/>
      <c r="F482" s="33"/>
      <c r="G482" s="34"/>
      <c r="H482" s="33"/>
      <c r="I482" s="33"/>
      <c r="J482" s="33"/>
      <c r="K482" s="33"/>
      <c r="L482" s="33"/>
      <c r="M482" s="33"/>
      <c r="N482" s="33"/>
      <c r="O482" s="33"/>
      <c r="P482" s="33"/>
      <c r="Q482" s="33"/>
      <c r="R482" s="33"/>
      <c r="S482" s="33"/>
      <c r="T482" s="33"/>
      <c r="U482" s="33"/>
    </row>
    <row r="483">
      <c r="A483" s="33"/>
      <c r="B483" s="33"/>
      <c r="C483" s="33"/>
      <c r="D483" s="34"/>
      <c r="E483" s="33"/>
      <c r="F483" s="33"/>
      <c r="G483" s="34"/>
      <c r="H483" s="33"/>
      <c r="I483" s="33"/>
      <c r="J483" s="33"/>
      <c r="K483" s="33"/>
      <c r="L483" s="33"/>
      <c r="M483" s="33"/>
      <c r="N483" s="33"/>
      <c r="O483" s="33"/>
      <c r="P483" s="33"/>
      <c r="Q483" s="33"/>
      <c r="R483" s="33"/>
      <c r="S483" s="33"/>
      <c r="T483" s="33"/>
      <c r="U483" s="33"/>
    </row>
    <row r="484">
      <c r="A484" s="33"/>
      <c r="B484" s="33"/>
      <c r="C484" s="33"/>
      <c r="D484" s="34"/>
      <c r="E484" s="33"/>
      <c r="F484" s="33"/>
      <c r="G484" s="34"/>
      <c r="H484" s="33"/>
      <c r="I484" s="33"/>
      <c r="J484" s="33"/>
      <c r="K484" s="33"/>
      <c r="L484" s="33"/>
      <c r="M484" s="33"/>
      <c r="N484" s="33"/>
      <c r="O484" s="33"/>
      <c r="P484" s="33"/>
      <c r="Q484" s="33"/>
      <c r="R484" s="33"/>
      <c r="S484" s="33"/>
      <c r="T484" s="33"/>
      <c r="U484" s="33"/>
    </row>
    <row r="485">
      <c r="A485" s="33"/>
      <c r="B485" s="33"/>
      <c r="C485" s="33"/>
      <c r="D485" s="34"/>
      <c r="E485" s="33"/>
      <c r="F485" s="33"/>
      <c r="G485" s="34"/>
      <c r="H485" s="33"/>
      <c r="I485" s="33"/>
      <c r="J485" s="33"/>
      <c r="K485" s="33"/>
      <c r="L485" s="33"/>
      <c r="M485" s="33"/>
      <c r="N485" s="33"/>
      <c r="O485" s="33"/>
      <c r="P485" s="33"/>
      <c r="Q485" s="33"/>
      <c r="R485" s="33"/>
      <c r="S485" s="33"/>
      <c r="T485" s="33"/>
      <c r="U485" s="33"/>
    </row>
    <row r="486">
      <c r="A486" s="33"/>
      <c r="B486" s="33"/>
      <c r="C486" s="33"/>
      <c r="D486" s="34"/>
      <c r="E486" s="33"/>
      <c r="F486" s="33"/>
      <c r="G486" s="34"/>
      <c r="H486" s="33"/>
      <c r="I486" s="33"/>
      <c r="J486" s="33"/>
      <c r="K486" s="33"/>
      <c r="L486" s="33"/>
      <c r="M486" s="33"/>
      <c r="N486" s="33"/>
      <c r="O486" s="33"/>
      <c r="P486" s="33"/>
      <c r="Q486" s="33"/>
      <c r="R486" s="33"/>
      <c r="S486" s="33"/>
      <c r="T486" s="33"/>
      <c r="U486" s="33"/>
    </row>
    <row r="487">
      <c r="A487" s="33"/>
      <c r="B487" s="33"/>
      <c r="C487" s="33"/>
      <c r="D487" s="34"/>
      <c r="E487" s="33"/>
      <c r="F487" s="33"/>
      <c r="G487" s="34"/>
      <c r="H487" s="33"/>
      <c r="I487" s="33"/>
      <c r="J487" s="33"/>
      <c r="K487" s="33"/>
      <c r="L487" s="33"/>
      <c r="M487" s="33"/>
      <c r="N487" s="33"/>
      <c r="O487" s="33"/>
      <c r="P487" s="33"/>
      <c r="Q487" s="33"/>
      <c r="R487" s="33"/>
      <c r="S487" s="33"/>
      <c r="T487" s="33"/>
      <c r="U487" s="33"/>
    </row>
    <row r="488">
      <c r="A488" s="33"/>
      <c r="B488" s="33"/>
      <c r="C488" s="33"/>
      <c r="D488" s="34"/>
      <c r="E488" s="33"/>
      <c r="F488" s="33"/>
      <c r="G488" s="34"/>
      <c r="H488" s="33"/>
      <c r="I488" s="33"/>
      <c r="J488" s="33"/>
      <c r="K488" s="33"/>
      <c r="L488" s="33"/>
      <c r="M488" s="33"/>
      <c r="N488" s="33"/>
      <c r="O488" s="33"/>
      <c r="P488" s="33"/>
      <c r="Q488" s="33"/>
      <c r="R488" s="33"/>
      <c r="S488" s="33"/>
      <c r="T488" s="33"/>
      <c r="U488" s="33"/>
    </row>
    <row r="489">
      <c r="A489" s="33"/>
      <c r="B489" s="33"/>
      <c r="C489" s="33"/>
      <c r="D489" s="34"/>
      <c r="E489" s="33"/>
      <c r="F489" s="33"/>
      <c r="G489" s="34"/>
      <c r="H489" s="33"/>
      <c r="I489" s="33"/>
      <c r="J489" s="33"/>
      <c r="K489" s="33"/>
      <c r="L489" s="33"/>
      <c r="M489" s="33"/>
      <c r="N489" s="33"/>
      <c r="O489" s="33"/>
      <c r="P489" s="33"/>
      <c r="Q489" s="33"/>
      <c r="R489" s="33"/>
      <c r="S489" s="33"/>
      <c r="T489" s="33"/>
      <c r="U489" s="33"/>
    </row>
    <row r="490">
      <c r="A490" s="33"/>
      <c r="B490" s="33"/>
      <c r="C490" s="33"/>
      <c r="D490" s="34"/>
      <c r="E490" s="33"/>
      <c r="F490" s="33"/>
      <c r="G490" s="34"/>
      <c r="H490" s="33"/>
      <c r="I490" s="33"/>
      <c r="J490" s="33"/>
      <c r="K490" s="33"/>
      <c r="L490" s="33"/>
      <c r="M490" s="33"/>
      <c r="N490" s="33"/>
      <c r="O490" s="33"/>
      <c r="P490" s="33"/>
      <c r="Q490" s="33"/>
      <c r="R490" s="33"/>
      <c r="S490" s="33"/>
      <c r="T490" s="33"/>
      <c r="U490" s="33"/>
    </row>
    <row r="491">
      <c r="A491" s="33"/>
      <c r="B491" s="33"/>
      <c r="C491" s="33"/>
      <c r="D491" s="34"/>
      <c r="E491" s="33"/>
      <c r="F491" s="33"/>
      <c r="G491" s="34"/>
      <c r="H491" s="33"/>
      <c r="I491" s="33"/>
      <c r="J491" s="33"/>
      <c r="K491" s="33"/>
      <c r="L491" s="33"/>
      <c r="M491" s="33"/>
      <c r="N491" s="33"/>
      <c r="O491" s="33"/>
      <c r="P491" s="33"/>
      <c r="Q491" s="33"/>
      <c r="R491" s="33"/>
      <c r="S491" s="33"/>
      <c r="T491" s="33"/>
      <c r="U491" s="33"/>
    </row>
    <row r="492">
      <c r="A492" s="33"/>
      <c r="B492" s="33"/>
      <c r="C492" s="33"/>
      <c r="D492" s="34"/>
      <c r="E492" s="33"/>
      <c r="F492" s="33"/>
      <c r="G492" s="34"/>
      <c r="H492" s="33"/>
      <c r="I492" s="33"/>
      <c r="J492" s="33"/>
      <c r="K492" s="33"/>
      <c r="L492" s="33"/>
      <c r="M492" s="33"/>
      <c r="N492" s="33"/>
      <c r="O492" s="33"/>
      <c r="P492" s="33"/>
      <c r="Q492" s="33"/>
      <c r="R492" s="33"/>
      <c r="S492" s="33"/>
      <c r="T492" s="33"/>
      <c r="U492" s="33"/>
    </row>
    <row r="493">
      <c r="A493" s="33"/>
      <c r="B493" s="33"/>
      <c r="C493" s="33"/>
      <c r="D493" s="34"/>
      <c r="E493" s="33"/>
      <c r="F493" s="33"/>
      <c r="G493" s="34"/>
      <c r="H493" s="33"/>
      <c r="I493" s="33"/>
      <c r="J493" s="33"/>
      <c r="K493" s="33"/>
      <c r="L493" s="33"/>
      <c r="M493" s="33"/>
      <c r="N493" s="33"/>
      <c r="O493" s="33"/>
      <c r="P493" s="33"/>
      <c r="Q493" s="33"/>
      <c r="R493" s="33"/>
      <c r="S493" s="33"/>
      <c r="T493" s="33"/>
      <c r="U493" s="33"/>
    </row>
    <row r="494">
      <c r="A494" s="33"/>
      <c r="B494" s="33"/>
      <c r="C494" s="33"/>
      <c r="D494" s="34"/>
      <c r="E494" s="33"/>
      <c r="F494" s="33"/>
      <c r="G494" s="34"/>
      <c r="H494" s="33"/>
      <c r="I494" s="33"/>
      <c r="J494" s="33"/>
      <c r="K494" s="33"/>
      <c r="L494" s="33"/>
      <c r="M494" s="33"/>
      <c r="N494" s="33"/>
      <c r="O494" s="33"/>
      <c r="P494" s="33"/>
      <c r="Q494" s="33"/>
      <c r="R494" s="33"/>
      <c r="S494" s="33"/>
      <c r="T494" s="33"/>
      <c r="U494" s="33"/>
    </row>
    <row r="495">
      <c r="A495" s="33"/>
      <c r="B495" s="33"/>
      <c r="C495" s="33"/>
      <c r="D495" s="34"/>
      <c r="E495" s="33"/>
      <c r="F495" s="33"/>
      <c r="G495" s="34"/>
      <c r="H495" s="33"/>
      <c r="I495" s="33"/>
      <c r="J495" s="33"/>
      <c r="K495" s="33"/>
      <c r="L495" s="33"/>
      <c r="M495" s="33"/>
      <c r="N495" s="33"/>
      <c r="O495" s="33"/>
      <c r="P495" s="33"/>
      <c r="Q495" s="33"/>
      <c r="R495" s="33"/>
      <c r="S495" s="33"/>
      <c r="T495" s="33"/>
      <c r="U495" s="33"/>
    </row>
    <row r="496">
      <c r="A496" s="33"/>
      <c r="B496" s="33"/>
      <c r="C496" s="33"/>
      <c r="D496" s="34"/>
      <c r="E496" s="33"/>
      <c r="F496" s="33"/>
      <c r="G496" s="34"/>
      <c r="H496" s="33"/>
      <c r="I496" s="33"/>
      <c r="J496" s="33"/>
      <c r="K496" s="33"/>
      <c r="L496" s="33"/>
      <c r="M496" s="33"/>
      <c r="N496" s="33"/>
      <c r="O496" s="33"/>
      <c r="P496" s="33"/>
      <c r="Q496" s="33"/>
      <c r="R496" s="33"/>
      <c r="S496" s="33"/>
      <c r="T496" s="33"/>
      <c r="U496" s="33"/>
    </row>
    <row r="497">
      <c r="A497" s="33"/>
      <c r="B497" s="33"/>
      <c r="C497" s="33"/>
      <c r="D497" s="34"/>
      <c r="E497" s="33"/>
      <c r="F497" s="33"/>
      <c r="G497" s="34"/>
      <c r="H497" s="33"/>
      <c r="I497" s="33"/>
      <c r="J497" s="33"/>
      <c r="K497" s="33"/>
      <c r="L497" s="33"/>
      <c r="M497" s="33"/>
      <c r="N497" s="33"/>
      <c r="O497" s="33"/>
      <c r="P497" s="33"/>
      <c r="Q497" s="33"/>
      <c r="R497" s="33"/>
      <c r="S497" s="33"/>
      <c r="T497" s="33"/>
      <c r="U497" s="33"/>
    </row>
    <row r="498">
      <c r="A498" s="33"/>
      <c r="B498" s="33"/>
      <c r="C498" s="33"/>
      <c r="D498" s="34"/>
      <c r="E498" s="33"/>
      <c r="F498" s="33"/>
      <c r="G498" s="34"/>
      <c r="H498" s="33"/>
      <c r="I498" s="33"/>
      <c r="J498" s="33"/>
      <c r="K498" s="33"/>
      <c r="L498" s="33"/>
      <c r="M498" s="33"/>
      <c r="N498" s="33"/>
      <c r="O498" s="33"/>
      <c r="P498" s="33"/>
      <c r="Q498" s="33"/>
      <c r="R498" s="33"/>
      <c r="S498" s="33"/>
      <c r="T498" s="33"/>
      <c r="U498" s="33"/>
    </row>
    <row r="499">
      <c r="A499" s="33"/>
      <c r="B499" s="33"/>
      <c r="C499" s="33"/>
      <c r="D499" s="34"/>
      <c r="E499" s="33"/>
      <c r="F499" s="33"/>
      <c r="G499" s="34"/>
      <c r="H499" s="33"/>
      <c r="I499" s="33"/>
      <c r="J499" s="33"/>
      <c r="K499" s="33"/>
      <c r="L499" s="33"/>
      <c r="M499" s="33"/>
      <c r="N499" s="33"/>
      <c r="O499" s="33"/>
      <c r="P499" s="33"/>
      <c r="Q499" s="33"/>
      <c r="R499" s="33"/>
      <c r="S499" s="33"/>
      <c r="T499" s="33"/>
      <c r="U499" s="33"/>
    </row>
    <row r="500">
      <c r="A500" s="33"/>
      <c r="B500" s="33"/>
      <c r="C500" s="33"/>
      <c r="D500" s="34"/>
      <c r="E500" s="33"/>
      <c r="F500" s="33"/>
      <c r="G500" s="34"/>
      <c r="H500" s="33"/>
      <c r="I500" s="33"/>
      <c r="J500" s="33"/>
      <c r="K500" s="33"/>
      <c r="L500" s="33"/>
      <c r="M500" s="33"/>
      <c r="N500" s="33"/>
      <c r="O500" s="33"/>
      <c r="P500" s="33"/>
      <c r="Q500" s="33"/>
      <c r="R500" s="33"/>
      <c r="S500" s="33"/>
      <c r="T500" s="33"/>
      <c r="U500" s="33"/>
    </row>
    <row r="501">
      <c r="A501" s="33"/>
      <c r="B501" s="33"/>
      <c r="C501" s="33"/>
      <c r="D501" s="34"/>
      <c r="E501" s="33"/>
      <c r="F501" s="33"/>
      <c r="G501" s="34"/>
      <c r="H501" s="33"/>
      <c r="I501" s="33"/>
      <c r="J501" s="33"/>
      <c r="K501" s="33"/>
      <c r="L501" s="33"/>
      <c r="M501" s="33"/>
      <c r="N501" s="33"/>
      <c r="O501" s="33"/>
      <c r="P501" s="33"/>
      <c r="Q501" s="33"/>
      <c r="R501" s="33"/>
      <c r="S501" s="33"/>
      <c r="T501" s="33"/>
      <c r="U501" s="33"/>
    </row>
    <row r="502">
      <c r="A502" s="33"/>
      <c r="B502" s="33"/>
      <c r="C502" s="33"/>
      <c r="D502" s="34"/>
      <c r="E502" s="33"/>
      <c r="F502" s="33"/>
      <c r="G502" s="34"/>
      <c r="H502" s="33"/>
      <c r="I502" s="33"/>
      <c r="J502" s="33"/>
      <c r="K502" s="33"/>
      <c r="L502" s="33"/>
      <c r="M502" s="33"/>
      <c r="N502" s="33"/>
      <c r="O502" s="33"/>
      <c r="P502" s="33"/>
      <c r="Q502" s="33"/>
      <c r="R502" s="33"/>
      <c r="S502" s="33"/>
      <c r="T502" s="33"/>
      <c r="U502" s="33"/>
    </row>
    <row r="503">
      <c r="A503" s="33"/>
      <c r="B503" s="33"/>
      <c r="C503" s="33"/>
      <c r="D503" s="34"/>
      <c r="E503" s="33"/>
      <c r="F503" s="33"/>
      <c r="G503" s="34"/>
      <c r="H503" s="33"/>
      <c r="I503" s="33"/>
      <c r="J503" s="33"/>
      <c r="K503" s="33"/>
      <c r="L503" s="33"/>
      <c r="M503" s="33"/>
      <c r="N503" s="33"/>
      <c r="O503" s="33"/>
      <c r="P503" s="33"/>
      <c r="Q503" s="33"/>
      <c r="R503" s="33"/>
      <c r="S503" s="33"/>
      <c r="T503" s="33"/>
      <c r="U503" s="33"/>
    </row>
    <row r="504">
      <c r="A504" s="33"/>
      <c r="B504" s="33"/>
      <c r="C504" s="33"/>
      <c r="D504" s="34"/>
      <c r="E504" s="33"/>
      <c r="F504" s="33"/>
      <c r="G504" s="34"/>
      <c r="H504" s="33"/>
      <c r="I504" s="33"/>
      <c r="J504" s="33"/>
      <c r="K504" s="33"/>
      <c r="L504" s="33"/>
      <c r="M504" s="33"/>
      <c r="N504" s="33"/>
      <c r="O504" s="33"/>
      <c r="P504" s="33"/>
      <c r="Q504" s="33"/>
      <c r="R504" s="33"/>
      <c r="S504" s="33"/>
      <c r="T504" s="33"/>
      <c r="U504" s="33"/>
    </row>
    <row r="505">
      <c r="A505" s="33"/>
      <c r="B505" s="33"/>
      <c r="C505" s="33"/>
      <c r="D505" s="34"/>
      <c r="E505" s="33"/>
      <c r="F505" s="33"/>
      <c r="G505" s="34"/>
      <c r="H505" s="33"/>
      <c r="I505" s="33"/>
      <c r="J505" s="33"/>
      <c r="K505" s="33"/>
      <c r="L505" s="33"/>
      <c r="M505" s="33"/>
      <c r="N505" s="33"/>
      <c r="O505" s="33"/>
      <c r="P505" s="33"/>
      <c r="Q505" s="33"/>
      <c r="R505" s="33"/>
      <c r="S505" s="33"/>
      <c r="T505" s="33"/>
      <c r="U505" s="33"/>
    </row>
    <row r="506">
      <c r="A506" s="33"/>
      <c r="B506" s="33"/>
      <c r="C506" s="33"/>
      <c r="D506" s="34"/>
      <c r="E506" s="33"/>
      <c r="F506" s="33"/>
      <c r="G506" s="34"/>
      <c r="H506" s="33"/>
      <c r="I506" s="33"/>
      <c r="J506" s="33"/>
      <c r="K506" s="33"/>
      <c r="L506" s="33"/>
      <c r="M506" s="33"/>
      <c r="N506" s="33"/>
      <c r="O506" s="33"/>
      <c r="P506" s="33"/>
      <c r="Q506" s="33"/>
      <c r="R506" s="33"/>
      <c r="S506" s="33"/>
      <c r="T506" s="33"/>
      <c r="U506" s="33"/>
    </row>
    <row r="507">
      <c r="A507" s="33"/>
      <c r="B507" s="33"/>
      <c r="C507" s="33"/>
      <c r="D507" s="34"/>
      <c r="E507" s="33"/>
      <c r="F507" s="33"/>
      <c r="G507" s="34"/>
      <c r="H507" s="33"/>
      <c r="I507" s="33"/>
      <c r="J507" s="33"/>
      <c r="K507" s="33"/>
      <c r="L507" s="33"/>
      <c r="M507" s="33"/>
      <c r="N507" s="33"/>
      <c r="O507" s="33"/>
      <c r="P507" s="33"/>
      <c r="Q507" s="33"/>
      <c r="R507" s="33"/>
      <c r="S507" s="33"/>
      <c r="T507" s="33"/>
      <c r="U507" s="33"/>
    </row>
    <row r="508">
      <c r="A508" s="33"/>
      <c r="B508" s="33"/>
      <c r="C508" s="33"/>
      <c r="D508" s="34"/>
      <c r="E508" s="33"/>
      <c r="F508" s="33"/>
      <c r="G508" s="34"/>
      <c r="H508" s="33"/>
      <c r="I508" s="33"/>
      <c r="J508" s="33"/>
      <c r="K508" s="33"/>
      <c r="L508" s="33"/>
      <c r="M508" s="33"/>
      <c r="N508" s="33"/>
      <c r="O508" s="33"/>
      <c r="P508" s="33"/>
      <c r="Q508" s="33"/>
      <c r="R508" s="33"/>
      <c r="S508" s="33"/>
      <c r="T508" s="33"/>
      <c r="U508" s="33"/>
    </row>
    <row r="509">
      <c r="A509" s="33"/>
      <c r="B509" s="33"/>
      <c r="C509" s="33"/>
      <c r="D509" s="34"/>
      <c r="E509" s="33"/>
      <c r="F509" s="33"/>
      <c r="G509" s="34"/>
      <c r="H509" s="33"/>
      <c r="I509" s="33"/>
      <c r="J509" s="33"/>
      <c r="K509" s="33"/>
      <c r="L509" s="33"/>
      <c r="M509" s="33"/>
      <c r="N509" s="33"/>
      <c r="O509" s="33"/>
      <c r="P509" s="33"/>
      <c r="Q509" s="33"/>
      <c r="R509" s="33"/>
      <c r="S509" s="33"/>
      <c r="T509" s="33"/>
      <c r="U509" s="33"/>
    </row>
    <row r="510">
      <c r="A510" s="33"/>
      <c r="B510" s="33"/>
      <c r="C510" s="33"/>
      <c r="D510" s="34"/>
      <c r="E510" s="33"/>
      <c r="F510" s="33"/>
      <c r="G510" s="34"/>
      <c r="H510" s="33"/>
      <c r="I510" s="33"/>
      <c r="J510" s="33"/>
      <c r="K510" s="33"/>
      <c r="L510" s="33"/>
      <c r="M510" s="33"/>
      <c r="N510" s="33"/>
      <c r="O510" s="33"/>
      <c r="P510" s="33"/>
      <c r="Q510" s="33"/>
      <c r="R510" s="33"/>
      <c r="S510" s="33"/>
      <c r="T510" s="33"/>
      <c r="U510" s="33"/>
    </row>
    <row r="511">
      <c r="A511" s="33"/>
      <c r="B511" s="33"/>
      <c r="C511" s="33"/>
      <c r="D511" s="34"/>
      <c r="E511" s="33"/>
      <c r="F511" s="33"/>
      <c r="G511" s="34"/>
      <c r="H511" s="33"/>
      <c r="I511" s="33"/>
      <c r="J511" s="33"/>
      <c r="K511" s="33"/>
      <c r="L511" s="33"/>
      <c r="M511" s="33"/>
      <c r="N511" s="33"/>
      <c r="O511" s="33"/>
      <c r="P511" s="33"/>
      <c r="Q511" s="33"/>
      <c r="R511" s="33"/>
      <c r="S511" s="33"/>
      <c r="T511" s="33"/>
      <c r="U511" s="33"/>
    </row>
    <row r="512">
      <c r="A512" s="33"/>
      <c r="B512" s="33"/>
      <c r="C512" s="33"/>
      <c r="D512" s="34"/>
      <c r="E512" s="33"/>
      <c r="F512" s="33"/>
      <c r="G512" s="34"/>
      <c r="H512" s="33"/>
      <c r="I512" s="33"/>
      <c r="J512" s="33"/>
      <c r="K512" s="33"/>
      <c r="L512" s="33"/>
      <c r="M512" s="33"/>
      <c r="N512" s="33"/>
      <c r="O512" s="33"/>
      <c r="P512" s="33"/>
      <c r="Q512" s="33"/>
      <c r="R512" s="33"/>
      <c r="S512" s="33"/>
      <c r="T512" s="33"/>
      <c r="U512" s="33"/>
    </row>
    <row r="513">
      <c r="A513" s="33"/>
      <c r="B513" s="33"/>
      <c r="C513" s="33"/>
      <c r="D513" s="34"/>
      <c r="E513" s="33"/>
      <c r="F513" s="33"/>
      <c r="G513" s="34"/>
      <c r="H513" s="33"/>
      <c r="I513" s="33"/>
      <c r="J513" s="33"/>
      <c r="K513" s="33"/>
      <c r="L513" s="33"/>
      <c r="M513" s="33"/>
      <c r="N513" s="33"/>
      <c r="O513" s="33"/>
      <c r="P513" s="33"/>
      <c r="Q513" s="33"/>
      <c r="R513" s="33"/>
      <c r="S513" s="33"/>
      <c r="T513" s="33"/>
      <c r="U513" s="33"/>
    </row>
    <row r="514">
      <c r="A514" s="33"/>
      <c r="B514" s="33"/>
      <c r="C514" s="33"/>
      <c r="D514" s="34"/>
      <c r="E514" s="33"/>
      <c r="F514" s="33"/>
      <c r="G514" s="34"/>
      <c r="H514" s="33"/>
      <c r="I514" s="33"/>
      <c r="J514" s="33"/>
      <c r="K514" s="33"/>
      <c r="L514" s="33"/>
      <c r="M514" s="33"/>
      <c r="N514" s="33"/>
      <c r="O514" s="33"/>
      <c r="P514" s="33"/>
      <c r="Q514" s="33"/>
      <c r="R514" s="33"/>
      <c r="S514" s="33"/>
      <c r="T514" s="33"/>
      <c r="U514" s="33"/>
    </row>
    <row r="515">
      <c r="A515" s="33"/>
      <c r="B515" s="33"/>
      <c r="C515" s="33"/>
      <c r="D515" s="34"/>
      <c r="E515" s="33"/>
      <c r="F515" s="33"/>
      <c r="G515" s="34"/>
      <c r="H515" s="33"/>
      <c r="I515" s="33"/>
      <c r="J515" s="33"/>
      <c r="K515" s="33"/>
      <c r="L515" s="33"/>
      <c r="M515" s="33"/>
      <c r="N515" s="33"/>
      <c r="O515" s="33"/>
      <c r="P515" s="33"/>
      <c r="Q515" s="33"/>
      <c r="R515" s="33"/>
      <c r="S515" s="33"/>
      <c r="T515" s="33"/>
      <c r="U515" s="33"/>
    </row>
    <row r="516">
      <c r="A516" s="33"/>
      <c r="B516" s="33"/>
      <c r="C516" s="33"/>
      <c r="D516" s="34"/>
      <c r="E516" s="33"/>
      <c r="F516" s="33"/>
      <c r="G516" s="34"/>
      <c r="H516" s="33"/>
      <c r="I516" s="33"/>
      <c r="J516" s="33"/>
      <c r="K516" s="33"/>
      <c r="L516" s="33"/>
      <c r="M516" s="33"/>
      <c r="N516" s="33"/>
      <c r="O516" s="33"/>
      <c r="P516" s="33"/>
      <c r="Q516" s="33"/>
      <c r="R516" s="33"/>
      <c r="S516" s="33"/>
      <c r="T516" s="33"/>
      <c r="U516" s="33"/>
    </row>
    <row r="517">
      <c r="A517" s="33"/>
      <c r="B517" s="33"/>
      <c r="C517" s="33"/>
      <c r="D517" s="34"/>
      <c r="E517" s="33"/>
      <c r="F517" s="33"/>
      <c r="G517" s="34"/>
      <c r="H517" s="33"/>
      <c r="I517" s="33"/>
      <c r="J517" s="33"/>
      <c r="K517" s="33"/>
      <c r="L517" s="33"/>
      <c r="M517" s="33"/>
      <c r="N517" s="33"/>
      <c r="O517" s="33"/>
      <c r="P517" s="33"/>
      <c r="Q517" s="33"/>
      <c r="R517" s="33"/>
      <c r="S517" s="33"/>
      <c r="T517" s="33"/>
      <c r="U517" s="33"/>
    </row>
    <row r="518">
      <c r="A518" s="33"/>
      <c r="B518" s="33"/>
      <c r="C518" s="33"/>
      <c r="D518" s="34"/>
      <c r="E518" s="33"/>
      <c r="F518" s="33"/>
      <c r="G518" s="34"/>
      <c r="H518" s="33"/>
      <c r="I518" s="33"/>
      <c r="J518" s="33"/>
      <c r="K518" s="33"/>
      <c r="L518" s="33"/>
      <c r="M518" s="33"/>
      <c r="N518" s="33"/>
      <c r="O518" s="33"/>
      <c r="P518" s="33"/>
      <c r="Q518" s="33"/>
      <c r="R518" s="33"/>
      <c r="S518" s="33"/>
      <c r="T518" s="33"/>
      <c r="U518" s="33"/>
    </row>
    <row r="519">
      <c r="A519" s="33"/>
      <c r="B519" s="33"/>
      <c r="C519" s="33"/>
      <c r="D519" s="34"/>
      <c r="E519" s="33"/>
      <c r="F519" s="33"/>
      <c r="G519" s="34"/>
      <c r="H519" s="33"/>
      <c r="I519" s="33"/>
      <c r="J519" s="33"/>
      <c r="K519" s="33"/>
      <c r="L519" s="33"/>
      <c r="M519" s="33"/>
      <c r="N519" s="33"/>
      <c r="O519" s="33"/>
      <c r="P519" s="33"/>
      <c r="Q519" s="33"/>
      <c r="R519" s="33"/>
      <c r="S519" s="33"/>
      <c r="T519" s="33"/>
      <c r="U519" s="33"/>
    </row>
    <row r="520">
      <c r="A520" s="33"/>
      <c r="B520" s="33"/>
      <c r="C520" s="33"/>
      <c r="D520" s="34"/>
      <c r="E520" s="33"/>
      <c r="F520" s="33"/>
      <c r="G520" s="34"/>
      <c r="H520" s="33"/>
      <c r="I520" s="33"/>
      <c r="J520" s="33"/>
      <c r="K520" s="33"/>
      <c r="L520" s="33"/>
      <c r="M520" s="33"/>
      <c r="N520" s="33"/>
      <c r="O520" s="33"/>
      <c r="P520" s="33"/>
      <c r="Q520" s="33"/>
      <c r="R520" s="33"/>
      <c r="S520" s="33"/>
      <c r="T520" s="33"/>
      <c r="U520" s="33"/>
    </row>
    <row r="521">
      <c r="A521" s="33"/>
      <c r="B521" s="33"/>
      <c r="C521" s="33"/>
      <c r="D521" s="34"/>
      <c r="E521" s="33"/>
      <c r="F521" s="33"/>
      <c r="G521" s="34"/>
      <c r="H521" s="33"/>
      <c r="I521" s="33"/>
      <c r="J521" s="33"/>
      <c r="K521" s="33"/>
      <c r="L521" s="33"/>
      <c r="M521" s="33"/>
      <c r="N521" s="33"/>
      <c r="O521" s="33"/>
      <c r="P521" s="33"/>
      <c r="Q521" s="33"/>
      <c r="R521" s="33"/>
      <c r="S521" s="33"/>
      <c r="T521" s="33"/>
      <c r="U521" s="33"/>
    </row>
    <row r="522">
      <c r="A522" s="33"/>
      <c r="B522" s="33"/>
      <c r="C522" s="33"/>
      <c r="D522" s="34"/>
      <c r="E522" s="33"/>
      <c r="F522" s="33"/>
      <c r="G522" s="34"/>
      <c r="H522" s="33"/>
      <c r="I522" s="33"/>
      <c r="J522" s="33"/>
      <c r="K522" s="33"/>
      <c r="L522" s="33"/>
      <c r="M522" s="33"/>
      <c r="N522" s="33"/>
      <c r="O522" s="33"/>
      <c r="P522" s="33"/>
      <c r="Q522" s="33"/>
      <c r="R522" s="33"/>
      <c r="S522" s="33"/>
      <c r="T522" s="33"/>
      <c r="U522" s="33"/>
    </row>
    <row r="523">
      <c r="A523" s="33"/>
      <c r="B523" s="33"/>
      <c r="C523" s="33"/>
      <c r="D523" s="34"/>
      <c r="E523" s="33"/>
      <c r="F523" s="33"/>
      <c r="G523" s="34"/>
      <c r="H523" s="33"/>
      <c r="I523" s="33"/>
      <c r="J523" s="33"/>
      <c r="K523" s="33"/>
      <c r="L523" s="33"/>
      <c r="M523" s="33"/>
      <c r="N523" s="33"/>
      <c r="O523" s="33"/>
      <c r="P523" s="33"/>
      <c r="Q523" s="33"/>
      <c r="R523" s="33"/>
      <c r="S523" s="33"/>
      <c r="T523" s="33"/>
      <c r="U523" s="33"/>
    </row>
    <row r="524">
      <c r="A524" s="33"/>
      <c r="B524" s="33"/>
      <c r="C524" s="33"/>
      <c r="D524" s="34"/>
      <c r="E524" s="33"/>
      <c r="F524" s="33"/>
      <c r="G524" s="34"/>
      <c r="H524" s="33"/>
      <c r="I524" s="33"/>
      <c r="J524" s="33"/>
      <c r="K524" s="33"/>
      <c r="L524" s="33"/>
      <c r="M524" s="33"/>
      <c r="N524" s="33"/>
      <c r="O524" s="33"/>
      <c r="P524" s="33"/>
      <c r="Q524" s="33"/>
      <c r="R524" s="33"/>
      <c r="S524" s="33"/>
      <c r="T524" s="33"/>
      <c r="U524" s="33"/>
    </row>
    <row r="525">
      <c r="A525" s="33"/>
      <c r="B525" s="33"/>
      <c r="C525" s="33"/>
      <c r="D525" s="34"/>
      <c r="E525" s="33"/>
      <c r="F525" s="33"/>
      <c r="G525" s="34"/>
      <c r="H525" s="33"/>
      <c r="I525" s="33"/>
      <c r="J525" s="33"/>
      <c r="K525" s="33"/>
      <c r="L525" s="33"/>
      <c r="M525" s="33"/>
      <c r="N525" s="33"/>
      <c r="O525" s="33"/>
      <c r="P525" s="33"/>
      <c r="Q525" s="33"/>
      <c r="R525" s="33"/>
      <c r="S525" s="33"/>
      <c r="T525" s="33"/>
      <c r="U525" s="33"/>
    </row>
    <row r="526">
      <c r="A526" s="33"/>
      <c r="B526" s="33"/>
      <c r="C526" s="33"/>
      <c r="D526" s="34"/>
      <c r="E526" s="33"/>
      <c r="F526" s="33"/>
      <c r="G526" s="34"/>
      <c r="H526" s="33"/>
      <c r="I526" s="33"/>
      <c r="J526" s="33"/>
      <c r="K526" s="33"/>
      <c r="L526" s="33"/>
      <c r="M526" s="33"/>
      <c r="N526" s="33"/>
      <c r="O526" s="33"/>
      <c r="P526" s="33"/>
      <c r="Q526" s="33"/>
      <c r="R526" s="33"/>
      <c r="S526" s="33"/>
      <c r="T526" s="33"/>
      <c r="U526" s="33"/>
    </row>
    <row r="527">
      <c r="A527" s="33"/>
      <c r="B527" s="33"/>
      <c r="C527" s="33"/>
      <c r="D527" s="34"/>
      <c r="E527" s="33"/>
      <c r="F527" s="33"/>
      <c r="G527" s="34"/>
      <c r="H527" s="33"/>
      <c r="I527" s="33"/>
      <c r="J527" s="33"/>
      <c r="K527" s="33"/>
      <c r="L527" s="33"/>
      <c r="M527" s="33"/>
      <c r="N527" s="33"/>
      <c r="O527" s="33"/>
      <c r="P527" s="33"/>
      <c r="Q527" s="33"/>
      <c r="R527" s="33"/>
      <c r="S527" s="33"/>
      <c r="T527" s="33"/>
      <c r="U527" s="33"/>
    </row>
    <row r="528">
      <c r="A528" s="33"/>
      <c r="B528" s="33"/>
      <c r="C528" s="33"/>
      <c r="D528" s="34"/>
      <c r="E528" s="33"/>
      <c r="F528" s="33"/>
      <c r="G528" s="34"/>
      <c r="H528" s="33"/>
      <c r="I528" s="33"/>
      <c r="J528" s="33"/>
      <c r="K528" s="33"/>
      <c r="L528" s="33"/>
      <c r="M528" s="33"/>
      <c r="N528" s="33"/>
      <c r="O528" s="33"/>
      <c r="P528" s="33"/>
      <c r="Q528" s="33"/>
      <c r="R528" s="33"/>
      <c r="S528" s="33"/>
      <c r="T528" s="33"/>
      <c r="U528" s="33"/>
    </row>
    <row r="529">
      <c r="A529" s="33"/>
      <c r="B529" s="33"/>
      <c r="C529" s="33"/>
      <c r="D529" s="34"/>
      <c r="E529" s="33"/>
      <c r="F529" s="33"/>
      <c r="G529" s="34"/>
      <c r="H529" s="33"/>
      <c r="I529" s="33"/>
      <c r="J529" s="33"/>
      <c r="K529" s="33"/>
      <c r="L529" s="33"/>
      <c r="M529" s="33"/>
      <c r="N529" s="33"/>
      <c r="O529" s="33"/>
      <c r="P529" s="33"/>
      <c r="Q529" s="33"/>
      <c r="R529" s="33"/>
      <c r="S529" s="33"/>
      <c r="T529" s="33"/>
      <c r="U529" s="33"/>
    </row>
    <row r="530">
      <c r="A530" s="33"/>
      <c r="B530" s="33"/>
      <c r="C530" s="33"/>
      <c r="D530" s="34"/>
      <c r="E530" s="33"/>
      <c r="F530" s="33"/>
      <c r="G530" s="34"/>
      <c r="H530" s="33"/>
      <c r="I530" s="33"/>
      <c r="J530" s="33"/>
      <c r="K530" s="33"/>
      <c r="L530" s="33"/>
      <c r="M530" s="33"/>
      <c r="N530" s="33"/>
      <c r="O530" s="33"/>
      <c r="P530" s="33"/>
      <c r="Q530" s="33"/>
      <c r="R530" s="33"/>
      <c r="S530" s="33"/>
      <c r="T530" s="33"/>
      <c r="U530" s="33"/>
    </row>
    <row r="531">
      <c r="A531" s="33"/>
      <c r="B531" s="33"/>
      <c r="C531" s="33"/>
      <c r="D531" s="34"/>
      <c r="E531" s="33"/>
      <c r="F531" s="33"/>
      <c r="G531" s="34"/>
      <c r="H531" s="33"/>
      <c r="I531" s="33"/>
      <c r="J531" s="33"/>
      <c r="K531" s="33"/>
      <c r="L531" s="33"/>
      <c r="M531" s="33"/>
      <c r="N531" s="33"/>
      <c r="O531" s="33"/>
      <c r="P531" s="33"/>
      <c r="Q531" s="33"/>
      <c r="R531" s="33"/>
      <c r="S531" s="33"/>
      <c r="T531" s="33"/>
      <c r="U531" s="33"/>
    </row>
    <row r="532">
      <c r="A532" s="33"/>
      <c r="B532" s="33"/>
      <c r="C532" s="33"/>
      <c r="D532" s="34"/>
      <c r="E532" s="33"/>
      <c r="F532" s="33"/>
      <c r="G532" s="34"/>
      <c r="H532" s="33"/>
      <c r="I532" s="33"/>
      <c r="J532" s="33"/>
      <c r="K532" s="33"/>
      <c r="L532" s="33"/>
      <c r="M532" s="33"/>
      <c r="N532" s="33"/>
      <c r="O532" s="33"/>
      <c r="P532" s="33"/>
      <c r="Q532" s="33"/>
      <c r="R532" s="33"/>
      <c r="S532" s="33"/>
      <c r="T532" s="33"/>
      <c r="U532" s="33"/>
    </row>
    <row r="533">
      <c r="A533" s="33"/>
      <c r="B533" s="33"/>
      <c r="C533" s="33"/>
      <c r="D533" s="34"/>
      <c r="E533" s="33"/>
      <c r="F533" s="33"/>
      <c r="G533" s="34"/>
      <c r="H533" s="33"/>
      <c r="I533" s="33"/>
      <c r="J533" s="33"/>
      <c r="K533" s="33"/>
      <c r="L533" s="33"/>
      <c r="M533" s="33"/>
      <c r="N533" s="33"/>
      <c r="O533" s="33"/>
      <c r="P533" s="33"/>
      <c r="Q533" s="33"/>
      <c r="R533" s="33"/>
      <c r="S533" s="33"/>
      <c r="T533" s="33"/>
      <c r="U533" s="33"/>
    </row>
    <row r="534">
      <c r="A534" s="33"/>
      <c r="B534" s="33"/>
      <c r="C534" s="33"/>
      <c r="D534" s="34"/>
      <c r="E534" s="33"/>
      <c r="F534" s="33"/>
      <c r="G534" s="34"/>
      <c r="H534" s="33"/>
      <c r="I534" s="33"/>
      <c r="J534" s="33"/>
      <c r="K534" s="33"/>
      <c r="L534" s="33"/>
      <c r="M534" s="33"/>
      <c r="N534" s="33"/>
      <c r="O534" s="33"/>
      <c r="P534" s="33"/>
      <c r="Q534" s="33"/>
      <c r="R534" s="33"/>
      <c r="S534" s="33"/>
      <c r="T534" s="33"/>
      <c r="U534" s="33"/>
    </row>
    <row r="535">
      <c r="A535" s="33"/>
      <c r="B535" s="33"/>
      <c r="C535" s="33"/>
      <c r="D535" s="34"/>
      <c r="E535" s="33"/>
      <c r="F535" s="33"/>
      <c r="G535" s="34"/>
      <c r="H535" s="33"/>
      <c r="I535" s="33"/>
      <c r="J535" s="33"/>
      <c r="K535" s="33"/>
      <c r="L535" s="33"/>
      <c r="M535" s="33"/>
      <c r="N535" s="33"/>
      <c r="O535" s="33"/>
      <c r="P535" s="33"/>
      <c r="Q535" s="33"/>
      <c r="R535" s="33"/>
      <c r="S535" s="33"/>
      <c r="T535" s="33"/>
      <c r="U535" s="33"/>
    </row>
    <row r="536">
      <c r="A536" s="33"/>
      <c r="B536" s="33"/>
      <c r="C536" s="33"/>
      <c r="D536" s="34"/>
      <c r="E536" s="33"/>
      <c r="F536" s="33"/>
      <c r="G536" s="34"/>
      <c r="H536" s="33"/>
      <c r="I536" s="33"/>
      <c r="J536" s="33"/>
      <c r="K536" s="33"/>
      <c r="L536" s="33"/>
      <c r="M536" s="33"/>
      <c r="N536" s="33"/>
      <c r="O536" s="33"/>
      <c r="P536" s="33"/>
      <c r="Q536" s="33"/>
      <c r="R536" s="33"/>
      <c r="S536" s="33"/>
      <c r="T536" s="33"/>
      <c r="U536" s="33"/>
    </row>
    <row r="537">
      <c r="A537" s="33"/>
      <c r="B537" s="33"/>
      <c r="C537" s="33"/>
      <c r="D537" s="34"/>
      <c r="E537" s="33"/>
      <c r="F537" s="33"/>
      <c r="G537" s="34"/>
      <c r="H537" s="33"/>
      <c r="I537" s="33"/>
      <c r="J537" s="33"/>
      <c r="K537" s="33"/>
      <c r="L537" s="33"/>
      <c r="M537" s="33"/>
      <c r="N537" s="33"/>
      <c r="O537" s="33"/>
      <c r="P537" s="33"/>
      <c r="Q537" s="33"/>
      <c r="R537" s="33"/>
      <c r="S537" s="33"/>
      <c r="T537" s="33"/>
      <c r="U537" s="33"/>
    </row>
    <row r="538">
      <c r="A538" s="33"/>
      <c r="B538" s="33"/>
      <c r="C538" s="33"/>
      <c r="D538" s="34"/>
      <c r="E538" s="33"/>
      <c r="F538" s="33"/>
      <c r="G538" s="34"/>
      <c r="H538" s="33"/>
      <c r="I538" s="33"/>
      <c r="J538" s="33"/>
      <c r="K538" s="33"/>
      <c r="L538" s="33"/>
      <c r="M538" s="33"/>
      <c r="N538" s="33"/>
      <c r="O538" s="33"/>
      <c r="P538" s="33"/>
      <c r="Q538" s="33"/>
      <c r="R538" s="33"/>
      <c r="S538" s="33"/>
      <c r="T538" s="33"/>
      <c r="U538" s="33"/>
    </row>
    <row r="539">
      <c r="A539" s="33"/>
      <c r="B539" s="33"/>
      <c r="C539" s="33"/>
      <c r="D539" s="34"/>
      <c r="E539" s="33"/>
      <c r="F539" s="33"/>
      <c r="G539" s="34"/>
      <c r="H539" s="33"/>
      <c r="I539" s="33"/>
      <c r="J539" s="33"/>
      <c r="K539" s="33"/>
      <c r="L539" s="33"/>
      <c r="M539" s="33"/>
      <c r="N539" s="33"/>
      <c r="O539" s="33"/>
      <c r="P539" s="33"/>
      <c r="Q539" s="33"/>
      <c r="R539" s="33"/>
      <c r="S539" s="33"/>
      <c r="T539" s="33"/>
      <c r="U539" s="33"/>
    </row>
    <row r="540">
      <c r="A540" s="33"/>
      <c r="B540" s="33"/>
      <c r="C540" s="33"/>
      <c r="D540" s="34"/>
      <c r="E540" s="33"/>
      <c r="F540" s="33"/>
      <c r="G540" s="34"/>
      <c r="H540" s="33"/>
      <c r="I540" s="33"/>
      <c r="J540" s="33"/>
      <c r="K540" s="33"/>
      <c r="L540" s="33"/>
      <c r="M540" s="33"/>
      <c r="N540" s="33"/>
      <c r="O540" s="33"/>
      <c r="P540" s="33"/>
      <c r="Q540" s="33"/>
      <c r="R540" s="33"/>
      <c r="S540" s="33"/>
      <c r="T540" s="33"/>
      <c r="U540" s="33"/>
    </row>
    <row r="541">
      <c r="A541" s="33"/>
      <c r="B541" s="33"/>
      <c r="C541" s="33"/>
      <c r="D541" s="34"/>
      <c r="E541" s="33"/>
      <c r="F541" s="33"/>
      <c r="G541" s="34"/>
      <c r="H541" s="33"/>
      <c r="I541" s="33"/>
      <c r="J541" s="33"/>
      <c r="K541" s="33"/>
      <c r="L541" s="33"/>
      <c r="M541" s="33"/>
      <c r="N541" s="33"/>
      <c r="O541" s="33"/>
      <c r="P541" s="33"/>
      <c r="Q541" s="33"/>
      <c r="R541" s="33"/>
      <c r="S541" s="33"/>
      <c r="T541" s="33"/>
      <c r="U541" s="33"/>
    </row>
    <row r="542">
      <c r="A542" s="33"/>
      <c r="B542" s="33"/>
      <c r="C542" s="33"/>
      <c r="D542" s="34"/>
      <c r="E542" s="33"/>
      <c r="F542" s="33"/>
      <c r="G542" s="34"/>
      <c r="H542" s="33"/>
      <c r="I542" s="33"/>
      <c r="J542" s="33"/>
      <c r="K542" s="33"/>
      <c r="L542" s="33"/>
      <c r="M542" s="33"/>
      <c r="N542" s="33"/>
      <c r="O542" s="33"/>
      <c r="P542" s="33"/>
      <c r="Q542" s="33"/>
      <c r="R542" s="33"/>
      <c r="S542" s="33"/>
      <c r="T542" s="33"/>
      <c r="U542" s="33"/>
    </row>
    <row r="543">
      <c r="A543" s="33"/>
      <c r="B543" s="33"/>
      <c r="C543" s="33"/>
      <c r="D543" s="34"/>
      <c r="E543" s="33"/>
      <c r="F543" s="33"/>
      <c r="G543" s="34"/>
      <c r="H543" s="33"/>
      <c r="I543" s="33"/>
      <c r="J543" s="33"/>
      <c r="K543" s="33"/>
      <c r="L543" s="33"/>
      <c r="M543" s="33"/>
      <c r="N543" s="33"/>
      <c r="O543" s="33"/>
      <c r="P543" s="33"/>
      <c r="Q543" s="33"/>
      <c r="R543" s="33"/>
      <c r="S543" s="33"/>
      <c r="T543" s="33"/>
      <c r="U543" s="33"/>
    </row>
    <row r="544">
      <c r="A544" s="33"/>
      <c r="B544" s="33"/>
      <c r="C544" s="33"/>
      <c r="D544" s="34"/>
      <c r="E544" s="33"/>
      <c r="F544" s="33"/>
      <c r="G544" s="34"/>
      <c r="H544" s="33"/>
      <c r="I544" s="33"/>
      <c r="J544" s="33"/>
      <c r="K544" s="33"/>
      <c r="L544" s="33"/>
      <c r="M544" s="33"/>
      <c r="N544" s="33"/>
      <c r="O544" s="33"/>
      <c r="P544" s="33"/>
      <c r="Q544" s="33"/>
      <c r="R544" s="33"/>
      <c r="S544" s="33"/>
      <c r="T544" s="33"/>
      <c r="U544" s="33"/>
    </row>
    <row r="545">
      <c r="A545" s="33"/>
      <c r="B545" s="33"/>
      <c r="C545" s="33"/>
      <c r="D545" s="34"/>
      <c r="E545" s="33"/>
      <c r="F545" s="33"/>
      <c r="G545" s="34"/>
      <c r="H545" s="33"/>
      <c r="I545" s="33"/>
      <c r="J545" s="33"/>
      <c r="K545" s="33"/>
      <c r="L545" s="33"/>
      <c r="M545" s="33"/>
      <c r="N545" s="33"/>
      <c r="O545" s="33"/>
      <c r="P545" s="33"/>
      <c r="Q545" s="33"/>
      <c r="R545" s="33"/>
      <c r="S545" s="33"/>
      <c r="T545" s="33"/>
      <c r="U545" s="33"/>
    </row>
    <row r="546">
      <c r="A546" s="33"/>
      <c r="B546" s="33"/>
      <c r="C546" s="33"/>
      <c r="D546" s="34"/>
      <c r="E546" s="33"/>
      <c r="F546" s="33"/>
      <c r="G546" s="34"/>
      <c r="H546" s="33"/>
      <c r="I546" s="33"/>
      <c r="J546" s="33"/>
      <c r="K546" s="33"/>
      <c r="L546" s="33"/>
      <c r="M546" s="33"/>
      <c r="N546" s="33"/>
      <c r="O546" s="33"/>
      <c r="P546" s="33"/>
      <c r="Q546" s="33"/>
      <c r="R546" s="33"/>
      <c r="S546" s="33"/>
      <c r="T546" s="33"/>
      <c r="U546" s="33"/>
    </row>
    <row r="547">
      <c r="A547" s="33"/>
      <c r="B547" s="33"/>
      <c r="C547" s="33"/>
      <c r="D547" s="34"/>
      <c r="E547" s="33"/>
      <c r="F547" s="33"/>
      <c r="G547" s="34"/>
      <c r="H547" s="33"/>
      <c r="I547" s="33"/>
      <c r="J547" s="33"/>
      <c r="K547" s="33"/>
      <c r="L547" s="33"/>
      <c r="M547" s="33"/>
      <c r="N547" s="33"/>
      <c r="O547" s="33"/>
      <c r="P547" s="33"/>
      <c r="Q547" s="33"/>
      <c r="R547" s="33"/>
      <c r="S547" s="33"/>
      <c r="T547" s="33"/>
      <c r="U547" s="33"/>
    </row>
    <row r="548">
      <c r="A548" s="33"/>
      <c r="B548" s="33"/>
      <c r="C548" s="33"/>
      <c r="D548" s="34"/>
      <c r="E548" s="33"/>
      <c r="F548" s="33"/>
      <c r="G548" s="34"/>
      <c r="H548" s="33"/>
      <c r="I548" s="33"/>
      <c r="J548" s="33"/>
      <c r="K548" s="33"/>
      <c r="L548" s="33"/>
      <c r="M548" s="33"/>
      <c r="N548" s="33"/>
      <c r="O548" s="33"/>
      <c r="P548" s="33"/>
      <c r="Q548" s="33"/>
      <c r="R548" s="33"/>
      <c r="S548" s="33"/>
      <c r="T548" s="33"/>
      <c r="U548" s="33"/>
    </row>
    <row r="549">
      <c r="A549" s="33"/>
      <c r="B549" s="33"/>
      <c r="C549" s="33"/>
      <c r="D549" s="34"/>
      <c r="E549" s="33"/>
      <c r="F549" s="33"/>
      <c r="G549" s="34"/>
      <c r="H549" s="33"/>
      <c r="I549" s="33"/>
      <c r="J549" s="33"/>
      <c r="K549" s="33"/>
      <c r="L549" s="33"/>
      <c r="M549" s="33"/>
      <c r="N549" s="33"/>
      <c r="O549" s="33"/>
      <c r="P549" s="33"/>
      <c r="Q549" s="33"/>
      <c r="R549" s="33"/>
      <c r="S549" s="33"/>
      <c r="T549" s="33"/>
      <c r="U549" s="33"/>
    </row>
    <row r="550">
      <c r="A550" s="33"/>
      <c r="B550" s="33"/>
      <c r="C550" s="33"/>
      <c r="D550" s="34"/>
      <c r="E550" s="33"/>
      <c r="F550" s="33"/>
      <c r="G550" s="34"/>
      <c r="H550" s="33"/>
      <c r="I550" s="33"/>
      <c r="J550" s="33"/>
      <c r="K550" s="33"/>
      <c r="L550" s="33"/>
      <c r="M550" s="33"/>
      <c r="N550" s="33"/>
      <c r="O550" s="33"/>
      <c r="P550" s="33"/>
      <c r="Q550" s="33"/>
      <c r="R550" s="33"/>
      <c r="S550" s="33"/>
      <c r="T550" s="33"/>
      <c r="U550" s="33"/>
    </row>
    <row r="551">
      <c r="A551" s="33"/>
      <c r="B551" s="33"/>
      <c r="C551" s="33"/>
      <c r="D551" s="34"/>
      <c r="E551" s="33"/>
      <c r="F551" s="33"/>
      <c r="G551" s="34"/>
      <c r="H551" s="33"/>
      <c r="I551" s="33"/>
      <c r="J551" s="33"/>
      <c r="K551" s="33"/>
      <c r="L551" s="33"/>
      <c r="M551" s="33"/>
      <c r="N551" s="33"/>
      <c r="O551" s="33"/>
      <c r="P551" s="33"/>
      <c r="Q551" s="33"/>
      <c r="R551" s="33"/>
      <c r="S551" s="33"/>
      <c r="T551" s="33"/>
      <c r="U551" s="33"/>
    </row>
    <row r="552">
      <c r="A552" s="33"/>
      <c r="B552" s="33"/>
      <c r="C552" s="33"/>
      <c r="D552" s="34"/>
      <c r="E552" s="33"/>
      <c r="F552" s="33"/>
      <c r="G552" s="34"/>
      <c r="H552" s="33"/>
      <c r="I552" s="33"/>
      <c r="J552" s="33"/>
      <c r="K552" s="33"/>
      <c r="L552" s="33"/>
      <c r="M552" s="33"/>
      <c r="N552" s="33"/>
      <c r="O552" s="33"/>
      <c r="P552" s="33"/>
      <c r="Q552" s="33"/>
      <c r="R552" s="33"/>
      <c r="S552" s="33"/>
      <c r="T552" s="33"/>
      <c r="U552" s="33"/>
    </row>
    <row r="553">
      <c r="A553" s="33"/>
      <c r="B553" s="33"/>
      <c r="C553" s="33"/>
      <c r="D553" s="34"/>
      <c r="E553" s="33"/>
      <c r="F553" s="33"/>
      <c r="G553" s="34"/>
      <c r="H553" s="33"/>
      <c r="I553" s="33"/>
      <c r="J553" s="33"/>
      <c r="K553" s="33"/>
      <c r="L553" s="33"/>
      <c r="M553" s="33"/>
      <c r="N553" s="33"/>
      <c r="O553" s="33"/>
      <c r="P553" s="33"/>
      <c r="Q553" s="33"/>
      <c r="R553" s="33"/>
      <c r="S553" s="33"/>
      <c r="T553" s="33"/>
      <c r="U553" s="33"/>
    </row>
    <row r="554">
      <c r="A554" s="33"/>
      <c r="B554" s="33"/>
      <c r="C554" s="33"/>
      <c r="D554" s="34"/>
      <c r="E554" s="33"/>
      <c r="F554" s="33"/>
      <c r="G554" s="34"/>
      <c r="H554" s="33"/>
      <c r="I554" s="33"/>
      <c r="J554" s="33"/>
      <c r="K554" s="33"/>
      <c r="L554" s="33"/>
      <c r="M554" s="33"/>
      <c r="N554" s="33"/>
      <c r="O554" s="33"/>
      <c r="P554" s="33"/>
      <c r="Q554" s="33"/>
      <c r="R554" s="33"/>
      <c r="S554" s="33"/>
      <c r="T554" s="33"/>
      <c r="U554" s="33"/>
    </row>
    <row r="555">
      <c r="A555" s="33"/>
      <c r="B555" s="33"/>
      <c r="C555" s="33"/>
      <c r="D555" s="34"/>
      <c r="E555" s="33"/>
      <c r="F555" s="33"/>
      <c r="G555" s="34"/>
      <c r="H555" s="33"/>
      <c r="I555" s="33"/>
      <c r="J555" s="33"/>
      <c r="K555" s="33"/>
      <c r="L555" s="33"/>
      <c r="M555" s="33"/>
      <c r="N555" s="33"/>
      <c r="O555" s="33"/>
      <c r="P555" s="33"/>
      <c r="Q555" s="33"/>
      <c r="R555" s="33"/>
      <c r="S555" s="33"/>
      <c r="T555" s="33"/>
      <c r="U555" s="33"/>
    </row>
    <row r="556">
      <c r="A556" s="33"/>
      <c r="B556" s="33"/>
      <c r="C556" s="33"/>
      <c r="D556" s="34"/>
      <c r="E556" s="33"/>
      <c r="F556" s="33"/>
      <c r="G556" s="34"/>
      <c r="H556" s="33"/>
      <c r="I556" s="33"/>
      <c r="J556" s="33"/>
      <c r="K556" s="33"/>
      <c r="L556" s="33"/>
      <c r="M556" s="33"/>
      <c r="N556" s="33"/>
      <c r="O556" s="33"/>
      <c r="P556" s="33"/>
      <c r="Q556" s="33"/>
      <c r="R556" s="33"/>
      <c r="S556" s="33"/>
      <c r="T556" s="33"/>
      <c r="U556" s="33"/>
    </row>
    <row r="557">
      <c r="A557" s="33"/>
      <c r="B557" s="33"/>
      <c r="C557" s="33"/>
      <c r="D557" s="34"/>
      <c r="E557" s="33"/>
      <c r="F557" s="33"/>
      <c r="G557" s="34"/>
      <c r="H557" s="33"/>
      <c r="I557" s="33"/>
      <c r="J557" s="33"/>
      <c r="K557" s="33"/>
      <c r="L557" s="33"/>
      <c r="M557" s="33"/>
      <c r="N557" s="33"/>
      <c r="O557" s="33"/>
      <c r="P557" s="33"/>
      <c r="Q557" s="33"/>
      <c r="R557" s="33"/>
      <c r="S557" s="33"/>
      <c r="T557" s="33"/>
      <c r="U557" s="33"/>
    </row>
    <row r="558">
      <c r="A558" s="33"/>
      <c r="B558" s="33"/>
      <c r="C558" s="33"/>
      <c r="D558" s="34"/>
      <c r="E558" s="33"/>
      <c r="F558" s="33"/>
      <c r="G558" s="34"/>
      <c r="H558" s="33"/>
      <c r="I558" s="33"/>
      <c r="J558" s="33"/>
      <c r="K558" s="33"/>
      <c r="L558" s="33"/>
      <c r="M558" s="33"/>
      <c r="N558" s="33"/>
      <c r="O558" s="33"/>
      <c r="P558" s="33"/>
      <c r="Q558" s="33"/>
      <c r="R558" s="33"/>
      <c r="S558" s="33"/>
      <c r="T558" s="33"/>
      <c r="U558" s="33"/>
    </row>
    <row r="559">
      <c r="A559" s="33"/>
      <c r="B559" s="33"/>
      <c r="C559" s="33"/>
      <c r="D559" s="34"/>
      <c r="E559" s="33"/>
      <c r="F559" s="33"/>
      <c r="G559" s="34"/>
      <c r="H559" s="33"/>
      <c r="I559" s="33"/>
      <c r="J559" s="33"/>
      <c r="K559" s="33"/>
      <c r="L559" s="33"/>
      <c r="M559" s="33"/>
      <c r="N559" s="33"/>
      <c r="O559" s="33"/>
      <c r="P559" s="33"/>
      <c r="Q559" s="33"/>
      <c r="R559" s="33"/>
      <c r="S559" s="33"/>
      <c r="T559" s="33"/>
      <c r="U559" s="33"/>
    </row>
    <row r="560">
      <c r="A560" s="33"/>
      <c r="B560" s="33"/>
      <c r="C560" s="33"/>
      <c r="D560" s="34"/>
      <c r="E560" s="33"/>
      <c r="F560" s="33"/>
      <c r="G560" s="34"/>
      <c r="H560" s="33"/>
      <c r="I560" s="33"/>
      <c r="J560" s="33"/>
      <c r="K560" s="33"/>
      <c r="L560" s="33"/>
      <c r="M560" s="33"/>
      <c r="N560" s="33"/>
      <c r="O560" s="33"/>
      <c r="P560" s="33"/>
      <c r="Q560" s="33"/>
      <c r="R560" s="33"/>
      <c r="S560" s="33"/>
      <c r="T560" s="33"/>
      <c r="U560" s="33"/>
    </row>
    <row r="561">
      <c r="A561" s="33"/>
      <c r="B561" s="33"/>
      <c r="C561" s="33"/>
      <c r="D561" s="34"/>
      <c r="E561" s="33"/>
      <c r="F561" s="33"/>
      <c r="G561" s="34"/>
      <c r="H561" s="33"/>
      <c r="I561" s="33"/>
      <c r="J561" s="33"/>
      <c r="K561" s="33"/>
      <c r="L561" s="33"/>
      <c r="M561" s="33"/>
      <c r="N561" s="33"/>
      <c r="O561" s="33"/>
      <c r="P561" s="33"/>
      <c r="Q561" s="33"/>
      <c r="R561" s="33"/>
      <c r="S561" s="33"/>
      <c r="T561" s="33"/>
      <c r="U561" s="33"/>
    </row>
    <row r="562">
      <c r="A562" s="33"/>
      <c r="B562" s="33"/>
      <c r="C562" s="33"/>
      <c r="D562" s="34"/>
      <c r="E562" s="33"/>
      <c r="F562" s="33"/>
      <c r="G562" s="34"/>
      <c r="H562" s="33"/>
      <c r="I562" s="33"/>
      <c r="J562" s="33"/>
      <c r="K562" s="33"/>
      <c r="L562" s="33"/>
      <c r="M562" s="33"/>
      <c r="N562" s="33"/>
      <c r="O562" s="33"/>
      <c r="P562" s="33"/>
      <c r="Q562" s="33"/>
      <c r="R562" s="33"/>
      <c r="S562" s="33"/>
      <c r="T562" s="33"/>
      <c r="U562" s="33"/>
    </row>
    <row r="563">
      <c r="A563" s="33"/>
      <c r="B563" s="33"/>
      <c r="C563" s="33"/>
      <c r="D563" s="34"/>
      <c r="E563" s="33"/>
      <c r="F563" s="33"/>
      <c r="G563" s="34"/>
      <c r="H563" s="33"/>
      <c r="I563" s="33"/>
      <c r="J563" s="33"/>
      <c r="K563" s="33"/>
      <c r="L563" s="33"/>
      <c r="M563" s="33"/>
      <c r="N563" s="33"/>
      <c r="O563" s="33"/>
      <c r="P563" s="33"/>
      <c r="Q563" s="33"/>
      <c r="R563" s="33"/>
      <c r="S563" s="33"/>
      <c r="T563" s="33"/>
      <c r="U563" s="33"/>
    </row>
    <row r="564">
      <c r="A564" s="33"/>
      <c r="B564" s="33"/>
      <c r="C564" s="33"/>
      <c r="D564" s="34"/>
      <c r="E564" s="33"/>
      <c r="F564" s="33"/>
      <c r="G564" s="34"/>
      <c r="H564" s="33"/>
      <c r="I564" s="33"/>
      <c r="J564" s="33"/>
      <c r="K564" s="33"/>
      <c r="L564" s="33"/>
      <c r="M564" s="33"/>
      <c r="N564" s="33"/>
      <c r="O564" s="33"/>
      <c r="P564" s="33"/>
      <c r="Q564" s="33"/>
      <c r="R564" s="33"/>
      <c r="S564" s="33"/>
      <c r="T564" s="33"/>
      <c r="U564" s="33"/>
    </row>
    <row r="565">
      <c r="A565" s="33"/>
      <c r="B565" s="33"/>
      <c r="C565" s="33"/>
      <c r="D565" s="34"/>
      <c r="E565" s="33"/>
      <c r="F565" s="33"/>
      <c r="G565" s="34"/>
      <c r="H565" s="33"/>
      <c r="I565" s="33"/>
      <c r="J565" s="33"/>
      <c r="K565" s="33"/>
      <c r="L565" s="33"/>
      <c r="M565" s="33"/>
      <c r="N565" s="33"/>
      <c r="O565" s="33"/>
      <c r="P565" s="33"/>
      <c r="Q565" s="33"/>
      <c r="R565" s="33"/>
      <c r="S565" s="33"/>
      <c r="T565" s="33"/>
      <c r="U565" s="33"/>
    </row>
    <row r="566">
      <c r="A566" s="33"/>
      <c r="B566" s="33"/>
      <c r="C566" s="33"/>
      <c r="D566" s="34"/>
      <c r="E566" s="33"/>
      <c r="F566" s="33"/>
      <c r="G566" s="34"/>
      <c r="H566" s="33"/>
      <c r="I566" s="33"/>
      <c r="J566" s="33"/>
      <c r="K566" s="33"/>
      <c r="L566" s="33"/>
      <c r="M566" s="33"/>
      <c r="N566" s="33"/>
      <c r="O566" s="33"/>
      <c r="P566" s="33"/>
      <c r="Q566" s="33"/>
      <c r="R566" s="33"/>
      <c r="S566" s="33"/>
      <c r="T566" s="33"/>
      <c r="U566" s="33"/>
    </row>
    <row r="567">
      <c r="A567" s="33"/>
      <c r="B567" s="33"/>
      <c r="C567" s="33"/>
      <c r="D567" s="34"/>
      <c r="E567" s="33"/>
      <c r="F567" s="33"/>
      <c r="G567" s="34"/>
      <c r="H567" s="33"/>
      <c r="I567" s="33"/>
      <c r="J567" s="33"/>
      <c r="K567" s="33"/>
      <c r="L567" s="33"/>
      <c r="M567" s="33"/>
      <c r="N567" s="33"/>
      <c r="O567" s="33"/>
      <c r="P567" s="33"/>
      <c r="Q567" s="33"/>
      <c r="R567" s="33"/>
      <c r="S567" s="33"/>
      <c r="T567" s="33"/>
      <c r="U567" s="33"/>
    </row>
    <row r="568">
      <c r="A568" s="33"/>
      <c r="B568" s="33"/>
      <c r="C568" s="33"/>
      <c r="D568" s="34"/>
      <c r="E568" s="33"/>
      <c r="F568" s="33"/>
      <c r="G568" s="34"/>
      <c r="H568" s="33"/>
      <c r="I568" s="33"/>
      <c r="J568" s="33"/>
      <c r="K568" s="33"/>
      <c r="L568" s="33"/>
      <c r="M568" s="33"/>
      <c r="N568" s="33"/>
      <c r="O568" s="33"/>
      <c r="P568" s="33"/>
      <c r="Q568" s="33"/>
      <c r="R568" s="33"/>
      <c r="S568" s="33"/>
      <c r="T568" s="33"/>
      <c r="U568" s="33"/>
    </row>
    <row r="569">
      <c r="A569" s="33"/>
      <c r="B569" s="33"/>
      <c r="C569" s="33"/>
      <c r="D569" s="34"/>
      <c r="E569" s="33"/>
      <c r="F569" s="33"/>
      <c r="G569" s="34"/>
      <c r="H569" s="33"/>
      <c r="I569" s="33"/>
      <c r="J569" s="33"/>
      <c r="K569" s="33"/>
      <c r="L569" s="33"/>
      <c r="M569" s="33"/>
      <c r="N569" s="33"/>
      <c r="O569" s="33"/>
      <c r="P569" s="33"/>
      <c r="Q569" s="33"/>
      <c r="R569" s="33"/>
      <c r="S569" s="33"/>
      <c r="T569" s="33"/>
      <c r="U569" s="33"/>
    </row>
    <row r="570">
      <c r="A570" s="33"/>
      <c r="B570" s="33"/>
      <c r="C570" s="33"/>
      <c r="D570" s="34"/>
      <c r="E570" s="33"/>
      <c r="F570" s="33"/>
      <c r="G570" s="34"/>
      <c r="H570" s="33"/>
      <c r="I570" s="33"/>
      <c r="J570" s="33"/>
      <c r="K570" s="33"/>
      <c r="L570" s="33"/>
      <c r="M570" s="33"/>
      <c r="N570" s="33"/>
      <c r="O570" s="33"/>
      <c r="P570" s="33"/>
      <c r="Q570" s="33"/>
      <c r="R570" s="33"/>
      <c r="S570" s="33"/>
      <c r="T570" s="33"/>
      <c r="U570" s="33"/>
    </row>
    <row r="571">
      <c r="A571" s="33"/>
      <c r="B571" s="33"/>
      <c r="C571" s="33"/>
      <c r="D571" s="34"/>
      <c r="E571" s="33"/>
      <c r="F571" s="33"/>
      <c r="G571" s="34"/>
      <c r="H571" s="33"/>
      <c r="I571" s="33"/>
      <c r="J571" s="33"/>
      <c r="K571" s="33"/>
      <c r="L571" s="33"/>
      <c r="M571" s="33"/>
      <c r="N571" s="33"/>
      <c r="O571" s="33"/>
      <c r="P571" s="33"/>
      <c r="Q571" s="33"/>
      <c r="R571" s="33"/>
      <c r="S571" s="33"/>
      <c r="T571" s="33"/>
      <c r="U571" s="33"/>
    </row>
    <row r="572">
      <c r="A572" s="33"/>
      <c r="B572" s="33"/>
      <c r="C572" s="33"/>
      <c r="D572" s="34"/>
      <c r="E572" s="33"/>
      <c r="F572" s="33"/>
      <c r="G572" s="34"/>
      <c r="H572" s="33"/>
      <c r="I572" s="33"/>
      <c r="J572" s="33"/>
      <c r="K572" s="33"/>
      <c r="L572" s="33"/>
      <c r="M572" s="33"/>
      <c r="N572" s="33"/>
      <c r="O572" s="33"/>
      <c r="P572" s="33"/>
      <c r="Q572" s="33"/>
      <c r="R572" s="33"/>
      <c r="S572" s="33"/>
      <c r="T572" s="33"/>
      <c r="U572" s="33"/>
    </row>
    <row r="573">
      <c r="A573" s="33"/>
      <c r="B573" s="33"/>
      <c r="C573" s="33"/>
      <c r="D573" s="34"/>
      <c r="E573" s="33"/>
      <c r="F573" s="33"/>
      <c r="G573" s="34"/>
      <c r="H573" s="33"/>
      <c r="I573" s="33"/>
      <c r="J573" s="33"/>
      <c r="K573" s="33"/>
      <c r="L573" s="33"/>
      <c r="M573" s="33"/>
      <c r="N573" s="33"/>
      <c r="O573" s="33"/>
      <c r="P573" s="33"/>
      <c r="Q573" s="33"/>
      <c r="R573" s="33"/>
      <c r="S573" s="33"/>
      <c r="T573" s="33"/>
      <c r="U573" s="33"/>
    </row>
    <row r="574">
      <c r="A574" s="33"/>
      <c r="B574" s="33"/>
      <c r="C574" s="33"/>
      <c r="D574" s="34"/>
      <c r="E574" s="33"/>
      <c r="F574" s="33"/>
      <c r="G574" s="34"/>
      <c r="H574" s="33"/>
      <c r="I574" s="33"/>
      <c r="J574" s="33"/>
      <c r="K574" s="33"/>
      <c r="L574" s="33"/>
      <c r="M574" s="33"/>
      <c r="N574" s="33"/>
      <c r="O574" s="33"/>
      <c r="P574" s="33"/>
      <c r="Q574" s="33"/>
      <c r="R574" s="33"/>
      <c r="S574" s="33"/>
      <c r="T574" s="33"/>
      <c r="U574" s="33"/>
    </row>
    <row r="575">
      <c r="A575" s="33"/>
      <c r="B575" s="33"/>
      <c r="C575" s="33"/>
      <c r="D575" s="34"/>
      <c r="E575" s="33"/>
      <c r="F575" s="33"/>
      <c r="G575" s="34"/>
      <c r="H575" s="33"/>
      <c r="I575" s="33"/>
      <c r="J575" s="33"/>
      <c r="K575" s="33"/>
      <c r="L575" s="33"/>
      <c r="M575" s="33"/>
      <c r="N575" s="33"/>
      <c r="O575" s="33"/>
      <c r="P575" s="33"/>
      <c r="Q575" s="33"/>
      <c r="R575" s="33"/>
      <c r="S575" s="33"/>
      <c r="T575" s="33"/>
      <c r="U575" s="33"/>
    </row>
    <row r="576">
      <c r="A576" s="33"/>
      <c r="B576" s="33"/>
      <c r="C576" s="33"/>
      <c r="D576" s="34"/>
      <c r="E576" s="33"/>
      <c r="F576" s="33"/>
      <c r="G576" s="34"/>
      <c r="H576" s="33"/>
      <c r="I576" s="33"/>
      <c r="J576" s="33"/>
      <c r="K576" s="33"/>
      <c r="L576" s="33"/>
      <c r="M576" s="33"/>
      <c r="N576" s="33"/>
      <c r="O576" s="33"/>
      <c r="P576" s="33"/>
      <c r="Q576" s="33"/>
      <c r="R576" s="33"/>
      <c r="S576" s="33"/>
      <c r="T576" s="33"/>
      <c r="U576" s="33"/>
    </row>
    <row r="577">
      <c r="A577" s="33"/>
      <c r="B577" s="33"/>
      <c r="C577" s="33"/>
      <c r="D577" s="34"/>
      <c r="E577" s="33"/>
      <c r="F577" s="33"/>
      <c r="G577" s="34"/>
      <c r="H577" s="33"/>
      <c r="I577" s="33"/>
      <c r="J577" s="33"/>
      <c r="K577" s="33"/>
      <c r="L577" s="33"/>
      <c r="M577" s="33"/>
      <c r="N577" s="33"/>
      <c r="O577" s="33"/>
      <c r="P577" s="33"/>
      <c r="Q577" s="33"/>
      <c r="R577" s="33"/>
      <c r="S577" s="33"/>
      <c r="T577" s="33"/>
      <c r="U577" s="33"/>
    </row>
    <row r="578">
      <c r="A578" s="33"/>
      <c r="B578" s="33"/>
      <c r="C578" s="33"/>
      <c r="D578" s="34"/>
      <c r="E578" s="33"/>
      <c r="F578" s="33"/>
      <c r="G578" s="34"/>
      <c r="H578" s="33"/>
      <c r="I578" s="33"/>
      <c r="J578" s="33"/>
      <c r="K578" s="33"/>
      <c r="L578" s="33"/>
      <c r="M578" s="33"/>
      <c r="N578" s="33"/>
      <c r="O578" s="33"/>
      <c r="P578" s="33"/>
      <c r="Q578" s="33"/>
      <c r="R578" s="33"/>
      <c r="S578" s="33"/>
      <c r="T578" s="33"/>
      <c r="U578" s="33"/>
    </row>
    <row r="579">
      <c r="A579" s="33"/>
      <c r="B579" s="33"/>
      <c r="C579" s="33"/>
      <c r="D579" s="34"/>
      <c r="E579" s="33"/>
      <c r="F579" s="33"/>
      <c r="G579" s="34"/>
      <c r="H579" s="33"/>
      <c r="I579" s="33"/>
      <c r="J579" s="33"/>
      <c r="K579" s="33"/>
      <c r="L579" s="33"/>
      <c r="M579" s="33"/>
      <c r="N579" s="33"/>
      <c r="O579" s="33"/>
      <c r="P579" s="33"/>
      <c r="Q579" s="33"/>
      <c r="R579" s="33"/>
      <c r="S579" s="33"/>
      <c r="T579" s="33"/>
      <c r="U579" s="33"/>
    </row>
    <row r="580">
      <c r="A580" s="33"/>
      <c r="B580" s="33"/>
      <c r="C580" s="33"/>
      <c r="D580" s="34"/>
      <c r="E580" s="33"/>
      <c r="F580" s="33"/>
      <c r="G580" s="34"/>
      <c r="H580" s="33"/>
      <c r="I580" s="33"/>
      <c r="J580" s="33"/>
      <c r="K580" s="33"/>
      <c r="L580" s="33"/>
      <c r="M580" s="33"/>
      <c r="N580" s="33"/>
      <c r="O580" s="33"/>
      <c r="P580" s="33"/>
      <c r="Q580" s="33"/>
      <c r="R580" s="33"/>
      <c r="S580" s="33"/>
      <c r="T580" s="33"/>
      <c r="U580" s="33"/>
    </row>
    <row r="581">
      <c r="A581" s="33"/>
      <c r="B581" s="33"/>
      <c r="C581" s="33"/>
      <c r="D581" s="34"/>
      <c r="E581" s="33"/>
      <c r="F581" s="33"/>
      <c r="G581" s="34"/>
      <c r="H581" s="33"/>
      <c r="I581" s="33"/>
      <c r="J581" s="33"/>
      <c r="K581" s="33"/>
      <c r="L581" s="33"/>
      <c r="M581" s="33"/>
      <c r="N581" s="33"/>
      <c r="O581" s="33"/>
      <c r="P581" s="33"/>
      <c r="Q581" s="33"/>
      <c r="R581" s="33"/>
      <c r="S581" s="33"/>
      <c r="T581" s="33"/>
      <c r="U581" s="33"/>
    </row>
    <row r="582">
      <c r="A582" s="33"/>
      <c r="B582" s="33"/>
      <c r="C582" s="33"/>
      <c r="D582" s="34"/>
      <c r="E582" s="33"/>
      <c r="F582" s="33"/>
      <c r="G582" s="34"/>
      <c r="H582" s="33"/>
      <c r="I582" s="33"/>
      <c r="J582" s="33"/>
      <c r="K582" s="33"/>
      <c r="L582" s="33"/>
      <c r="M582" s="33"/>
      <c r="N582" s="33"/>
      <c r="O582" s="33"/>
      <c r="P582" s="33"/>
      <c r="Q582" s="33"/>
      <c r="R582" s="33"/>
      <c r="S582" s="33"/>
      <c r="T582" s="33"/>
      <c r="U582" s="33"/>
    </row>
    <row r="583">
      <c r="A583" s="33"/>
      <c r="B583" s="33"/>
      <c r="C583" s="33"/>
      <c r="D583" s="34"/>
      <c r="E583" s="33"/>
      <c r="F583" s="33"/>
      <c r="G583" s="34"/>
      <c r="H583" s="33"/>
      <c r="I583" s="33"/>
      <c r="J583" s="33"/>
      <c r="K583" s="33"/>
      <c r="L583" s="33"/>
      <c r="M583" s="33"/>
      <c r="N583" s="33"/>
      <c r="O583" s="33"/>
      <c r="P583" s="33"/>
      <c r="Q583" s="33"/>
      <c r="R583" s="33"/>
      <c r="S583" s="33"/>
      <c r="T583" s="33"/>
      <c r="U583" s="33"/>
    </row>
    <row r="584">
      <c r="A584" s="33"/>
      <c r="B584" s="33"/>
      <c r="C584" s="33"/>
      <c r="D584" s="34"/>
      <c r="E584" s="33"/>
      <c r="F584" s="33"/>
      <c r="G584" s="34"/>
      <c r="H584" s="33"/>
      <c r="I584" s="33"/>
      <c r="J584" s="33"/>
      <c r="K584" s="33"/>
      <c r="L584" s="33"/>
      <c r="M584" s="33"/>
      <c r="N584" s="33"/>
      <c r="O584" s="33"/>
      <c r="P584" s="33"/>
      <c r="Q584" s="33"/>
      <c r="R584" s="33"/>
      <c r="S584" s="33"/>
      <c r="T584" s="33"/>
      <c r="U584" s="33"/>
    </row>
    <row r="585">
      <c r="A585" s="33"/>
      <c r="B585" s="33"/>
      <c r="C585" s="33"/>
      <c r="D585" s="34"/>
      <c r="E585" s="33"/>
      <c r="F585" s="33"/>
      <c r="G585" s="34"/>
      <c r="H585" s="33"/>
      <c r="I585" s="33"/>
      <c r="J585" s="33"/>
      <c r="K585" s="33"/>
      <c r="L585" s="33"/>
      <c r="M585" s="33"/>
      <c r="N585" s="33"/>
      <c r="O585" s="33"/>
      <c r="P585" s="33"/>
      <c r="Q585" s="33"/>
      <c r="R585" s="33"/>
      <c r="S585" s="33"/>
      <c r="T585" s="33"/>
      <c r="U585" s="33"/>
    </row>
    <row r="586">
      <c r="A586" s="33"/>
      <c r="B586" s="33"/>
      <c r="C586" s="33"/>
      <c r="D586" s="34"/>
      <c r="E586" s="33"/>
      <c r="F586" s="33"/>
      <c r="G586" s="34"/>
      <c r="H586" s="33"/>
      <c r="I586" s="33"/>
      <c r="J586" s="33"/>
      <c r="K586" s="33"/>
      <c r="L586" s="33"/>
      <c r="M586" s="33"/>
      <c r="N586" s="33"/>
      <c r="O586" s="33"/>
      <c r="P586" s="33"/>
      <c r="Q586" s="33"/>
      <c r="R586" s="33"/>
      <c r="S586" s="33"/>
      <c r="T586" s="33"/>
      <c r="U586" s="33"/>
    </row>
    <row r="587">
      <c r="A587" s="33"/>
      <c r="B587" s="33"/>
      <c r="C587" s="33"/>
      <c r="D587" s="34"/>
      <c r="E587" s="33"/>
      <c r="F587" s="33"/>
      <c r="G587" s="34"/>
      <c r="H587" s="33"/>
      <c r="I587" s="33"/>
      <c r="J587" s="33"/>
      <c r="K587" s="33"/>
      <c r="L587" s="33"/>
      <c r="M587" s="33"/>
      <c r="N587" s="33"/>
      <c r="O587" s="33"/>
      <c r="P587" s="33"/>
      <c r="Q587" s="33"/>
      <c r="R587" s="33"/>
      <c r="S587" s="33"/>
      <c r="T587" s="33"/>
      <c r="U587" s="33"/>
    </row>
    <row r="588">
      <c r="A588" s="33"/>
      <c r="B588" s="33"/>
      <c r="C588" s="33"/>
      <c r="D588" s="34"/>
      <c r="E588" s="33"/>
      <c r="F588" s="33"/>
      <c r="G588" s="34"/>
      <c r="H588" s="33"/>
      <c r="I588" s="33"/>
      <c r="J588" s="33"/>
      <c r="K588" s="33"/>
      <c r="L588" s="33"/>
      <c r="M588" s="33"/>
      <c r="N588" s="33"/>
      <c r="O588" s="33"/>
      <c r="P588" s="33"/>
      <c r="Q588" s="33"/>
      <c r="R588" s="33"/>
      <c r="S588" s="33"/>
      <c r="T588" s="33"/>
      <c r="U588" s="33"/>
    </row>
    <row r="589">
      <c r="A589" s="33"/>
      <c r="B589" s="33"/>
      <c r="C589" s="33"/>
      <c r="D589" s="34"/>
      <c r="E589" s="33"/>
      <c r="F589" s="33"/>
      <c r="G589" s="34"/>
      <c r="H589" s="33"/>
      <c r="I589" s="33"/>
      <c r="J589" s="33"/>
      <c r="K589" s="33"/>
      <c r="L589" s="33"/>
      <c r="M589" s="33"/>
      <c r="N589" s="33"/>
      <c r="O589" s="33"/>
      <c r="P589" s="33"/>
      <c r="Q589" s="33"/>
      <c r="R589" s="33"/>
      <c r="S589" s="33"/>
      <c r="T589" s="33"/>
      <c r="U589" s="33"/>
    </row>
    <row r="590">
      <c r="A590" s="33"/>
      <c r="B590" s="33"/>
      <c r="C590" s="33"/>
      <c r="D590" s="34"/>
      <c r="E590" s="33"/>
      <c r="F590" s="33"/>
      <c r="G590" s="34"/>
      <c r="H590" s="33"/>
      <c r="I590" s="33"/>
      <c r="J590" s="33"/>
      <c r="K590" s="33"/>
      <c r="L590" s="33"/>
      <c r="M590" s="33"/>
      <c r="N590" s="33"/>
      <c r="O590" s="33"/>
      <c r="P590" s="33"/>
      <c r="Q590" s="33"/>
      <c r="R590" s="33"/>
      <c r="S590" s="33"/>
      <c r="T590" s="33"/>
      <c r="U590" s="33"/>
    </row>
    <row r="591">
      <c r="A591" s="33"/>
      <c r="B591" s="33"/>
      <c r="C591" s="33"/>
      <c r="D591" s="34"/>
      <c r="E591" s="33"/>
      <c r="F591" s="33"/>
      <c r="G591" s="34"/>
      <c r="H591" s="33"/>
      <c r="I591" s="33"/>
      <c r="J591" s="33"/>
      <c r="K591" s="33"/>
      <c r="L591" s="33"/>
      <c r="M591" s="33"/>
      <c r="N591" s="33"/>
      <c r="O591" s="33"/>
      <c r="P591" s="33"/>
      <c r="Q591" s="33"/>
      <c r="R591" s="33"/>
      <c r="S591" s="33"/>
      <c r="T591" s="33"/>
      <c r="U591" s="33"/>
    </row>
    <row r="592">
      <c r="A592" s="33"/>
      <c r="B592" s="33"/>
      <c r="C592" s="33"/>
      <c r="D592" s="34"/>
      <c r="E592" s="33"/>
      <c r="F592" s="33"/>
      <c r="G592" s="34"/>
      <c r="H592" s="33"/>
      <c r="I592" s="33"/>
      <c r="J592" s="33"/>
      <c r="K592" s="33"/>
      <c r="L592" s="33"/>
      <c r="M592" s="33"/>
      <c r="N592" s="33"/>
      <c r="O592" s="33"/>
      <c r="P592" s="33"/>
      <c r="Q592" s="33"/>
      <c r="R592" s="33"/>
      <c r="S592" s="33"/>
      <c r="T592" s="33"/>
      <c r="U592" s="33"/>
    </row>
    <row r="593">
      <c r="A593" s="33"/>
      <c r="B593" s="33"/>
      <c r="C593" s="33"/>
      <c r="D593" s="34"/>
      <c r="E593" s="33"/>
      <c r="F593" s="33"/>
      <c r="G593" s="34"/>
      <c r="H593" s="33"/>
      <c r="I593" s="33"/>
      <c r="J593" s="33"/>
      <c r="K593" s="33"/>
      <c r="L593" s="33"/>
      <c r="M593" s="33"/>
      <c r="N593" s="33"/>
      <c r="O593" s="33"/>
      <c r="P593" s="33"/>
      <c r="Q593" s="33"/>
      <c r="R593" s="33"/>
      <c r="S593" s="33"/>
      <c r="T593" s="33"/>
      <c r="U593" s="33"/>
    </row>
    <row r="594">
      <c r="A594" s="33"/>
      <c r="B594" s="33"/>
      <c r="C594" s="33"/>
      <c r="D594" s="34"/>
      <c r="E594" s="33"/>
      <c r="F594" s="33"/>
      <c r="G594" s="34"/>
      <c r="H594" s="33"/>
      <c r="I594" s="33"/>
      <c r="J594" s="33"/>
      <c r="K594" s="33"/>
      <c r="L594" s="33"/>
      <c r="M594" s="33"/>
      <c r="N594" s="33"/>
      <c r="O594" s="33"/>
      <c r="P594" s="33"/>
      <c r="Q594" s="33"/>
      <c r="R594" s="33"/>
      <c r="S594" s="33"/>
      <c r="T594" s="33"/>
      <c r="U594" s="33"/>
    </row>
    <row r="595">
      <c r="A595" s="33"/>
      <c r="B595" s="33"/>
      <c r="C595" s="33"/>
      <c r="D595" s="34"/>
      <c r="E595" s="33"/>
      <c r="F595" s="33"/>
      <c r="G595" s="34"/>
      <c r="H595" s="33"/>
      <c r="I595" s="33"/>
      <c r="J595" s="33"/>
      <c r="K595" s="33"/>
      <c r="L595" s="33"/>
      <c r="M595" s="33"/>
      <c r="N595" s="33"/>
      <c r="O595" s="33"/>
      <c r="P595" s="33"/>
      <c r="Q595" s="33"/>
      <c r="R595" s="33"/>
      <c r="S595" s="33"/>
      <c r="T595" s="33"/>
      <c r="U595" s="33"/>
    </row>
    <row r="596">
      <c r="A596" s="33"/>
      <c r="B596" s="33"/>
      <c r="C596" s="33"/>
      <c r="D596" s="34"/>
      <c r="E596" s="33"/>
      <c r="F596" s="33"/>
      <c r="G596" s="34"/>
      <c r="H596" s="33"/>
      <c r="I596" s="33"/>
      <c r="J596" s="33"/>
      <c r="K596" s="33"/>
      <c r="L596" s="33"/>
      <c r="M596" s="33"/>
      <c r="N596" s="33"/>
      <c r="O596" s="33"/>
      <c r="P596" s="33"/>
      <c r="Q596" s="33"/>
      <c r="R596" s="33"/>
      <c r="S596" s="33"/>
      <c r="T596" s="33"/>
      <c r="U596" s="33"/>
    </row>
    <row r="597">
      <c r="A597" s="33"/>
      <c r="B597" s="33"/>
      <c r="C597" s="33"/>
      <c r="D597" s="34"/>
      <c r="E597" s="33"/>
      <c r="F597" s="33"/>
      <c r="G597" s="34"/>
      <c r="H597" s="33"/>
      <c r="I597" s="33"/>
      <c r="J597" s="33"/>
      <c r="K597" s="33"/>
      <c r="L597" s="33"/>
      <c r="M597" s="33"/>
      <c r="N597" s="33"/>
      <c r="O597" s="33"/>
      <c r="P597" s="33"/>
      <c r="Q597" s="33"/>
      <c r="R597" s="33"/>
      <c r="S597" s="33"/>
      <c r="T597" s="33"/>
      <c r="U597" s="33"/>
    </row>
    <row r="598">
      <c r="A598" s="33"/>
      <c r="B598" s="33"/>
      <c r="C598" s="33"/>
      <c r="D598" s="34"/>
      <c r="E598" s="33"/>
      <c r="F598" s="33"/>
      <c r="G598" s="34"/>
      <c r="H598" s="33"/>
      <c r="I598" s="33"/>
      <c r="J598" s="33"/>
      <c r="K598" s="33"/>
      <c r="L598" s="33"/>
      <c r="M598" s="33"/>
      <c r="N598" s="33"/>
      <c r="O598" s="33"/>
      <c r="P598" s="33"/>
      <c r="Q598" s="33"/>
      <c r="R598" s="33"/>
      <c r="S598" s="33"/>
      <c r="T598" s="33"/>
      <c r="U598" s="33"/>
    </row>
    <row r="599">
      <c r="A599" s="33"/>
      <c r="B599" s="33"/>
      <c r="C599" s="33"/>
      <c r="D599" s="34"/>
      <c r="E599" s="33"/>
      <c r="F599" s="33"/>
      <c r="G599" s="34"/>
      <c r="H599" s="33"/>
      <c r="I599" s="33"/>
      <c r="J599" s="33"/>
      <c r="K599" s="33"/>
      <c r="L599" s="33"/>
      <c r="M599" s="33"/>
      <c r="N599" s="33"/>
      <c r="O599" s="33"/>
      <c r="P599" s="33"/>
      <c r="Q599" s="33"/>
      <c r="R599" s="33"/>
      <c r="S599" s="33"/>
      <c r="T599" s="33"/>
      <c r="U599" s="33"/>
    </row>
    <row r="600">
      <c r="A600" s="33"/>
      <c r="B600" s="33"/>
      <c r="C600" s="33"/>
      <c r="D600" s="34"/>
      <c r="E600" s="33"/>
      <c r="F600" s="33"/>
      <c r="G600" s="34"/>
      <c r="H600" s="33"/>
      <c r="I600" s="33"/>
      <c r="J600" s="33"/>
      <c r="K600" s="33"/>
      <c r="L600" s="33"/>
      <c r="M600" s="33"/>
      <c r="N600" s="33"/>
      <c r="O600" s="33"/>
      <c r="P600" s="33"/>
      <c r="Q600" s="33"/>
      <c r="R600" s="33"/>
      <c r="S600" s="33"/>
      <c r="T600" s="33"/>
      <c r="U600" s="33"/>
    </row>
    <row r="601">
      <c r="A601" s="33"/>
      <c r="B601" s="33"/>
      <c r="C601" s="33"/>
      <c r="D601" s="34"/>
      <c r="E601" s="33"/>
      <c r="F601" s="33"/>
      <c r="G601" s="34"/>
      <c r="H601" s="33"/>
      <c r="I601" s="33"/>
      <c r="J601" s="33"/>
      <c r="K601" s="33"/>
      <c r="L601" s="33"/>
      <c r="M601" s="33"/>
      <c r="N601" s="33"/>
      <c r="O601" s="33"/>
      <c r="P601" s="33"/>
      <c r="Q601" s="33"/>
      <c r="R601" s="33"/>
      <c r="S601" s="33"/>
      <c r="T601" s="33"/>
      <c r="U601" s="33"/>
    </row>
    <row r="602">
      <c r="A602" s="33"/>
      <c r="B602" s="33"/>
      <c r="C602" s="33"/>
      <c r="D602" s="34"/>
      <c r="E602" s="33"/>
      <c r="F602" s="33"/>
      <c r="G602" s="34"/>
      <c r="H602" s="33"/>
      <c r="I602" s="33"/>
      <c r="J602" s="33"/>
      <c r="K602" s="33"/>
      <c r="L602" s="33"/>
      <c r="M602" s="33"/>
      <c r="N602" s="33"/>
      <c r="O602" s="33"/>
      <c r="P602" s="33"/>
      <c r="Q602" s="33"/>
      <c r="R602" s="33"/>
      <c r="S602" s="33"/>
      <c r="T602" s="33"/>
      <c r="U602" s="33"/>
    </row>
    <row r="603">
      <c r="A603" s="33"/>
      <c r="B603" s="33"/>
      <c r="C603" s="33"/>
      <c r="D603" s="34"/>
      <c r="E603" s="33"/>
      <c r="F603" s="33"/>
      <c r="G603" s="34"/>
      <c r="H603" s="33"/>
      <c r="I603" s="33"/>
      <c r="J603" s="33"/>
      <c r="K603" s="33"/>
      <c r="L603" s="33"/>
      <c r="M603" s="33"/>
      <c r="N603" s="33"/>
      <c r="O603" s="33"/>
      <c r="P603" s="33"/>
      <c r="Q603" s="33"/>
      <c r="R603" s="33"/>
      <c r="S603" s="33"/>
      <c r="T603" s="33"/>
      <c r="U603" s="33"/>
    </row>
    <row r="604">
      <c r="A604" s="33"/>
      <c r="B604" s="33"/>
      <c r="C604" s="33"/>
      <c r="D604" s="34"/>
      <c r="E604" s="33"/>
      <c r="F604" s="33"/>
      <c r="G604" s="34"/>
      <c r="H604" s="33"/>
      <c r="I604" s="33"/>
      <c r="J604" s="33"/>
      <c r="K604" s="33"/>
      <c r="L604" s="33"/>
      <c r="M604" s="33"/>
      <c r="N604" s="33"/>
      <c r="O604" s="33"/>
      <c r="P604" s="33"/>
      <c r="Q604" s="33"/>
      <c r="R604" s="33"/>
      <c r="S604" s="33"/>
      <c r="T604" s="33"/>
      <c r="U604" s="33"/>
    </row>
    <row r="605">
      <c r="A605" s="33"/>
      <c r="B605" s="33"/>
      <c r="C605" s="33"/>
      <c r="D605" s="34"/>
      <c r="E605" s="33"/>
      <c r="F605" s="33"/>
      <c r="G605" s="34"/>
      <c r="H605" s="33"/>
      <c r="I605" s="33"/>
      <c r="J605" s="33"/>
      <c r="K605" s="33"/>
      <c r="L605" s="33"/>
      <c r="M605" s="33"/>
      <c r="N605" s="33"/>
      <c r="O605" s="33"/>
      <c r="P605" s="33"/>
      <c r="Q605" s="33"/>
      <c r="R605" s="33"/>
      <c r="S605" s="33"/>
      <c r="T605" s="33"/>
      <c r="U605" s="33"/>
    </row>
    <row r="606">
      <c r="A606" s="33"/>
      <c r="B606" s="33"/>
      <c r="C606" s="33"/>
      <c r="D606" s="34"/>
      <c r="E606" s="33"/>
      <c r="F606" s="33"/>
      <c r="G606" s="34"/>
      <c r="H606" s="33"/>
      <c r="I606" s="33"/>
      <c r="J606" s="33"/>
      <c r="K606" s="33"/>
      <c r="L606" s="33"/>
      <c r="M606" s="33"/>
      <c r="N606" s="33"/>
      <c r="O606" s="33"/>
      <c r="P606" s="33"/>
      <c r="Q606" s="33"/>
      <c r="R606" s="33"/>
      <c r="S606" s="33"/>
      <c r="T606" s="33"/>
      <c r="U606" s="33"/>
    </row>
    <row r="607">
      <c r="A607" s="33"/>
      <c r="B607" s="33"/>
      <c r="C607" s="33"/>
      <c r="D607" s="34"/>
      <c r="E607" s="33"/>
      <c r="F607" s="33"/>
      <c r="G607" s="34"/>
      <c r="H607" s="33"/>
      <c r="I607" s="33"/>
      <c r="J607" s="33"/>
      <c r="K607" s="33"/>
      <c r="L607" s="33"/>
      <c r="M607" s="33"/>
      <c r="N607" s="33"/>
      <c r="O607" s="33"/>
      <c r="P607" s="33"/>
      <c r="Q607" s="33"/>
      <c r="R607" s="33"/>
      <c r="S607" s="33"/>
      <c r="T607" s="33"/>
      <c r="U607" s="33"/>
    </row>
    <row r="608">
      <c r="A608" s="33"/>
      <c r="B608" s="33"/>
      <c r="C608" s="33"/>
      <c r="D608" s="34"/>
      <c r="E608" s="33"/>
      <c r="F608" s="33"/>
      <c r="G608" s="34"/>
      <c r="H608" s="33"/>
      <c r="I608" s="33"/>
      <c r="J608" s="33"/>
      <c r="K608" s="33"/>
      <c r="L608" s="33"/>
      <c r="M608" s="33"/>
      <c r="N608" s="33"/>
      <c r="O608" s="33"/>
      <c r="P608" s="33"/>
      <c r="Q608" s="33"/>
      <c r="R608" s="33"/>
      <c r="S608" s="33"/>
      <c r="T608" s="33"/>
      <c r="U608" s="33"/>
    </row>
    <row r="609">
      <c r="A609" s="33"/>
      <c r="B609" s="33"/>
      <c r="C609" s="33"/>
      <c r="D609" s="34"/>
      <c r="E609" s="33"/>
      <c r="F609" s="33"/>
      <c r="G609" s="34"/>
      <c r="H609" s="33"/>
      <c r="I609" s="33"/>
      <c r="J609" s="33"/>
      <c r="K609" s="33"/>
      <c r="L609" s="33"/>
      <c r="M609" s="33"/>
      <c r="N609" s="33"/>
      <c r="O609" s="33"/>
      <c r="P609" s="33"/>
      <c r="Q609" s="33"/>
      <c r="R609" s="33"/>
      <c r="S609" s="33"/>
      <c r="T609" s="33"/>
      <c r="U609" s="33"/>
    </row>
    <row r="610">
      <c r="A610" s="33"/>
      <c r="B610" s="33"/>
      <c r="C610" s="33"/>
      <c r="D610" s="34"/>
      <c r="E610" s="33"/>
      <c r="F610" s="33"/>
      <c r="G610" s="34"/>
      <c r="H610" s="33"/>
      <c r="I610" s="33"/>
      <c r="J610" s="33"/>
      <c r="K610" s="33"/>
      <c r="L610" s="33"/>
      <c r="M610" s="33"/>
      <c r="N610" s="33"/>
      <c r="O610" s="33"/>
      <c r="P610" s="33"/>
      <c r="Q610" s="33"/>
      <c r="R610" s="33"/>
      <c r="S610" s="33"/>
      <c r="T610" s="33"/>
      <c r="U610" s="33"/>
    </row>
    <row r="611">
      <c r="A611" s="33"/>
      <c r="B611" s="33"/>
      <c r="C611" s="33"/>
      <c r="D611" s="34"/>
      <c r="E611" s="33"/>
      <c r="F611" s="33"/>
      <c r="G611" s="34"/>
      <c r="H611" s="33"/>
      <c r="I611" s="33"/>
      <c r="J611" s="33"/>
      <c r="K611" s="33"/>
      <c r="L611" s="33"/>
      <c r="M611" s="33"/>
      <c r="N611" s="33"/>
      <c r="O611" s="33"/>
      <c r="P611" s="33"/>
      <c r="Q611" s="33"/>
      <c r="R611" s="33"/>
      <c r="S611" s="33"/>
      <c r="T611" s="33"/>
      <c r="U611" s="33"/>
    </row>
    <row r="612">
      <c r="A612" s="33"/>
      <c r="B612" s="33"/>
      <c r="C612" s="33"/>
      <c r="D612" s="34"/>
      <c r="E612" s="33"/>
      <c r="F612" s="33"/>
      <c r="G612" s="34"/>
      <c r="H612" s="33"/>
      <c r="I612" s="33"/>
      <c r="J612" s="33"/>
      <c r="K612" s="33"/>
      <c r="L612" s="33"/>
      <c r="M612" s="33"/>
      <c r="N612" s="33"/>
      <c r="O612" s="33"/>
      <c r="P612" s="33"/>
      <c r="Q612" s="33"/>
      <c r="R612" s="33"/>
      <c r="S612" s="33"/>
      <c r="T612" s="33"/>
      <c r="U612" s="33"/>
    </row>
    <row r="613">
      <c r="A613" s="33"/>
      <c r="B613" s="33"/>
      <c r="C613" s="33"/>
      <c r="D613" s="34"/>
      <c r="E613" s="33"/>
      <c r="F613" s="33"/>
      <c r="G613" s="34"/>
      <c r="H613" s="33"/>
      <c r="I613" s="33"/>
      <c r="J613" s="33"/>
      <c r="K613" s="33"/>
      <c r="L613" s="33"/>
      <c r="M613" s="33"/>
      <c r="N613" s="33"/>
      <c r="O613" s="33"/>
      <c r="P613" s="33"/>
      <c r="Q613" s="33"/>
      <c r="R613" s="33"/>
      <c r="S613" s="33"/>
      <c r="T613" s="33"/>
      <c r="U613" s="33"/>
    </row>
    <row r="614">
      <c r="A614" s="33"/>
      <c r="B614" s="33"/>
      <c r="C614" s="33"/>
      <c r="D614" s="34"/>
      <c r="E614" s="33"/>
      <c r="F614" s="33"/>
      <c r="G614" s="34"/>
      <c r="H614" s="33"/>
      <c r="I614" s="33"/>
      <c r="J614" s="33"/>
      <c r="K614" s="33"/>
      <c r="L614" s="33"/>
      <c r="M614" s="33"/>
      <c r="N614" s="33"/>
      <c r="O614" s="33"/>
      <c r="P614" s="33"/>
      <c r="Q614" s="33"/>
      <c r="R614" s="33"/>
      <c r="S614" s="33"/>
      <c r="T614" s="33"/>
      <c r="U614" s="33"/>
    </row>
    <row r="615">
      <c r="A615" s="33"/>
      <c r="B615" s="33"/>
      <c r="C615" s="33"/>
      <c r="D615" s="34"/>
      <c r="E615" s="33"/>
      <c r="F615" s="33"/>
      <c r="G615" s="34"/>
      <c r="H615" s="33"/>
      <c r="I615" s="33"/>
      <c r="J615" s="33"/>
      <c r="K615" s="33"/>
      <c r="L615" s="33"/>
      <c r="M615" s="33"/>
      <c r="N615" s="33"/>
      <c r="O615" s="33"/>
      <c r="P615" s="33"/>
      <c r="Q615" s="33"/>
      <c r="R615" s="33"/>
      <c r="S615" s="33"/>
      <c r="T615" s="33"/>
      <c r="U615" s="33"/>
    </row>
    <row r="616">
      <c r="A616" s="33"/>
      <c r="B616" s="33"/>
      <c r="C616" s="33"/>
      <c r="D616" s="34"/>
      <c r="E616" s="33"/>
      <c r="F616" s="33"/>
      <c r="G616" s="34"/>
      <c r="H616" s="33"/>
      <c r="I616" s="33"/>
      <c r="J616" s="33"/>
      <c r="K616" s="33"/>
      <c r="L616" s="33"/>
      <c r="M616" s="33"/>
      <c r="N616" s="33"/>
      <c r="O616" s="33"/>
      <c r="P616" s="33"/>
      <c r="Q616" s="33"/>
      <c r="R616" s="33"/>
      <c r="S616" s="33"/>
      <c r="T616" s="33"/>
      <c r="U616" s="33"/>
    </row>
    <row r="617">
      <c r="A617" s="33"/>
      <c r="B617" s="33"/>
      <c r="C617" s="33"/>
      <c r="D617" s="34"/>
      <c r="E617" s="33"/>
      <c r="F617" s="33"/>
      <c r="G617" s="34"/>
      <c r="H617" s="33"/>
      <c r="I617" s="33"/>
      <c r="J617" s="33"/>
      <c r="K617" s="33"/>
      <c r="L617" s="33"/>
      <c r="M617" s="33"/>
      <c r="N617" s="33"/>
      <c r="O617" s="33"/>
      <c r="P617" s="33"/>
      <c r="Q617" s="33"/>
      <c r="R617" s="33"/>
      <c r="S617" s="33"/>
      <c r="T617" s="33"/>
      <c r="U617" s="33"/>
    </row>
    <row r="618">
      <c r="A618" s="33"/>
      <c r="B618" s="33"/>
      <c r="C618" s="33"/>
      <c r="D618" s="34"/>
      <c r="E618" s="33"/>
      <c r="F618" s="33"/>
      <c r="G618" s="34"/>
      <c r="H618" s="33"/>
      <c r="I618" s="33"/>
      <c r="J618" s="33"/>
      <c r="K618" s="33"/>
      <c r="L618" s="33"/>
      <c r="M618" s="33"/>
      <c r="N618" s="33"/>
      <c r="O618" s="33"/>
      <c r="P618" s="33"/>
      <c r="Q618" s="33"/>
      <c r="R618" s="33"/>
      <c r="S618" s="33"/>
      <c r="T618" s="33"/>
      <c r="U618" s="33"/>
    </row>
    <row r="619">
      <c r="A619" s="33"/>
      <c r="B619" s="33"/>
      <c r="C619" s="33"/>
      <c r="D619" s="34"/>
      <c r="E619" s="33"/>
      <c r="F619" s="33"/>
      <c r="G619" s="34"/>
      <c r="H619" s="33"/>
      <c r="I619" s="33"/>
      <c r="J619" s="33"/>
      <c r="K619" s="33"/>
      <c r="L619" s="33"/>
      <c r="M619" s="33"/>
      <c r="N619" s="33"/>
      <c r="O619" s="33"/>
      <c r="P619" s="33"/>
      <c r="Q619" s="33"/>
      <c r="R619" s="33"/>
      <c r="S619" s="33"/>
      <c r="T619" s="33"/>
      <c r="U619" s="33"/>
    </row>
    <row r="620">
      <c r="A620" s="33"/>
      <c r="B620" s="33"/>
      <c r="C620" s="33"/>
      <c r="D620" s="34"/>
      <c r="E620" s="33"/>
      <c r="F620" s="33"/>
      <c r="G620" s="34"/>
      <c r="H620" s="33"/>
      <c r="I620" s="33"/>
      <c r="J620" s="33"/>
      <c r="K620" s="33"/>
      <c r="L620" s="33"/>
      <c r="M620" s="33"/>
      <c r="N620" s="33"/>
      <c r="O620" s="33"/>
      <c r="P620" s="33"/>
      <c r="Q620" s="33"/>
      <c r="R620" s="33"/>
      <c r="S620" s="33"/>
      <c r="T620" s="33"/>
      <c r="U620" s="33"/>
    </row>
    <row r="621">
      <c r="A621" s="33"/>
      <c r="B621" s="33"/>
      <c r="C621" s="33"/>
      <c r="D621" s="34"/>
      <c r="E621" s="33"/>
      <c r="F621" s="33"/>
      <c r="G621" s="34"/>
      <c r="H621" s="33"/>
      <c r="I621" s="33"/>
      <c r="J621" s="33"/>
      <c r="K621" s="33"/>
      <c r="L621" s="33"/>
      <c r="M621" s="33"/>
      <c r="N621" s="33"/>
      <c r="O621" s="33"/>
      <c r="P621" s="33"/>
      <c r="Q621" s="33"/>
      <c r="R621" s="33"/>
      <c r="S621" s="33"/>
      <c r="T621" s="33"/>
      <c r="U621" s="33"/>
    </row>
    <row r="622">
      <c r="A622" s="33"/>
      <c r="B622" s="33"/>
      <c r="C622" s="33"/>
      <c r="D622" s="34"/>
      <c r="E622" s="33"/>
      <c r="F622" s="33"/>
      <c r="G622" s="34"/>
      <c r="H622" s="33"/>
      <c r="I622" s="33"/>
      <c r="J622" s="33"/>
      <c r="K622" s="33"/>
      <c r="L622" s="33"/>
      <c r="M622" s="33"/>
      <c r="N622" s="33"/>
      <c r="O622" s="33"/>
      <c r="P622" s="33"/>
      <c r="Q622" s="33"/>
      <c r="R622" s="33"/>
      <c r="S622" s="33"/>
      <c r="T622" s="33"/>
      <c r="U622" s="33"/>
    </row>
    <row r="623">
      <c r="A623" s="33"/>
      <c r="B623" s="33"/>
      <c r="C623" s="33"/>
      <c r="D623" s="34"/>
      <c r="E623" s="33"/>
      <c r="F623" s="33"/>
      <c r="G623" s="34"/>
      <c r="H623" s="33"/>
      <c r="I623" s="33"/>
      <c r="J623" s="33"/>
      <c r="K623" s="33"/>
      <c r="L623" s="33"/>
      <c r="M623" s="33"/>
      <c r="N623" s="33"/>
      <c r="O623" s="33"/>
      <c r="P623" s="33"/>
      <c r="Q623" s="33"/>
      <c r="R623" s="33"/>
      <c r="S623" s="33"/>
      <c r="T623" s="33"/>
      <c r="U623" s="33"/>
    </row>
    <row r="624">
      <c r="A624" s="33"/>
      <c r="B624" s="33"/>
      <c r="C624" s="33"/>
      <c r="D624" s="34"/>
      <c r="E624" s="33"/>
      <c r="F624" s="33"/>
      <c r="G624" s="34"/>
      <c r="H624" s="33"/>
      <c r="I624" s="33"/>
      <c r="J624" s="33"/>
      <c r="K624" s="33"/>
      <c r="L624" s="33"/>
      <c r="M624" s="33"/>
      <c r="N624" s="33"/>
      <c r="O624" s="33"/>
      <c r="P624" s="33"/>
      <c r="Q624" s="33"/>
      <c r="R624" s="33"/>
      <c r="S624" s="33"/>
      <c r="T624" s="33"/>
      <c r="U624" s="33"/>
    </row>
    <row r="625">
      <c r="A625" s="33"/>
      <c r="B625" s="33"/>
      <c r="C625" s="33"/>
      <c r="D625" s="34"/>
      <c r="E625" s="33"/>
      <c r="F625" s="33"/>
      <c r="G625" s="34"/>
      <c r="H625" s="33"/>
      <c r="I625" s="33"/>
      <c r="J625" s="33"/>
      <c r="K625" s="33"/>
      <c r="L625" s="33"/>
      <c r="M625" s="33"/>
      <c r="N625" s="33"/>
      <c r="O625" s="33"/>
      <c r="P625" s="33"/>
      <c r="Q625" s="33"/>
      <c r="R625" s="33"/>
      <c r="S625" s="33"/>
      <c r="T625" s="33"/>
      <c r="U625" s="33"/>
    </row>
    <row r="626">
      <c r="A626" s="33"/>
      <c r="B626" s="33"/>
      <c r="C626" s="33"/>
      <c r="D626" s="34"/>
      <c r="E626" s="33"/>
      <c r="F626" s="33"/>
      <c r="G626" s="34"/>
      <c r="H626" s="33"/>
      <c r="I626" s="33"/>
      <c r="J626" s="33"/>
      <c r="K626" s="33"/>
      <c r="L626" s="33"/>
      <c r="M626" s="33"/>
      <c r="N626" s="33"/>
      <c r="O626" s="33"/>
      <c r="P626" s="33"/>
      <c r="Q626" s="33"/>
      <c r="R626" s="33"/>
      <c r="S626" s="33"/>
      <c r="T626" s="33"/>
      <c r="U626" s="33"/>
    </row>
    <row r="627">
      <c r="A627" s="33"/>
      <c r="B627" s="33"/>
      <c r="C627" s="33"/>
      <c r="D627" s="34"/>
      <c r="E627" s="33"/>
      <c r="F627" s="33"/>
      <c r="G627" s="34"/>
      <c r="H627" s="33"/>
      <c r="I627" s="33"/>
      <c r="J627" s="33"/>
      <c r="K627" s="33"/>
      <c r="L627" s="33"/>
      <c r="M627" s="33"/>
      <c r="N627" s="33"/>
      <c r="O627" s="33"/>
      <c r="P627" s="33"/>
      <c r="Q627" s="33"/>
      <c r="R627" s="33"/>
      <c r="S627" s="33"/>
      <c r="T627" s="33"/>
      <c r="U627" s="33"/>
    </row>
    <row r="628">
      <c r="A628" s="33"/>
      <c r="B628" s="33"/>
      <c r="C628" s="33"/>
      <c r="D628" s="34"/>
      <c r="E628" s="33"/>
      <c r="F628" s="33"/>
      <c r="G628" s="34"/>
      <c r="H628" s="33"/>
      <c r="I628" s="33"/>
      <c r="J628" s="33"/>
      <c r="K628" s="33"/>
      <c r="L628" s="33"/>
      <c r="M628" s="33"/>
      <c r="N628" s="33"/>
      <c r="O628" s="33"/>
      <c r="P628" s="33"/>
      <c r="Q628" s="33"/>
      <c r="R628" s="33"/>
      <c r="S628" s="33"/>
      <c r="T628" s="33"/>
      <c r="U628" s="33"/>
    </row>
    <row r="629">
      <c r="A629" s="33"/>
      <c r="B629" s="33"/>
      <c r="C629" s="33"/>
      <c r="D629" s="34"/>
      <c r="E629" s="33"/>
      <c r="F629" s="33"/>
      <c r="G629" s="34"/>
      <c r="H629" s="33"/>
      <c r="I629" s="33"/>
      <c r="J629" s="33"/>
      <c r="K629" s="33"/>
      <c r="L629" s="33"/>
      <c r="M629" s="33"/>
      <c r="N629" s="33"/>
      <c r="O629" s="33"/>
      <c r="P629" s="33"/>
      <c r="Q629" s="33"/>
      <c r="R629" s="33"/>
      <c r="S629" s="33"/>
      <c r="T629" s="33"/>
      <c r="U629" s="33"/>
    </row>
    <row r="630">
      <c r="A630" s="33"/>
      <c r="B630" s="33"/>
      <c r="C630" s="33"/>
      <c r="D630" s="34"/>
      <c r="E630" s="33"/>
      <c r="F630" s="33"/>
      <c r="G630" s="34"/>
      <c r="H630" s="33"/>
      <c r="I630" s="33"/>
      <c r="J630" s="33"/>
      <c r="K630" s="33"/>
      <c r="L630" s="33"/>
      <c r="M630" s="33"/>
      <c r="N630" s="33"/>
      <c r="O630" s="33"/>
      <c r="P630" s="33"/>
      <c r="Q630" s="33"/>
      <c r="R630" s="33"/>
      <c r="S630" s="33"/>
      <c r="T630" s="33"/>
      <c r="U630" s="33"/>
    </row>
    <row r="631">
      <c r="A631" s="33"/>
      <c r="B631" s="33"/>
      <c r="C631" s="33"/>
      <c r="D631" s="34"/>
      <c r="E631" s="33"/>
      <c r="F631" s="33"/>
      <c r="G631" s="34"/>
      <c r="H631" s="33"/>
      <c r="I631" s="33"/>
      <c r="J631" s="33"/>
      <c r="K631" s="33"/>
      <c r="L631" s="33"/>
      <c r="M631" s="33"/>
      <c r="N631" s="33"/>
      <c r="O631" s="33"/>
      <c r="P631" s="33"/>
      <c r="Q631" s="33"/>
      <c r="R631" s="33"/>
      <c r="S631" s="33"/>
      <c r="T631" s="33"/>
      <c r="U631" s="33"/>
    </row>
    <row r="632">
      <c r="A632" s="33"/>
      <c r="B632" s="33"/>
      <c r="C632" s="33"/>
      <c r="D632" s="34"/>
      <c r="E632" s="33"/>
      <c r="F632" s="33"/>
      <c r="G632" s="34"/>
      <c r="H632" s="33"/>
      <c r="I632" s="33"/>
      <c r="J632" s="33"/>
      <c r="K632" s="33"/>
      <c r="L632" s="33"/>
      <c r="M632" s="33"/>
      <c r="N632" s="33"/>
      <c r="O632" s="33"/>
      <c r="P632" s="33"/>
      <c r="Q632" s="33"/>
      <c r="R632" s="33"/>
      <c r="S632" s="33"/>
      <c r="T632" s="33"/>
      <c r="U632" s="33"/>
    </row>
    <row r="633">
      <c r="A633" s="33"/>
      <c r="B633" s="33"/>
      <c r="C633" s="33"/>
      <c r="D633" s="34"/>
      <c r="E633" s="33"/>
      <c r="F633" s="33"/>
      <c r="G633" s="34"/>
      <c r="H633" s="33"/>
      <c r="I633" s="33"/>
      <c r="J633" s="33"/>
      <c r="K633" s="33"/>
      <c r="L633" s="33"/>
      <c r="M633" s="33"/>
      <c r="N633" s="33"/>
      <c r="O633" s="33"/>
      <c r="P633" s="33"/>
      <c r="Q633" s="33"/>
      <c r="R633" s="33"/>
      <c r="S633" s="33"/>
      <c r="T633" s="33"/>
      <c r="U633" s="33"/>
    </row>
    <row r="634">
      <c r="A634" s="33"/>
      <c r="B634" s="33"/>
      <c r="C634" s="33"/>
      <c r="D634" s="34"/>
      <c r="E634" s="33"/>
      <c r="F634" s="33"/>
      <c r="G634" s="34"/>
      <c r="H634" s="33"/>
      <c r="I634" s="33"/>
      <c r="J634" s="33"/>
      <c r="K634" s="33"/>
      <c r="L634" s="33"/>
      <c r="M634" s="33"/>
      <c r="N634" s="33"/>
      <c r="O634" s="33"/>
      <c r="P634" s="33"/>
      <c r="Q634" s="33"/>
      <c r="R634" s="33"/>
      <c r="S634" s="33"/>
      <c r="T634" s="33"/>
      <c r="U634" s="33"/>
    </row>
    <row r="635">
      <c r="A635" s="33"/>
      <c r="B635" s="33"/>
      <c r="C635" s="33"/>
      <c r="D635" s="34"/>
      <c r="E635" s="33"/>
      <c r="F635" s="33"/>
      <c r="G635" s="34"/>
      <c r="H635" s="33"/>
      <c r="I635" s="33"/>
      <c r="J635" s="33"/>
      <c r="K635" s="33"/>
      <c r="L635" s="33"/>
      <c r="M635" s="33"/>
      <c r="N635" s="33"/>
      <c r="O635" s="33"/>
      <c r="P635" s="33"/>
      <c r="Q635" s="33"/>
      <c r="R635" s="33"/>
      <c r="S635" s="33"/>
      <c r="T635" s="33"/>
      <c r="U635" s="33"/>
    </row>
    <row r="636">
      <c r="A636" s="33"/>
      <c r="B636" s="33"/>
      <c r="C636" s="33"/>
      <c r="D636" s="34"/>
      <c r="E636" s="33"/>
      <c r="F636" s="33"/>
      <c r="G636" s="34"/>
      <c r="H636" s="33"/>
      <c r="I636" s="33"/>
      <c r="J636" s="33"/>
      <c r="K636" s="33"/>
      <c r="L636" s="33"/>
      <c r="M636" s="33"/>
      <c r="N636" s="33"/>
      <c r="O636" s="33"/>
      <c r="P636" s="33"/>
      <c r="Q636" s="33"/>
      <c r="R636" s="33"/>
      <c r="S636" s="33"/>
      <c r="T636" s="33"/>
      <c r="U636" s="33"/>
    </row>
    <row r="637">
      <c r="A637" s="33"/>
      <c r="B637" s="33"/>
      <c r="C637" s="33"/>
      <c r="D637" s="34"/>
      <c r="E637" s="33"/>
      <c r="F637" s="33"/>
      <c r="G637" s="34"/>
      <c r="H637" s="33"/>
      <c r="I637" s="33"/>
      <c r="J637" s="33"/>
      <c r="K637" s="33"/>
      <c r="L637" s="33"/>
      <c r="M637" s="33"/>
      <c r="N637" s="33"/>
      <c r="O637" s="33"/>
      <c r="P637" s="33"/>
      <c r="Q637" s="33"/>
      <c r="R637" s="33"/>
      <c r="S637" s="33"/>
      <c r="T637" s="33"/>
      <c r="U637" s="33"/>
    </row>
    <row r="638">
      <c r="A638" s="33"/>
      <c r="B638" s="33"/>
      <c r="C638" s="33"/>
      <c r="D638" s="34"/>
      <c r="E638" s="33"/>
      <c r="F638" s="33"/>
      <c r="G638" s="34"/>
      <c r="H638" s="33"/>
      <c r="I638" s="33"/>
      <c r="J638" s="33"/>
      <c r="K638" s="33"/>
      <c r="L638" s="33"/>
      <c r="M638" s="33"/>
      <c r="N638" s="33"/>
      <c r="O638" s="33"/>
      <c r="P638" s="33"/>
      <c r="Q638" s="33"/>
      <c r="R638" s="33"/>
      <c r="S638" s="33"/>
      <c r="T638" s="33"/>
      <c r="U638" s="33"/>
    </row>
    <row r="639">
      <c r="A639" s="33"/>
      <c r="B639" s="33"/>
      <c r="C639" s="33"/>
      <c r="D639" s="34"/>
      <c r="E639" s="33"/>
      <c r="F639" s="33"/>
      <c r="G639" s="34"/>
      <c r="H639" s="33"/>
      <c r="I639" s="33"/>
      <c r="J639" s="33"/>
      <c r="K639" s="33"/>
      <c r="L639" s="33"/>
      <c r="M639" s="33"/>
      <c r="N639" s="33"/>
      <c r="O639" s="33"/>
      <c r="P639" s="33"/>
      <c r="Q639" s="33"/>
      <c r="R639" s="33"/>
      <c r="S639" s="33"/>
      <c r="T639" s="33"/>
      <c r="U639" s="33"/>
    </row>
    <row r="640">
      <c r="A640" s="33"/>
      <c r="B640" s="33"/>
      <c r="C640" s="33"/>
      <c r="D640" s="34"/>
      <c r="E640" s="33"/>
      <c r="F640" s="33"/>
      <c r="G640" s="34"/>
      <c r="H640" s="33"/>
      <c r="I640" s="33"/>
      <c r="J640" s="33"/>
      <c r="K640" s="33"/>
      <c r="L640" s="33"/>
      <c r="M640" s="33"/>
      <c r="N640" s="33"/>
      <c r="O640" s="33"/>
      <c r="P640" s="33"/>
      <c r="Q640" s="33"/>
      <c r="R640" s="33"/>
      <c r="S640" s="33"/>
      <c r="T640" s="33"/>
      <c r="U640" s="33"/>
    </row>
    <row r="641">
      <c r="A641" s="33"/>
      <c r="B641" s="33"/>
      <c r="C641" s="33"/>
      <c r="D641" s="34"/>
      <c r="E641" s="33"/>
      <c r="F641" s="33"/>
      <c r="G641" s="34"/>
      <c r="H641" s="33"/>
      <c r="I641" s="33"/>
      <c r="J641" s="33"/>
      <c r="K641" s="33"/>
      <c r="L641" s="33"/>
      <c r="M641" s="33"/>
      <c r="N641" s="33"/>
      <c r="O641" s="33"/>
      <c r="P641" s="33"/>
      <c r="Q641" s="33"/>
      <c r="R641" s="33"/>
      <c r="S641" s="33"/>
      <c r="T641" s="33"/>
      <c r="U641" s="33"/>
    </row>
    <row r="642">
      <c r="A642" s="33"/>
      <c r="B642" s="33"/>
      <c r="C642" s="33"/>
      <c r="D642" s="34"/>
      <c r="E642" s="33"/>
      <c r="F642" s="33"/>
      <c r="G642" s="34"/>
      <c r="H642" s="33"/>
      <c r="I642" s="33"/>
      <c r="J642" s="33"/>
      <c r="K642" s="33"/>
      <c r="L642" s="33"/>
      <c r="M642" s="33"/>
      <c r="N642" s="33"/>
      <c r="O642" s="33"/>
      <c r="P642" s="33"/>
      <c r="Q642" s="33"/>
      <c r="R642" s="33"/>
      <c r="S642" s="33"/>
      <c r="T642" s="33"/>
      <c r="U642" s="33"/>
    </row>
    <row r="643">
      <c r="A643" s="33"/>
      <c r="B643" s="33"/>
      <c r="C643" s="33"/>
      <c r="D643" s="34"/>
      <c r="E643" s="33"/>
      <c r="F643" s="33"/>
      <c r="G643" s="34"/>
      <c r="H643" s="33"/>
      <c r="I643" s="33"/>
      <c r="J643" s="33"/>
      <c r="K643" s="33"/>
      <c r="L643" s="33"/>
      <c r="M643" s="33"/>
      <c r="N643" s="33"/>
      <c r="O643" s="33"/>
      <c r="P643" s="33"/>
      <c r="Q643" s="33"/>
      <c r="R643" s="33"/>
      <c r="S643" s="33"/>
      <c r="T643" s="33"/>
      <c r="U643" s="33"/>
    </row>
    <row r="644">
      <c r="A644" s="33"/>
      <c r="B644" s="33"/>
      <c r="C644" s="33"/>
      <c r="D644" s="34"/>
      <c r="E644" s="33"/>
      <c r="F644" s="33"/>
      <c r="G644" s="34"/>
      <c r="H644" s="33"/>
      <c r="I644" s="33"/>
      <c r="J644" s="33"/>
      <c r="K644" s="33"/>
      <c r="L644" s="33"/>
      <c r="M644" s="33"/>
      <c r="N644" s="33"/>
      <c r="O644" s="33"/>
      <c r="P644" s="33"/>
      <c r="Q644" s="33"/>
      <c r="R644" s="33"/>
      <c r="S644" s="33"/>
      <c r="T644" s="33"/>
      <c r="U644" s="33"/>
    </row>
    <row r="645">
      <c r="A645" s="33"/>
      <c r="B645" s="33"/>
      <c r="C645" s="33"/>
      <c r="D645" s="34"/>
      <c r="E645" s="33"/>
      <c r="F645" s="33"/>
      <c r="G645" s="34"/>
      <c r="H645" s="33"/>
      <c r="I645" s="33"/>
      <c r="J645" s="33"/>
      <c r="K645" s="33"/>
      <c r="L645" s="33"/>
      <c r="M645" s="33"/>
      <c r="N645" s="33"/>
      <c r="O645" s="33"/>
      <c r="P645" s="33"/>
      <c r="Q645" s="33"/>
      <c r="R645" s="33"/>
      <c r="S645" s="33"/>
      <c r="T645" s="33"/>
      <c r="U645" s="33"/>
    </row>
    <row r="646">
      <c r="A646" s="33"/>
      <c r="B646" s="33"/>
      <c r="C646" s="33"/>
      <c r="D646" s="34"/>
      <c r="E646" s="33"/>
      <c r="F646" s="33"/>
      <c r="G646" s="34"/>
      <c r="H646" s="33"/>
      <c r="I646" s="33"/>
      <c r="J646" s="33"/>
      <c r="K646" s="33"/>
      <c r="L646" s="33"/>
      <c r="M646" s="33"/>
      <c r="N646" s="33"/>
      <c r="O646" s="33"/>
      <c r="P646" s="33"/>
      <c r="Q646" s="33"/>
      <c r="R646" s="33"/>
      <c r="S646" s="33"/>
      <c r="T646" s="33"/>
      <c r="U646" s="33"/>
    </row>
    <row r="647">
      <c r="A647" s="33"/>
      <c r="B647" s="33"/>
      <c r="C647" s="33"/>
      <c r="D647" s="34"/>
      <c r="E647" s="33"/>
      <c r="F647" s="33"/>
      <c r="G647" s="34"/>
      <c r="H647" s="33"/>
      <c r="I647" s="33"/>
      <c r="J647" s="33"/>
      <c r="K647" s="33"/>
      <c r="L647" s="33"/>
      <c r="M647" s="33"/>
      <c r="N647" s="33"/>
      <c r="O647" s="33"/>
      <c r="P647" s="33"/>
      <c r="Q647" s="33"/>
      <c r="R647" s="33"/>
      <c r="S647" s="33"/>
      <c r="T647" s="33"/>
      <c r="U647" s="33"/>
    </row>
    <row r="648">
      <c r="A648" s="33"/>
      <c r="B648" s="33"/>
      <c r="C648" s="33"/>
      <c r="D648" s="34"/>
      <c r="E648" s="33"/>
      <c r="F648" s="33"/>
      <c r="G648" s="34"/>
      <c r="H648" s="33"/>
      <c r="I648" s="33"/>
      <c r="J648" s="33"/>
      <c r="K648" s="33"/>
      <c r="L648" s="33"/>
      <c r="M648" s="33"/>
      <c r="N648" s="33"/>
      <c r="O648" s="33"/>
      <c r="P648" s="33"/>
      <c r="Q648" s="33"/>
      <c r="R648" s="33"/>
      <c r="S648" s="33"/>
      <c r="T648" s="33"/>
      <c r="U648" s="33"/>
    </row>
    <row r="649">
      <c r="A649" s="33"/>
      <c r="B649" s="33"/>
      <c r="C649" s="33"/>
      <c r="D649" s="34"/>
      <c r="E649" s="33"/>
      <c r="F649" s="33"/>
      <c r="G649" s="34"/>
      <c r="H649" s="33"/>
      <c r="I649" s="33"/>
      <c r="J649" s="33"/>
      <c r="K649" s="33"/>
      <c r="L649" s="33"/>
      <c r="M649" s="33"/>
      <c r="N649" s="33"/>
      <c r="O649" s="33"/>
      <c r="P649" s="33"/>
      <c r="Q649" s="33"/>
      <c r="R649" s="33"/>
      <c r="S649" s="33"/>
      <c r="T649" s="33"/>
      <c r="U649" s="33"/>
    </row>
    <row r="650">
      <c r="A650" s="33"/>
      <c r="B650" s="33"/>
      <c r="C650" s="33"/>
      <c r="D650" s="34"/>
      <c r="E650" s="33"/>
      <c r="F650" s="33"/>
      <c r="G650" s="34"/>
      <c r="H650" s="33"/>
      <c r="I650" s="33"/>
      <c r="J650" s="33"/>
      <c r="K650" s="33"/>
      <c r="L650" s="33"/>
      <c r="M650" s="33"/>
      <c r="N650" s="33"/>
      <c r="O650" s="33"/>
      <c r="P650" s="33"/>
      <c r="Q650" s="33"/>
      <c r="R650" s="33"/>
      <c r="S650" s="33"/>
      <c r="T650" s="33"/>
      <c r="U650" s="33"/>
    </row>
    <row r="651">
      <c r="A651" s="33"/>
      <c r="B651" s="33"/>
      <c r="C651" s="33"/>
      <c r="D651" s="34"/>
      <c r="E651" s="33"/>
      <c r="F651" s="33"/>
      <c r="G651" s="34"/>
      <c r="H651" s="33"/>
      <c r="I651" s="33"/>
      <c r="J651" s="33"/>
      <c r="K651" s="33"/>
      <c r="L651" s="33"/>
      <c r="M651" s="33"/>
      <c r="N651" s="33"/>
      <c r="O651" s="33"/>
      <c r="P651" s="33"/>
      <c r="Q651" s="33"/>
      <c r="R651" s="33"/>
      <c r="S651" s="33"/>
      <c r="T651" s="33"/>
      <c r="U651" s="33"/>
    </row>
    <row r="652">
      <c r="A652" s="33"/>
      <c r="B652" s="33"/>
      <c r="C652" s="33"/>
      <c r="D652" s="34"/>
      <c r="E652" s="33"/>
      <c r="F652" s="33"/>
      <c r="G652" s="34"/>
      <c r="H652" s="33"/>
      <c r="I652" s="33"/>
      <c r="J652" s="33"/>
      <c r="K652" s="33"/>
      <c r="L652" s="33"/>
      <c r="M652" s="33"/>
      <c r="N652" s="33"/>
      <c r="O652" s="33"/>
      <c r="P652" s="33"/>
      <c r="Q652" s="33"/>
      <c r="R652" s="33"/>
      <c r="S652" s="33"/>
      <c r="T652" s="33"/>
      <c r="U652" s="33"/>
    </row>
    <row r="653">
      <c r="A653" s="33"/>
      <c r="B653" s="33"/>
      <c r="C653" s="33"/>
      <c r="D653" s="34"/>
      <c r="E653" s="33"/>
      <c r="F653" s="33"/>
      <c r="G653" s="34"/>
      <c r="H653" s="33"/>
      <c r="I653" s="33"/>
      <c r="J653" s="33"/>
      <c r="K653" s="33"/>
      <c r="L653" s="33"/>
      <c r="M653" s="33"/>
      <c r="N653" s="33"/>
      <c r="O653" s="33"/>
      <c r="P653" s="33"/>
      <c r="Q653" s="33"/>
      <c r="R653" s="33"/>
      <c r="S653" s="33"/>
      <c r="T653" s="33"/>
      <c r="U653" s="33"/>
    </row>
    <row r="654">
      <c r="A654" s="33"/>
      <c r="B654" s="33"/>
      <c r="C654" s="33"/>
      <c r="D654" s="34"/>
      <c r="E654" s="33"/>
      <c r="F654" s="33"/>
      <c r="G654" s="34"/>
      <c r="H654" s="33"/>
      <c r="I654" s="33"/>
      <c r="J654" s="33"/>
      <c r="K654" s="33"/>
      <c r="L654" s="33"/>
      <c r="M654" s="33"/>
      <c r="N654" s="33"/>
      <c r="O654" s="33"/>
      <c r="P654" s="33"/>
      <c r="Q654" s="33"/>
      <c r="R654" s="33"/>
      <c r="S654" s="33"/>
      <c r="T654" s="33"/>
      <c r="U654" s="33"/>
    </row>
    <row r="655">
      <c r="A655" s="33"/>
      <c r="B655" s="33"/>
      <c r="C655" s="33"/>
      <c r="D655" s="34"/>
      <c r="E655" s="33"/>
      <c r="F655" s="33"/>
      <c r="G655" s="34"/>
      <c r="H655" s="33"/>
      <c r="I655" s="33"/>
      <c r="J655" s="33"/>
      <c r="K655" s="33"/>
      <c r="L655" s="33"/>
      <c r="M655" s="33"/>
      <c r="N655" s="33"/>
      <c r="O655" s="33"/>
      <c r="P655" s="33"/>
      <c r="Q655" s="33"/>
      <c r="R655" s="33"/>
      <c r="S655" s="33"/>
      <c r="T655" s="33"/>
      <c r="U655" s="33"/>
    </row>
    <row r="656">
      <c r="A656" s="33"/>
      <c r="B656" s="33"/>
      <c r="C656" s="33"/>
      <c r="D656" s="34"/>
      <c r="E656" s="33"/>
      <c r="F656" s="33"/>
      <c r="G656" s="34"/>
      <c r="H656" s="33"/>
      <c r="I656" s="33"/>
      <c r="J656" s="33"/>
      <c r="K656" s="33"/>
      <c r="L656" s="33"/>
      <c r="M656" s="33"/>
      <c r="N656" s="33"/>
      <c r="O656" s="33"/>
      <c r="P656" s="33"/>
      <c r="Q656" s="33"/>
      <c r="R656" s="33"/>
      <c r="S656" s="33"/>
      <c r="T656" s="33"/>
      <c r="U656" s="33"/>
    </row>
    <row r="657">
      <c r="A657" s="33"/>
      <c r="B657" s="33"/>
      <c r="C657" s="33"/>
      <c r="D657" s="34"/>
      <c r="E657" s="33"/>
      <c r="F657" s="33"/>
      <c r="G657" s="34"/>
      <c r="H657" s="33"/>
      <c r="I657" s="33"/>
      <c r="J657" s="33"/>
      <c r="K657" s="33"/>
      <c r="L657" s="33"/>
      <c r="M657" s="33"/>
      <c r="N657" s="33"/>
      <c r="O657" s="33"/>
      <c r="P657" s="33"/>
      <c r="Q657" s="33"/>
      <c r="R657" s="33"/>
      <c r="S657" s="33"/>
      <c r="T657" s="33"/>
      <c r="U657" s="33"/>
    </row>
    <row r="658">
      <c r="A658" s="33"/>
      <c r="B658" s="33"/>
      <c r="C658" s="33"/>
      <c r="D658" s="34"/>
      <c r="E658" s="33"/>
      <c r="F658" s="33"/>
      <c r="G658" s="34"/>
      <c r="H658" s="33"/>
      <c r="I658" s="33"/>
      <c r="J658" s="33"/>
      <c r="K658" s="33"/>
      <c r="L658" s="33"/>
      <c r="M658" s="33"/>
      <c r="N658" s="33"/>
      <c r="O658" s="33"/>
      <c r="P658" s="33"/>
      <c r="Q658" s="33"/>
      <c r="R658" s="33"/>
      <c r="S658" s="33"/>
      <c r="T658" s="33"/>
      <c r="U658" s="33"/>
    </row>
    <row r="659">
      <c r="A659" s="33"/>
      <c r="B659" s="33"/>
      <c r="C659" s="33"/>
      <c r="D659" s="34"/>
      <c r="E659" s="33"/>
      <c r="F659" s="33"/>
      <c r="G659" s="34"/>
      <c r="H659" s="33"/>
      <c r="I659" s="33"/>
      <c r="J659" s="33"/>
      <c r="K659" s="33"/>
      <c r="L659" s="33"/>
      <c r="M659" s="33"/>
      <c r="N659" s="33"/>
      <c r="O659" s="33"/>
      <c r="P659" s="33"/>
      <c r="Q659" s="33"/>
      <c r="R659" s="33"/>
      <c r="S659" s="33"/>
      <c r="T659" s="33"/>
      <c r="U659" s="33"/>
    </row>
    <row r="660">
      <c r="A660" s="33"/>
      <c r="B660" s="33"/>
      <c r="C660" s="33"/>
      <c r="D660" s="34"/>
      <c r="E660" s="33"/>
      <c r="F660" s="33"/>
      <c r="G660" s="34"/>
      <c r="H660" s="33"/>
      <c r="I660" s="33"/>
      <c r="J660" s="33"/>
      <c r="K660" s="33"/>
      <c r="L660" s="33"/>
      <c r="M660" s="33"/>
      <c r="N660" s="33"/>
      <c r="O660" s="33"/>
      <c r="P660" s="33"/>
      <c r="Q660" s="33"/>
      <c r="R660" s="33"/>
      <c r="S660" s="33"/>
      <c r="T660" s="33"/>
      <c r="U660" s="33"/>
    </row>
    <row r="661">
      <c r="A661" s="33"/>
      <c r="B661" s="33"/>
      <c r="C661" s="33"/>
      <c r="D661" s="34"/>
      <c r="E661" s="33"/>
      <c r="F661" s="33"/>
      <c r="G661" s="34"/>
      <c r="H661" s="33"/>
      <c r="I661" s="33"/>
      <c r="J661" s="33"/>
      <c r="K661" s="33"/>
      <c r="L661" s="33"/>
      <c r="M661" s="33"/>
      <c r="N661" s="33"/>
      <c r="O661" s="33"/>
      <c r="P661" s="33"/>
      <c r="Q661" s="33"/>
      <c r="R661" s="33"/>
      <c r="S661" s="33"/>
      <c r="T661" s="33"/>
      <c r="U661" s="33"/>
    </row>
    <row r="662">
      <c r="A662" s="33"/>
      <c r="B662" s="33"/>
      <c r="C662" s="33"/>
      <c r="D662" s="34"/>
      <c r="E662" s="33"/>
      <c r="F662" s="33"/>
      <c r="G662" s="34"/>
      <c r="H662" s="33"/>
      <c r="I662" s="33"/>
      <c r="J662" s="33"/>
      <c r="K662" s="33"/>
      <c r="L662" s="33"/>
      <c r="M662" s="33"/>
      <c r="N662" s="33"/>
      <c r="O662" s="33"/>
      <c r="P662" s="33"/>
      <c r="Q662" s="33"/>
      <c r="R662" s="33"/>
      <c r="S662" s="33"/>
      <c r="T662" s="33"/>
      <c r="U662" s="33"/>
    </row>
    <row r="663">
      <c r="A663" s="33"/>
      <c r="B663" s="33"/>
      <c r="C663" s="33"/>
      <c r="D663" s="34"/>
      <c r="E663" s="33"/>
      <c r="F663" s="33"/>
      <c r="G663" s="34"/>
      <c r="H663" s="33"/>
      <c r="I663" s="33"/>
      <c r="J663" s="33"/>
      <c r="K663" s="33"/>
      <c r="L663" s="33"/>
      <c r="M663" s="33"/>
      <c r="N663" s="33"/>
      <c r="O663" s="33"/>
      <c r="P663" s="33"/>
      <c r="Q663" s="33"/>
      <c r="R663" s="33"/>
      <c r="S663" s="33"/>
      <c r="T663" s="33"/>
      <c r="U663" s="33"/>
    </row>
    <row r="664">
      <c r="A664" s="33"/>
      <c r="B664" s="33"/>
      <c r="C664" s="33"/>
      <c r="D664" s="34"/>
      <c r="E664" s="33"/>
      <c r="F664" s="33"/>
      <c r="G664" s="34"/>
      <c r="H664" s="33"/>
      <c r="I664" s="33"/>
      <c r="J664" s="33"/>
      <c r="K664" s="33"/>
      <c r="L664" s="33"/>
      <c r="M664" s="33"/>
      <c r="N664" s="33"/>
      <c r="O664" s="33"/>
      <c r="P664" s="33"/>
      <c r="Q664" s="33"/>
      <c r="R664" s="33"/>
      <c r="S664" s="33"/>
      <c r="T664" s="33"/>
      <c r="U664" s="33"/>
    </row>
    <row r="665">
      <c r="A665" s="33"/>
      <c r="B665" s="33"/>
      <c r="C665" s="33"/>
      <c r="D665" s="34"/>
      <c r="E665" s="33"/>
      <c r="F665" s="33"/>
      <c r="G665" s="34"/>
      <c r="H665" s="33"/>
      <c r="I665" s="33"/>
      <c r="J665" s="33"/>
      <c r="K665" s="33"/>
      <c r="L665" s="33"/>
      <c r="M665" s="33"/>
      <c r="N665" s="33"/>
      <c r="O665" s="33"/>
      <c r="P665" s="33"/>
      <c r="Q665" s="33"/>
      <c r="R665" s="33"/>
      <c r="S665" s="33"/>
      <c r="T665" s="33"/>
      <c r="U665" s="33"/>
    </row>
    <row r="666">
      <c r="A666" s="33"/>
      <c r="B666" s="33"/>
      <c r="C666" s="33"/>
      <c r="D666" s="34"/>
      <c r="E666" s="33"/>
      <c r="F666" s="33"/>
      <c r="G666" s="34"/>
      <c r="H666" s="33"/>
      <c r="I666" s="33"/>
      <c r="J666" s="33"/>
      <c r="K666" s="33"/>
      <c r="L666" s="33"/>
      <c r="M666" s="33"/>
      <c r="N666" s="33"/>
      <c r="O666" s="33"/>
      <c r="P666" s="33"/>
      <c r="Q666" s="33"/>
      <c r="R666" s="33"/>
      <c r="S666" s="33"/>
      <c r="T666" s="33"/>
      <c r="U666" s="33"/>
    </row>
    <row r="667">
      <c r="A667" s="33"/>
      <c r="B667" s="33"/>
      <c r="C667" s="33"/>
      <c r="D667" s="34"/>
      <c r="E667" s="33"/>
      <c r="F667" s="33"/>
      <c r="G667" s="34"/>
      <c r="H667" s="33"/>
      <c r="I667" s="33"/>
      <c r="J667" s="33"/>
      <c r="K667" s="33"/>
      <c r="L667" s="33"/>
      <c r="M667" s="33"/>
      <c r="N667" s="33"/>
      <c r="O667" s="33"/>
      <c r="P667" s="33"/>
      <c r="Q667" s="33"/>
      <c r="R667" s="33"/>
      <c r="S667" s="33"/>
      <c r="T667" s="33"/>
      <c r="U667" s="33"/>
    </row>
    <row r="668">
      <c r="A668" s="33"/>
      <c r="B668" s="33"/>
      <c r="C668" s="33"/>
      <c r="D668" s="34"/>
      <c r="E668" s="33"/>
      <c r="F668" s="33"/>
      <c r="G668" s="34"/>
      <c r="H668" s="33"/>
      <c r="I668" s="33"/>
      <c r="J668" s="33"/>
      <c r="K668" s="33"/>
      <c r="L668" s="33"/>
      <c r="M668" s="33"/>
      <c r="N668" s="33"/>
      <c r="O668" s="33"/>
      <c r="P668" s="33"/>
      <c r="Q668" s="33"/>
      <c r="R668" s="33"/>
      <c r="S668" s="33"/>
      <c r="T668" s="33"/>
      <c r="U668" s="33"/>
    </row>
    <row r="669">
      <c r="A669" s="33"/>
      <c r="B669" s="33"/>
      <c r="C669" s="33"/>
      <c r="D669" s="34"/>
      <c r="E669" s="33"/>
      <c r="F669" s="33"/>
      <c r="G669" s="34"/>
      <c r="H669" s="33"/>
      <c r="I669" s="33"/>
      <c r="J669" s="33"/>
      <c r="K669" s="33"/>
      <c r="L669" s="33"/>
      <c r="M669" s="33"/>
      <c r="N669" s="33"/>
      <c r="O669" s="33"/>
      <c r="P669" s="33"/>
      <c r="Q669" s="33"/>
      <c r="R669" s="33"/>
      <c r="S669" s="33"/>
      <c r="T669" s="33"/>
      <c r="U669" s="33"/>
    </row>
    <row r="670">
      <c r="A670" s="33"/>
      <c r="B670" s="33"/>
      <c r="C670" s="33"/>
      <c r="D670" s="34"/>
      <c r="E670" s="33"/>
      <c r="F670" s="33"/>
      <c r="G670" s="34"/>
      <c r="H670" s="33"/>
      <c r="I670" s="33"/>
      <c r="J670" s="33"/>
      <c r="K670" s="33"/>
      <c r="L670" s="33"/>
      <c r="M670" s="33"/>
      <c r="N670" s="33"/>
      <c r="O670" s="33"/>
      <c r="P670" s="33"/>
      <c r="Q670" s="33"/>
      <c r="R670" s="33"/>
      <c r="S670" s="33"/>
      <c r="T670" s="33"/>
      <c r="U670" s="33"/>
    </row>
    <row r="671">
      <c r="A671" s="33"/>
      <c r="B671" s="33"/>
      <c r="C671" s="33"/>
      <c r="D671" s="34"/>
      <c r="E671" s="33"/>
      <c r="F671" s="33"/>
      <c r="G671" s="34"/>
      <c r="H671" s="33"/>
      <c r="I671" s="33"/>
      <c r="J671" s="33"/>
      <c r="K671" s="33"/>
      <c r="L671" s="33"/>
      <c r="M671" s="33"/>
      <c r="N671" s="33"/>
      <c r="O671" s="33"/>
      <c r="P671" s="33"/>
      <c r="Q671" s="33"/>
      <c r="R671" s="33"/>
      <c r="S671" s="33"/>
      <c r="T671" s="33"/>
      <c r="U671" s="33"/>
    </row>
    <row r="672">
      <c r="A672" s="33"/>
      <c r="B672" s="33"/>
      <c r="C672" s="33"/>
      <c r="D672" s="34"/>
      <c r="E672" s="33"/>
      <c r="F672" s="33"/>
      <c r="G672" s="34"/>
      <c r="H672" s="33"/>
      <c r="I672" s="33"/>
      <c r="J672" s="33"/>
      <c r="K672" s="33"/>
      <c r="L672" s="33"/>
      <c r="M672" s="33"/>
      <c r="N672" s="33"/>
      <c r="O672" s="33"/>
      <c r="P672" s="33"/>
      <c r="Q672" s="33"/>
      <c r="R672" s="33"/>
      <c r="S672" s="33"/>
      <c r="T672" s="33"/>
      <c r="U672" s="33"/>
    </row>
    <row r="673">
      <c r="A673" s="33"/>
      <c r="B673" s="33"/>
      <c r="C673" s="33"/>
      <c r="D673" s="34"/>
      <c r="E673" s="33"/>
      <c r="F673" s="33"/>
      <c r="G673" s="34"/>
      <c r="H673" s="33"/>
      <c r="I673" s="33"/>
      <c r="J673" s="33"/>
      <c r="K673" s="33"/>
      <c r="L673" s="33"/>
      <c r="M673" s="33"/>
      <c r="N673" s="33"/>
      <c r="O673" s="33"/>
      <c r="P673" s="33"/>
      <c r="Q673" s="33"/>
      <c r="R673" s="33"/>
      <c r="S673" s="33"/>
      <c r="T673" s="33"/>
      <c r="U673" s="33"/>
    </row>
    <row r="674">
      <c r="A674" s="33"/>
      <c r="B674" s="33"/>
      <c r="C674" s="33"/>
      <c r="D674" s="34"/>
      <c r="E674" s="33"/>
      <c r="F674" s="33"/>
      <c r="G674" s="34"/>
      <c r="H674" s="33"/>
      <c r="I674" s="33"/>
      <c r="J674" s="33"/>
      <c r="K674" s="33"/>
      <c r="L674" s="33"/>
      <c r="M674" s="33"/>
      <c r="N674" s="33"/>
      <c r="O674" s="33"/>
      <c r="P674" s="33"/>
      <c r="Q674" s="33"/>
      <c r="R674" s="33"/>
      <c r="S674" s="33"/>
      <c r="T674" s="33"/>
      <c r="U674" s="33"/>
    </row>
    <row r="675">
      <c r="A675" s="33"/>
      <c r="B675" s="33"/>
      <c r="C675" s="33"/>
      <c r="D675" s="34"/>
      <c r="E675" s="33"/>
      <c r="F675" s="33"/>
      <c r="G675" s="34"/>
      <c r="H675" s="33"/>
      <c r="I675" s="33"/>
      <c r="J675" s="33"/>
      <c r="K675" s="33"/>
      <c r="L675" s="33"/>
      <c r="M675" s="33"/>
      <c r="N675" s="33"/>
      <c r="O675" s="33"/>
      <c r="P675" s="33"/>
      <c r="Q675" s="33"/>
      <c r="R675" s="33"/>
      <c r="S675" s="33"/>
      <c r="T675" s="33"/>
      <c r="U675" s="33"/>
    </row>
    <row r="676">
      <c r="A676" s="33"/>
      <c r="B676" s="33"/>
      <c r="C676" s="33"/>
      <c r="D676" s="34"/>
      <c r="E676" s="33"/>
      <c r="F676" s="33"/>
      <c r="G676" s="34"/>
      <c r="H676" s="33"/>
      <c r="I676" s="33"/>
      <c r="J676" s="33"/>
      <c r="K676" s="33"/>
      <c r="L676" s="33"/>
      <c r="M676" s="33"/>
      <c r="N676" s="33"/>
      <c r="O676" s="33"/>
      <c r="P676" s="33"/>
      <c r="Q676" s="33"/>
      <c r="R676" s="33"/>
      <c r="S676" s="33"/>
      <c r="T676" s="33"/>
      <c r="U676" s="33"/>
    </row>
    <row r="677">
      <c r="A677" s="33"/>
      <c r="B677" s="33"/>
      <c r="C677" s="33"/>
      <c r="D677" s="34"/>
      <c r="E677" s="33"/>
      <c r="F677" s="33"/>
      <c r="G677" s="34"/>
      <c r="H677" s="33"/>
      <c r="I677" s="33"/>
      <c r="J677" s="33"/>
      <c r="K677" s="33"/>
      <c r="L677" s="33"/>
      <c r="M677" s="33"/>
      <c r="N677" s="33"/>
      <c r="O677" s="33"/>
      <c r="P677" s="33"/>
      <c r="Q677" s="33"/>
      <c r="R677" s="33"/>
      <c r="S677" s="33"/>
      <c r="T677" s="33"/>
      <c r="U677" s="33"/>
    </row>
    <row r="678">
      <c r="A678" s="33"/>
      <c r="B678" s="33"/>
      <c r="C678" s="33"/>
      <c r="D678" s="34"/>
      <c r="E678" s="33"/>
      <c r="F678" s="33"/>
      <c r="G678" s="34"/>
      <c r="H678" s="33"/>
      <c r="I678" s="33"/>
      <c r="J678" s="33"/>
      <c r="K678" s="33"/>
      <c r="L678" s="33"/>
      <c r="M678" s="33"/>
      <c r="N678" s="33"/>
      <c r="O678" s="33"/>
      <c r="P678" s="33"/>
      <c r="Q678" s="33"/>
      <c r="R678" s="33"/>
      <c r="S678" s="33"/>
      <c r="T678" s="33"/>
      <c r="U678" s="33"/>
    </row>
    <row r="679">
      <c r="A679" s="33"/>
      <c r="B679" s="33"/>
      <c r="C679" s="33"/>
      <c r="D679" s="34"/>
      <c r="E679" s="33"/>
      <c r="F679" s="33"/>
      <c r="G679" s="34"/>
      <c r="H679" s="33"/>
      <c r="I679" s="33"/>
      <c r="J679" s="33"/>
      <c r="K679" s="33"/>
      <c r="L679" s="33"/>
      <c r="M679" s="33"/>
      <c r="N679" s="33"/>
      <c r="O679" s="33"/>
      <c r="P679" s="33"/>
      <c r="Q679" s="33"/>
      <c r="R679" s="33"/>
      <c r="S679" s="33"/>
      <c r="T679" s="33"/>
      <c r="U679" s="33"/>
    </row>
    <row r="680">
      <c r="A680" s="33"/>
      <c r="B680" s="33"/>
      <c r="C680" s="33"/>
      <c r="D680" s="34"/>
      <c r="E680" s="33"/>
      <c r="F680" s="33"/>
      <c r="G680" s="34"/>
      <c r="H680" s="33"/>
      <c r="I680" s="33"/>
      <c r="J680" s="33"/>
      <c r="K680" s="33"/>
      <c r="L680" s="33"/>
      <c r="M680" s="33"/>
      <c r="N680" s="33"/>
      <c r="O680" s="33"/>
      <c r="P680" s="33"/>
      <c r="Q680" s="33"/>
      <c r="R680" s="33"/>
      <c r="S680" s="33"/>
      <c r="T680" s="33"/>
      <c r="U680" s="33"/>
    </row>
    <row r="681">
      <c r="A681" s="33"/>
      <c r="B681" s="33"/>
      <c r="C681" s="33"/>
      <c r="D681" s="34"/>
      <c r="E681" s="33"/>
      <c r="F681" s="33"/>
      <c r="G681" s="34"/>
      <c r="H681" s="33"/>
      <c r="I681" s="33"/>
      <c r="J681" s="33"/>
      <c r="K681" s="33"/>
      <c r="L681" s="33"/>
      <c r="M681" s="33"/>
      <c r="N681" s="33"/>
      <c r="O681" s="33"/>
      <c r="P681" s="33"/>
      <c r="Q681" s="33"/>
      <c r="R681" s="33"/>
      <c r="S681" s="33"/>
      <c r="T681" s="33"/>
      <c r="U681" s="33"/>
    </row>
    <row r="682">
      <c r="A682" s="33"/>
      <c r="B682" s="33"/>
      <c r="C682" s="33"/>
      <c r="D682" s="34"/>
      <c r="E682" s="33"/>
      <c r="F682" s="33"/>
      <c r="G682" s="34"/>
      <c r="H682" s="33"/>
      <c r="I682" s="33"/>
      <c r="J682" s="33"/>
      <c r="K682" s="33"/>
      <c r="L682" s="33"/>
      <c r="M682" s="33"/>
      <c r="N682" s="33"/>
      <c r="O682" s="33"/>
      <c r="P682" s="33"/>
      <c r="Q682" s="33"/>
      <c r="R682" s="33"/>
      <c r="S682" s="33"/>
      <c r="T682" s="33"/>
      <c r="U682" s="33"/>
    </row>
    <row r="683">
      <c r="A683" s="33"/>
      <c r="B683" s="33"/>
      <c r="C683" s="33"/>
      <c r="D683" s="34"/>
      <c r="E683" s="33"/>
      <c r="F683" s="33"/>
      <c r="G683" s="34"/>
      <c r="H683" s="33"/>
      <c r="I683" s="33"/>
      <c r="J683" s="33"/>
      <c r="K683" s="33"/>
      <c r="L683" s="33"/>
      <c r="M683" s="33"/>
      <c r="N683" s="33"/>
      <c r="O683" s="33"/>
      <c r="P683" s="33"/>
      <c r="Q683" s="33"/>
      <c r="R683" s="33"/>
      <c r="S683" s="33"/>
      <c r="T683" s="33"/>
      <c r="U683" s="33"/>
    </row>
    <row r="684">
      <c r="A684" s="33"/>
      <c r="B684" s="33"/>
      <c r="C684" s="33"/>
      <c r="D684" s="34"/>
      <c r="E684" s="33"/>
      <c r="F684" s="33"/>
      <c r="G684" s="34"/>
      <c r="H684" s="33"/>
      <c r="I684" s="33"/>
      <c r="J684" s="33"/>
      <c r="K684" s="33"/>
      <c r="L684" s="33"/>
      <c r="M684" s="33"/>
      <c r="N684" s="33"/>
      <c r="O684" s="33"/>
      <c r="P684" s="33"/>
      <c r="Q684" s="33"/>
      <c r="R684" s="33"/>
      <c r="S684" s="33"/>
      <c r="T684" s="33"/>
      <c r="U684" s="33"/>
    </row>
    <row r="685">
      <c r="A685" s="33"/>
      <c r="B685" s="33"/>
      <c r="C685" s="33"/>
      <c r="D685" s="34"/>
      <c r="E685" s="33"/>
      <c r="F685" s="33"/>
      <c r="G685" s="34"/>
      <c r="H685" s="33"/>
      <c r="I685" s="33"/>
      <c r="J685" s="33"/>
      <c r="K685" s="33"/>
      <c r="L685" s="33"/>
      <c r="M685" s="33"/>
      <c r="N685" s="33"/>
      <c r="O685" s="33"/>
      <c r="P685" s="33"/>
      <c r="Q685" s="33"/>
      <c r="R685" s="33"/>
      <c r="S685" s="33"/>
      <c r="T685" s="33"/>
      <c r="U685" s="33"/>
    </row>
    <row r="686">
      <c r="A686" s="33"/>
      <c r="B686" s="33"/>
      <c r="C686" s="33"/>
      <c r="D686" s="34"/>
      <c r="E686" s="33"/>
      <c r="F686" s="33"/>
      <c r="G686" s="34"/>
      <c r="H686" s="33"/>
      <c r="I686" s="33"/>
      <c r="J686" s="33"/>
      <c r="K686" s="33"/>
      <c r="L686" s="33"/>
      <c r="M686" s="33"/>
      <c r="N686" s="33"/>
      <c r="O686" s="33"/>
      <c r="P686" s="33"/>
      <c r="Q686" s="33"/>
      <c r="R686" s="33"/>
      <c r="S686" s="33"/>
      <c r="T686" s="33"/>
      <c r="U686" s="33"/>
    </row>
    <row r="687">
      <c r="A687" s="33"/>
      <c r="B687" s="33"/>
      <c r="C687" s="33"/>
      <c r="D687" s="34"/>
      <c r="E687" s="33"/>
      <c r="F687" s="33"/>
      <c r="G687" s="34"/>
      <c r="H687" s="33"/>
      <c r="I687" s="33"/>
      <c r="J687" s="33"/>
      <c r="K687" s="33"/>
      <c r="L687" s="33"/>
      <c r="M687" s="33"/>
      <c r="N687" s="33"/>
      <c r="O687" s="33"/>
      <c r="P687" s="33"/>
      <c r="Q687" s="33"/>
      <c r="R687" s="33"/>
      <c r="S687" s="33"/>
      <c r="T687" s="33"/>
      <c r="U687" s="33"/>
    </row>
    <row r="688">
      <c r="A688" s="33"/>
      <c r="B688" s="33"/>
      <c r="C688" s="33"/>
      <c r="D688" s="34"/>
      <c r="E688" s="33"/>
      <c r="F688" s="33"/>
      <c r="G688" s="34"/>
      <c r="H688" s="33"/>
      <c r="I688" s="33"/>
      <c r="J688" s="33"/>
      <c r="K688" s="33"/>
      <c r="L688" s="33"/>
      <c r="M688" s="33"/>
      <c r="N688" s="33"/>
      <c r="O688" s="33"/>
      <c r="P688" s="33"/>
      <c r="Q688" s="33"/>
      <c r="R688" s="33"/>
      <c r="S688" s="33"/>
      <c r="T688" s="33"/>
      <c r="U688" s="33"/>
    </row>
    <row r="689">
      <c r="A689" s="33"/>
      <c r="B689" s="33"/>
      <c r="C689" s="33"/>
      <c r="D689" s="34"/>
      <c r="E689" s="33"/>
      <c r="F689" s="33"/>
      <c r="G689" s="34"/>
      <c r="H689" s="33"/>
      <c r="I689" s="33"/>
      <c r="J689" s="33"/>
      <c r="K689" s="33"/>
      <c r="L689" s="33"/>
      <c r="M689" s="33"/>
      <c r="N689" s="33"/>
      <c r="O689" s="33"/>
      <c r="P689" s="33"/>
      <c r="Q689" s="33"/>
      <c r="R689" s="33"/>
      <c r="S689" s="33"/>
      <c r="T689" s="33"/>
      <c r="U689" s="33"/>
    </row>
    <row r="690">
      <c r="A690" s="33"/>
      <c r="B690" s="33"/>
      <c r="C690" s="33"/>
      <c r="D690" s="34"/>
      <c r="E690" s="33"/>
      <c r="F690" s="33"/>
      <c r="G690" s="34"/>
      <c r="H690" s="33"/>
      <c r="I690" s="33"/>
      <c r="J690" s="33"/>
      <c r="K690" s="33"/>
      <c r="L690" s="33"/>
      <c r="M690" s="33"/>
      <c r="N690" s="33"/>
      <c r="O690" s="33"/>
      <c r="P690" s="33"/>
      <c r="Q690" s="33"/>
      <c r="R690" s="33"/>
      <c r="S690" s="33"/>
      <c r="T690" s="33"/>
      <c r="U690" s="33"/>
    </row>
    <row r="691">
      <c r="A691" s="33"/>
      <c r="B691" s="33"/>
      <c r="C691" s="33"/>
      <c r="D691" s="34"/>
      <c r="E691" s="33"/>
      <c r="F691" s="33"/>
      <c r="G691" s="34"/>
      <c r="H691" s="33"/>
      <c r="I691" s="33"/>
      <c r="J691" s="33"/>
      <c r="K691" s="33"/>
      <c r="L691" s="33"/>
      <c r="M691" s="33"/>
      <c r="N691" s="33"/>
      <c r="O691" s="33"/>
      <c r="P691" s="33"/>
      <c r="Q691" s="33"/>
      <c r="R691" s="33"/>
      <c r="S691" s="33"/>
      <c r="T691" s="33"/>
      <c r="U691" s="33"/>
    </row>
    <row r="692">
      <c r="A692" s="33"/>
      <c r="B692" s="33"/>
      <c r="C692" s="33"/>
      <c r="D692" s="34"/>
      <c r="E692" s="33"/>
      <c r="F692" s="33"/>
      <c r="G692" s="34"/>
      <c r="H692" s="33"/>
      <c r="I692" s="33"/>
      <c r="J692" s="33"/>
      <c r="K692" s="33"/>
      <c r="L692" s="33"/>
      <c r="M692" s="33"/>
      <c r="N692" s="33"/>
      <c r="O692" s="33"/>
      <c r="P692" s="33"/>
      <c r="Q692" s="33"/>
      <c r="R692" s="33"/>
      <c r="S692" s="33"/>
      <c r="T692" s="33"/>
      <c r="U692" s="33"/>
    </row>
    <row r="693">
      <c r="A693" s="33"/>
      <c r="B693" s="33"/>
      <c r="C693" s="33"/>
      <c r="D693" s="34"/>
      <c r="E693" s="33"/>
      <c r="F693" s="33"/>
      <c r="G693" s="34"/>
      <c r="H693" s="33"/>
      <c r="I693" s="33"/>
      <c r="J693" s="33"/>
      <c r="K693" s="33"/>
      <c r="L693" s="33"/>
      <c r="M693" s="33"/>
      <c r="N693" s="33"/>
      <c r="O693" s="33"/>
      <c r="P693" s="33"/>
      <c r="Q693" s="33"/>
      <c r="R693" s="33"/>
      <c r="S693" s="33"/>
      <c r="T693" s="33"/>
      <c r="U693" s="33"/>
    </row>
    <row r="694">
      <c r="A694" s="33"/>
      <c r="B694" s="33"/>
      <c r="C694" s="33"/>
      <c r="D694" s="34"/>
      <c r="E694" s="33"/>
      <c r="F694" s="33"/>
      <c r="G694" s="34"/>
      <c r="H694" s="33"/>
      <c r="I694" s="33"/>
      <c r="J694" s="33"/>
      <c r="K694" s="33"/>
      <c r="L694" s="33"/>
      <c r="M694" s="33"/>
      <c r="N694" s="33"/>
      <c r="O694" s="33"/>
      <c r="P694" s="33"/>
      <c r="Q694" s="33"/>
      <c r="R694" s="33"/>
      <c r="S694" s="33"/>
      <c r="T694" s="33"/>
      <c r="U694" s="33"/>
    </row>
    <row r="695">
      <c r="A695" s="33"/>
      <c r="B695" s="33"/>
      <c r="C695" s="33"/>
      <c r="D695" s="34"/>
      <c r="E695" s="33"/>
      <c r="F695" s="33"/>
      <c r="G695" s="34"/>
      <c r="H695" s="33"/>
      <c r="I695" s="33"/>
      <c r="J695" s="33"/>
      <c r="K695" s="33"/>
      <c r="L695" s="33"/>
      <c r="M695" s="33"/>
      <c r="N695" s="33"/>
      <c r="O695" s="33"/>
      <c r="P695" s="33"/>
      <c r="Q695" s="33"/>
      <c r="R695" s="33"/>
      <c r="S695" s="33"/>
      <c r="T695" s="33"/>
      <c r="U695" s="33"/>
    </row>
    <row r="696">
      <c r="A696" s="33"/>
      <c r="B696" s="33"/>
      <c r="C696" s="33"/>
      <c r="D696" s="34"/>
      <c r="E696" s="33"/>
      <c r="F696" s="33"/>
      <c r="G696" s="34"/>
      <c r="H696" s="33"/>
      <c r="I696" s="33"/>
      <c r="J696" s="33"/>
      <c r="K696" s="33"/>
      <c r="L696" s="33"/>
      <c r="M696" s="33"/>
      <c r="N696" s="33"/>
      <c r="O696" s="33"/>
      <c r="P696" s="33"/>
      <c r="Q696" s="33"/>
      <c r="R696" s="33"/>
      <c r="S696" s="33"/>
      <c r="T696" s="33"/>
      <c r="U696" s="33"/>
    </row>
    <row r="697">
      <c r="A697" s="33"/>
      <c r="B697" s="33"/>
      <c r="C697" s="33"/>
      <c r="D697" s="34"/>
      <c r="E697" s="33"/>
      <c r="F697" s="33"/>
      <c r="G697" s="34"/>
      <c r="H697" s="33"/>
      <c r="I697" s="33"/>
      <c r="J697" s="33"/>
      <c r="K697" s="33"/>
      <c r="L697" s="33"/>
      <c r="M697" s="33"/>
      <c r="N697" s="33"/>
      <c r="O697" s="33"/>
      <c r="P697" s="33"/>
      <c r="Q697" s="33"/>
      <c r="R697" s="33"/>
      <c r="S697" s="33"/>
      <c r="T697" s="33"/>
      <c r="U697" s="33"/>
    </row>
    <row r="698">
      <c r="A698" s="33"/>
      <c r="B698" s="33"/>
      <c r="C698" s="33"/>
      <c r="D698" s="34"/>
      <c r="E698" s="33"/>
      <c r="F698" s="33"/>
      <c r="G698" s="34"/>
      <c r="H698" s="33"/>
      <c r="I698" s="33"/>
      <c r="J698" s="33"/>
      <c r="K698" s="33"/>
      <c r="L698" s="33"/>
      <c r="M698" s="33"/>
      <c r="N698" s="33"/>
      <c r="O698" s="33"/>
      <c r="P698" s="33"/>
      <c r="Q698" s="33"/>
      <c r="R698" s="33"/>
      <c r="S698" s="33"/>
      <c r="T698" s="33"/>
      <c r="U698" s="33"/>
    </row>
    <row r="699">
      <c r="A699" s="33"/>
      <c r="B699" s="33"/>
      <c r="C699" s="33"/>
      <c r="D699" s="34"/>
      <c r="E699" s="33"/>
      <c r="F699" s="33"/>
      <c r="G699" s="34"/>
      <c r="H699" s="33"/>
      <c r="I699" s="33"/>
      <c r="J699" s="33"/>
      <c r="K699" s="33"/>
      <c r="L699" s="33"/>
      <c r="M699" s="33"/>
      <c r="N699" s="33"/>
      <c r="O699" s="33"/>
      <c r="P699" s="33"/>
      <c r="Q699" s="33"/>
      <c r="R699" s="33"/>
      <c r="S699" s="33"/>
      <c r="T699" s="33"/>
      <c r="U699" s="33"/>
    </row>
    <row r="700">
      <c r="A700" s="33"/>
      <c r="B700" s="33"/>
      <c r="C700" s="33"/>
      <c r="D700" s="34"/>
      <c r="E700" s="33"/>
      <c r="F700" s="33"/>
      <c r="G700" s="34"/>
      <c r="H700" s="33"/>
      <c r="I700" s="33"/>
      <c r="J700" s="33"/>
      <c r="K700" s="33"/>
      <c r="L700" s="33"/>
      <c r="M700" s="33"/>
      <c r="N700" s="33"/>
      <c r="O700" s="33"/>
      <c r="P700" s="33"/>
      <c r="Q700" s="33"/>
      <c r="R700" s="33"/>
      <c r="S700" s="33"/>
      <c r="T700" s="33"/>
      <c r="U700" s="33"/>
    </row>
    <row r="701">
      <c r="A701" s="33"/>
      <c r="B701" s="33"/>
      <c r="C701" s="33"/>
      <c r="D701" s="34"/>
      <c r="E701" s="33"/>
      <c r="F701" s="33"/>
      <c r="G701" s="34"/>
      <c r="H701" s="33"/>
      <c r="I701" s="33"/>
      <c r="J701" s="33"/>
      <c r="K701" s="33"/>
      <c r="L701" s="33"/>
      <c r="M701" s="33"/>
      <c r="N701" s="33"/>
      <c r="O701" s="33"/>
      <c r="P701" s="33"/>
      <c r="Q701" s="33"/>
      <c r="R701" s="33"/>
      <c r="S701" s="33"/>
      <c r="T701" s="33"/>
      <c r="U701" s="33"/>
    </row>
    <row r="702">
      <c r="A702" s="33"/>
      <c r="B702" s="33"/>
      <c r="C702" s="33"/>
      <c r="D702" s="34"/>
      <c r="E702" s="33"/>
      <c r="F702" s="33"/>
      <c r="G702" s="34"/>
      <c r="H702" s="33"/>
      <c r="I702" s="33"/>
      <c r="J702" s="33"/>
      <c r="K702" s="33"/>
      <c r="L702" s="33"/>
      <c r="M702" s="33"/>
      <c r="N702" s="33"/>
      <c r="O702" s="33"/>
      <c r="P702" s="33"/>
      <c r="Q702" s="33"/>
      <c r="R702" s="33"/>
      <c r="S702" s="33"/>
      <c r="T702" s="33"/>
      <c r="U702" s="33"/>
    </row>
    <row r="703">
      <c r="A703" s="33"/>
      <c r="B703" s="33"/>
      <c r="C703" s="33"/>
      <c r="D703" s="34"/>
      <c r="E703" s="33"/>
      <c r="F703" s="33"/>
      <c r="G703" s="34"/>
      <c r="H703" s="33"/>
      <c r="I703" s="33"/>
      <c r="J703" s="33"/>
      <c r="K703" s="33"/>
      <c r="L703" s="33"/>
      <c r="M703" s="33"/>
      <c r="N703" s="33"/>
      <c r="O703" s="33"/>
      <c r="P703" s="33"/>
      <c r="Q703" s="33"/>
      <c r="R703" s="33"/>
      <c r="S703" s="33"/>
      <c r="T703" s="33"/>
      <c r="U703" s="33"/>
    </row>
    <row r="704">
      <c r="A704" s="33"/>
      <c r="B704" s="33"/>
      <c r="C704" s="33"/>
      <c r="D704" s="34"/>
      <c r="E704" s="33"/>
      <c r="F704" s="33"/>
      <c r="G704" s="34"/>
      <c r="H704" s="33"/>
      <c r="I704" s="33"/>
      <c r="J704" s="33"/>
      <c r="K704" s="33"/>
      <c r="L704" s="33"/>
      <c r="M704" s="33"/>
      <c r="N704" s="33"/>
      <c r="O704" s="33"/>
      <c r="P704" s="33"/>
      <c r="Q704" s="33"/>
      <c r="R704" s="33"/>
      <c r="S704" s="33"/>
      <c r="T704" s="33"/>
      <c r="U704" s="33"/>
    </row>
    <row r="705">
      <c r="A705" s="33"/>
      <c r="B705" s="33"/>
      <c r="C705" s="33"/>
      <c r="D705" s="34"/>
      <c r="E705" s="33"/>
      <c r="F705" s="33"/>
      <c r="G705" s="34"/>
      <c r="H705" s="33"/>
      <c r="I705" s="33"/>
      <c r="J705" s="33"/>
      <c r="K705" s="33"/>
      <c r="L705" s="33"/>
      <c r="M705" s="33"/>
      <c r="N705" s="33"/>
      <c r="O705" s="33"/>
      <c r="P705" s="33"/>
      <c r="Q705" s="33"/>
      <c r="R705" s="33"/>
      <c r="S705" s="33"/>
      <c r="T705" s="33"/>
      <c r="U705" s="33"/>
    </row>
    <row r="706">
      <c r="A706" s="33"/>
      <c r="B706" s="33"/>
      <c r="C706" s="33"/>
      <c r="D706" s="34"/>
      <c r="E706" s="33"/>
      <c r="F706" s="33"/>
      <c r="G706" s="34"/>
      <c r="H706" s="33"/>
      <c r="I706" s="33"/>
      <c r="J706" s="33"/>
      <c r="K706" s="33"/>
      <c r="L706" s="33"/>
      <c r="M706" s="33"/>
      <c r="N706" s="33"/>
      <c r="O706" s="33"/>
      <c r="P706" s="33"/>
      <c r="Q706" s="33"/>
      <c r="R706" s="33"/>
      <c r="S706" s="33"/>
      <c r="T706" s="33"/>
      <c r="U706" s="33"/>
    </row>
    <row r="707">
      <c r="A707" s="33"/>
      <c r="B707" s="33"/>
      <c r="C707" s="33"/>
      <c r="D707" s="34"/>
      <c r="E707" s="33"/>
      <c r="F707" s="33"/>
      <c r="G707" s="34"/>
      <c r="H707" s="33"/>
      <c r="I707" s="33"/>
      <c r="J707" s="33"/>
      <c r="K707" s="33"/>
      <c r="L707" s="33"/>
      <c r="M707" s="33"/>
      <c r="N707" s="33"/>
      <c r="O707" s="33"/>
      <c r="P707" s="33"/>
      <c r="Q707" s="33"/>
      <c r="R707" s="33"/>
      <c r="S707" s="33"/>
      <c r="T707" s="33"/>
      <c r="U707" s="33"/>
    </row>
    <row r="708">
      <c r="A708" s="33"/>
      <c r="B708" s="33"/>
      <c r="C708" s="33"/>
      <c r="D708" s="34"/>
      <c r="E708" s="33"/>
      <c r="F708" s="33"/>
      <c r="G708" s="34"/>
      <c r="H708" s="33"/>
      <c r="I708" s="33"/>
      <c r="J708" s="33"/>
      <c r="K708" s="33"/>
      <c r="L708" s="33"/>
      <c r="M708" s="33"/>
      <c r="N708" s="33"/>
      <c r="O708" s="33"/>
      <c r="P708" s="33"/>
      <c r="Q708" s="33"/>
      <c r="R708" s="33"/>
      <c r="S708" s="33"/>
      <c r="T708" s="33"/>
      <c r="U708" s="33"/>
    </row>
    <row r="709">
      <c r="A709" s="33"/>
      <c r="B709" s="33"/>
      <c r="C709" s="33"/>
      <c r="D709" s="34"/>
      <c r="E709" s="33"/>
      <c r="F709" s="33"/>
      <c r="G709" s="34"/>
      <c r="H709" s="33"/>
      <c r="I709" s="33"/>
      <c r="J709" s="33"/>
      <c r="K709" s="33"/>
      <c r="L709" s="33"/>
      <c r="M709" s="33"/>
      <c r="N709" s="33"/>
      <c r="O709" s="33"/>
      <c r="P709" s="33"/>
      <c r="Q709" s="33"/>
      <c r="R709" s="33"/>
      <c r="S709" s="33"/>
      <c r="T709" s="33"/>
      <c r="U709" s="33"/>
    </row>
    <row r="710">
      <c r="A710" s="33"/>
      <c r="B710" s="33"/>
      <c r="C710" s="33"/>
      <c r="D710" s="34"/>
      <c r="E710" s="33"/>
      <c r="F710" s="33"/>
      <c r="G710" s="34"/>
      <c r="H710" s="33"/>
      <c r="I710" s="33"/>
      <c r="J710" s="33"/>
      <c r="K710" s="33"/>
      <c r="L710" s="33"/>
      <c r="M710" s="33"/>
      <c r="N710" s="33"/>
      <c r="O710" s="33"/>
      <c r="P710" s="33"/>
      <c r="Q710" s="33"/>
      <c r="R710" s="33"/>
      <c r="S710" s="33"/>
      <c r="T710" s="33"/>
      <c r="U710" s="33"/>
    </row>
    <row r="711">
      <c r="A711" s="33"/>
      <c r="B711" s="33"/>
      <c r="C711" s="33"/>
      <c r="D711" s="34"/>
      <c r="E711" s="33"/>
      <c r="F711" s="33"/>
      <c r="G711" s="34"/>
      <c r="H711" s="33"/>
      <c r="I711" s="33"/>
      <c r="J711" s="33"/>
      <c r="K711" s="33"/>
      <c r="L711" s="33"/>
      <c r="M711" s="33"/>
      <c r="N711" s="33"/>
      <c r="O711" s="33"/>
      <c r="P711" s="33"/>
      <c r="Q711" s="33"/>
      <c r="R711" s="33"/>
      <c r="S711" s="33"/>
      <c r="T711" s="33"/>
      <c r="U711" s="33"/>
    </row>
    <row r="712">
      <c r="A712" s="33"/>
      <c r="B712" s="33"/>
      <c r="C712" s="33"/>
      <c r="D712" s="34"/>
      <c r="E712" s="33"/>
      <c r="F712" s="33"/>
      <c r="G712" s="34"/>
      <c r="H712" s="33"/>
      <c r="I712" s="33"/>
      <c r="J712" s="33"/>
      <c r="K712" s="33"/>
      <c r="L712" s="33"/>
      <c r="M712" s="33"/>
      <c r="N712" s="33"/>
      <c r="O712" s="33"/>
      <c r="P712" s="33"/>
      <c r="Q712" s="33"/>
      <c r="R712" s="33"/>
      <c r="S712" s="33"/>
      <c r="T712" s="33"/>
      <c r="U712" s="33"/>
    </row>
    <row r="713">
      <c r="A713" s="33"/>
      <c r="B713" s="33"/>
      <c r="C713" s="33"/>
      <c r="D713" s="34"/>
      <c r="E713" s="33"/>
      <c r="F713" s="33"/>
      <c r="G713" s="34"/>
      <c r="H713" s="33"/>
      <c r="I713" s="33"/>
      <c r="J713" s="33"/>
      <c r="K713" s="33"/>
      <c r="L713" s="33"/>
      <c r="M713" s="33"/>
      <c r="N713" s="33"/>
      <c r="O713" s="33"/>
      <c r="P713" s="33"/>
      <c r="Q713" s="33"/>
      <c r="R713" s="33"/>
      <c r="S713" s="33"/>
      <c r="T713" s="33"/>
      <c r="U713" s="33"/>
    </row>
    <row r="714">
      <c r="A714" s="33"/>
      <c r="B714" s="33"/>
      <c r="C714" s="33"/>
      <c r="D714" s="34"/>
      <c r="E714" s="33"/>
      <c r="F714" s="33"/>
      <c r="G714" s="34"/>
      <c r="H714" s="33"/>
      <c r="I714" s="33"/>
      <c r="J714" s="33"/>
      <c r="K714" s="33"/>
      <c r="L714" s="33"/>
      <c r="M714" s="33"/>
      <c r="N714" s="33"/>
      <c r="O714" s="33"/>
      <c r="P714" s="33"/>
      <c r="Q714" s="33"/>
      <c r="R714" s="33"/>
      <c r="S714" s="33"/>
      <c r="T714" s="33"/>
      <c r="U714" s="33"/>
    </row>
    <row r="715">
      <c r="A715" s="33"/>
      <c r="B715" s="33"/>
      <c r="C715" s="33"/>
      <c r="D715" s="34"/>
      <c r="E715" s="33"/>
      <c r="F715" s="33"/>
      <c r="G715" s="34"/>
      <c r="H715" s="33"/>
      <c r="I715" s="33"/>
      <c r="J715" s="33"/>
      <c r="K715" s="33"/>
      <c r="L715" s="33"/>
      <c r="M715" s="33"/>
      <c r="N715" s="33"/>
      <c r="O715" s="33"/>
      <c r="P715" s="33"/>
      <c r="Q715" s="33"/>
      <c r="R715" s="33"/>
      <c r="S715" s="33"/>
      <c r="T715" s="33"/>
      <c r="U715" s="33"/>
    </row>
    <row r="716">
      <c r="A716" s="33"/>
      <c r="B716" s="33"/>
      <c r="C716" s="33"/>
      <c r="D716" s="34"/>
      <c r="E716" s="33"/>
      <c r="F716" s="33"/>
      <c r="G716" s="34"/>
      <c r="H716" s="33"/>
      <c r="I716" s="33"/>
      <c r="J716" s="33"/>
      <c r="K716" s="33"/>
      <c r="L716" s="33"/>
      <c r="M716" s="33"/>
      <c r="N716" s="33"/>
      <c r="O716" s="33"/>
      <c r="P716" s="33"/>
      <c r="Q716" s="33"/>
      <c r="R716" s="33"/>
      <c r="S716" s="33"/>
      <c r="T716" s="33"/>
      <c r="U716" s="33"/>
    </row>
    <row r="717">
      <c r="A717" s="33"/>
      <c r="B717" s="33"/>
      <c r="C717" s="33"/>
      <c r="D717" s="34"/>
      <c r="E717" s="33"/>
      <c r="F717" s="33"/>
      <c r="G717" s="34"/>
      <c r="H717" s="33"/>
      <c r="I717" s="33"/>
      <c r="J717" s="33"/>
      <c r="K717" s="33"/>
      <c r="L717" s="33"/>
      <c r="M717" s="33"/>
      <c r="N717" s="33"/>
      <c r="O717" s="33"/>
      <c r="P717" s="33"/>
      <c r="Q717" s="33"/>
      <c r="R717" s="33"/>
      <c r="S717" s="33"/>
      <c r="T717" s="33"/>
      <c r="U717" s="33"/>
    </row>
    <row r="718">
      <c r="A718" s="33"/>
      <c r="B718" s="33"/>
      <c r="C718" s="33"/>
      <c r="D718" s="34"/>
      <c r="E718" s="33"/>
      <c r="F718" s="33"/>
      <c r="G718" s="34"/>
      <c r="H718" s="33"/>
      <c r="I718" s="33"/>
      <c r="J718" s="33"/>
      <c r="K718" s="33"/>
      <c r="L718" s="33"/>
      <c r="M718" s="33"/>
      <c r="N718" s="33"/>
      <c r="O718" s="33"/>
      <c r="P718" s="33"/>
      <c r="Q718" s="33"/>
      <c r="R718" s="33"/>
      <c r="S718" s="33"/>
      <c r="T718" s="33"/>
      <c r="U718" s="33"/>
    </row>
    <row r="719">
      <c r="A719" s="33"/>
      <c r="B719" s="33"/>
      <c r="C719" s="33"/>
      <c r="D719" s="34"/>
      <c r="E719" s="33"/>
      <c r="F719" s="33"/>
      <c r="G719" s="34"/>
      <c r="H719" s="33"/>
      <c r="I719" s="33"/>
      <c r="J719" s="33"/>
      <c r="K719" s="33"/>
      <c r="L719" s="33"/>
      <c r="M719" s="33"/>
      <c r="N719" s="33"/>
      <c r="O719" s="33"/>
      <c r="P719" s="33"/>
      <c r="Q719" s="33"/>
      <c r="R719" s="33"/>
      <c r="S719" s="33"/>
      <c r="T719" s="33"/>
      <c r="U719" s="33"/>
    </row>
    <row r="720">
      <c r="A720" s="33"/>
      <c r="B720" s="33"/>
      <c r="C720" s="33"/>
      <c r="D720" s="34"/>
      <c r="E720" s="33"/>
      <c r="F720" s="33"/>
      <c r="G720" s="34"/>
      <c r="H720" s="33"/>
      <c r="I720" s="33"/>
      <c r="J720" s="33"/>
      <c r="K720" s="33"/>
      <c r="L720" s="33"/>
      <c r="M720" s="33"/>
      <c r="N720" s="33"/>
      <c r="O720" s="33"/>
      <c r="P720" s="33"/>
      <c r="Q720" s="33"/>
      <c r="R720" s="33"/>
      <c r="S720" s="33"/>
      <c r="T720" s="33"/>
      <c r="U720" s="33"/>
    </row>
    <row r="721">
      <c r="A721" s="33"/>
      <c r="B721" s="33"/>
      <c r="C721" s="33"/>
      <c r="D721" s="34"/>
      <c r="E721" s="33"/>
      <c r="F721" s="33"/>
      <c r="G721" s="34"/>
      <c r="H721" s="33"/>
      <c r="I721" s="33"/>
      <c r="J721" s="33"/>
      <c r="K721" s="33"/>
      <c r="L721" s="33"/>
      <c r="M721" s="33"/>
      <c r="N721" s="33"/>
      <c r="O721" s="33"/>
      <c r="P721" s="33"/>
      <c r="Q721" s="33"/>
      <c r="R721" s="33"/>
      <c r="S721" s="33"/>
      <c r="T721" s="33"/>
      <c r="U721" s="33"/>
    </row>
    <row r="722">
      <c r="A722" s="33"/>
      <c r="B722" s="33"/>
      <c r="C722" s="33"/>
      <c r="D722" s="34"/>
      <c r="E722" s="33"/>
      <c r="F722" s="33"/>
      <c r="G722" s="34"/>
      <c r="H722" s="33"/>
      <c r="I722" s="33"/>
      <c r="J722" s="33"/>
      <c r="K722" s="33"/>
      <c r="L722" s="33"/>
      <c r="M722" s="33"/>
      <c r="N722" s="33"/>
      <c r="O722" s="33"/>
      <c r="P722" s="33"/>
      <c r="Q722" s="33"/>
      <c r="R722" s="33"/>
      <c r="S722" s="33"/>
      <c r="T722" s="33"/>
      <c r="U722" s="33"/>
    </row>
    <row r="723">
      <c r="A723" s="33"/>
      <c r="B723" s="33"/>
      <c r="C723" s="33"/>
      <c r="D723" s="34"/>
      <c r="E723" s="33"/>
      <c r="F723" s="33"/>
      <c r="G723" s="34"/>
      <c r="H723" s="33"/>
      <c r="I723" s="33"/>
      <c r="J723" s="33"/>
      <c r="K723" s="33"/>
      <c r="L723" s="33"/>
      <c r="M723" s="33"/>
      <c r="N723" s="33"/>
      <c r="O723" s="33"/>
      <c r="P723" s="33"/>
      <c r="Q723" s="33"/>
      <c r="R723" s="33"/>
      <c r="S723" s="33"/>
      <c r="T723" s="33"/>
      <c r="U723" s="33"/>
    </row>
    <row r="724">
      <c r="A724" s="33"/>
      <c r="B724" s="33"/>
      <c r="C724" s="33"/>
      <c r="D724" s="34"/>
      <c r="E724" s="33"/>
      <c r="F724" s="33"/>
      <c r="G724" s="34"/>
      <c r="H724" s="33"/>
      <c r="I724" s="33"/>
      <c r="J724" s="33"/>
      <c r="K724" s="33"/>
      <c r="L724" s="33"/>
      <c r="M724" s="33"/>
      <c r="N724" s="33"/>
      <c r="O724" s="33"/>
      <c r="P724" s="33"/>
      <c r="Q724" s="33"/>
      <c r="R724" s="33"/>
      <c r="S724" s="33"/>
      <c r="T724" s="33"/>
      <c r="U724" s="33"/>
    </row>
    <row r="725">
      <c r="A725" s="33"/>
      <c r="B725" s="33"/>
      <c r="C725" s="33"/>
      <c r="D725" s="34"/>
      <c r="E725" s="33"/>
      <c r="F725" s="33"/>
      <c r="G725" s="34"/>
      <c r="H725" s="33"/>
      <c r="I725" s="33"/>
      <c r="J725" s="33"/>
      <c r="K725" s="33"/>
      <c r="L725" s="33"/>
      <c r="M725" s="33"/>
      <c r="N725" s="33"/>
      <c r="O725" s="33"/>
      <c r="P725" s="33"/>
      <c r="Q725" s="33"/>
      <c r="R725" s="33"/>
      <c r="S725" s="33"/>
      <c r="T725" s="33"/>
      <c r="U725" s="33"/>
    </row>
    <row r="726">
      <c r="A726" s="33"/>
      <c r="B726" s="33"/>
      <c r="C726" s="33"/>
      <c r="D726" s="34"/>
      <c r="E726" s="33"/>
      <c r="F726" s="33"/>
      <c r="G726" s="34"/>
      <c r="H726" s="33"/>
      <c r="I726" s="33"/>
      <c r="J726" s="33"/>
      <c r="K726" s="33"/>
      <c r="L726" s="33"/>
      <c r="M726" s="33"/>
      <c r="N726" s="33"/>
      <c r="O726" s="33"/>
      <c r="P726" s="33"/>
      <c r="Q726" s="33"/>
      <c r="R726" s="33"/>
      <c r="S726" s="33"/>
      <c r="T726" s="33"/>
      <c r="U726" s="33"/>
    </row>
    <row r="727">
      <c r="A727" s="33"/>
      <c r="B727" s="33"/>
      <c r="C727" s="33"/>
      <c r="D727" s="34"/>
      <c r="E727" s="33"/>
      <c r="F727" s="33"/>
      <c r="G727" s="34"/>
      <c r="H727" s="33"/>
      <c r="I727" s="33"/>
      <c r="J727" s="33"/>
      <c r="K727" s="33"/>
      <c r="L727" s="33"/>
      <c r="M727" s="33"/>
      <c r="N727" s="33"/>
      <c r="O727" s="33"/>
      <c r="P727" s="33"/>
      <c r="Q727" s="33"/>
      <c r="R727" s="33"/>
      <c r="S727" s="33"/>
      <c r="T727" s="33"/>
      <c r="U727" s="33"/>
    </row>
    <row r="728">
      <c r="A728" s="33"/>
      <c r="B728" s="33"/>
      <c r="C728" s="33"/>
      <c r="D728" s="34"/>
      <c r="E728" s="33"/>
      <c r="F728" s="33"/>
      <c r="G728" s="34"/>
      <c r="H728" s="33"/>
      <c r="I728" s="33"/>
      <c r="J728" s="33"/>
      <c r="K728" s="33"/>
      <c r="L728" s="33"/>
      <c r="M728" s="33"/>
      <c r="N728" s="33"/>
      <c r="O728" s="33"/>
      <c r="P728" s="33"/>
      <c r="Q728" s="33"/>
      <c r="R728" s="33"/>
      <c r="S728" s="33"/>
      <c r="T728" s="33"/>
      <c r="U728" s="33"/>
    </row>
    <row r="729">
      <c r="A729" s="33"/>
      <c r="B729" s="33"/>
      <c r="C729" s="33"/>
      <c r="D729" s="34"/>
      <c r="E729" s="33"/>
      <c r="F729" s="33"/>
      <c r="G729" s="34"/>
      <c r="H729" s="33"/>
      <c r="I729" s="33"/>
      <c r="J729" s="33"/>
      <c r="K729" s="33"/>
      <c r="L729" s="33"/>
      <c r="M729" s="33"/>
      <c r="N729" s="33"/>
      <c r="O729" s="33"/>
      <c r="P729" s="33"/>
      <c r="Q729" s="33"/>
      <c r="R729" s="33"/>
      <c r="S729" s="33"/>
      <c r="T729" s="33"/>
      <c r="U729" s="33"/>
    </row>
    <row r="730">
      <c r="A730" s="33"/>
      <c r="B730" s="33"/>
      <c r="C730" s="33"/>
      <c r="D730" s="34"/>
      <c r="E730" s="33"/>
      <c r="F730" s="33"/>
      <c r="G730" s="34"/>
      <c r="H730" s="33"/>
      <c r="I730" s="33"/>
      <c r="J730" s="33"/>
      <c r="K730" s="33"/>
      <c r="L730" s="33"/>
      <c r="M730" s="33"/>
      <c r="N730" s="33"/>
      <c r="O730" s="33"/>
      <c r="P730" s="33"/>
      <c r="Q730" s="33"/>
      <c r="R730" s="33"/>
      <c r="S730" s="33"/>
      <c r="T730" s="33"/>
      <c r="U730" s="33"/>
    </row>
    <row r="731">
      <c r="A731" s="33"/>
      <c r="B731" s="33"/>
      <c r="C731" s="33"/>
      <c r="D731" s="34"/>
      <c r="E731" s="33"/>
      <c r="F731" s="33"/>
      <c r="G731" s="34"/>
      <c r="H731" s="33"/>
      <c r="I731" s="33"/>
      <c r="J731" s="33"/>
      <c r="K731" s="33"/>
      <c r="L731" s="33"/>
      <c r="M731" s="33"/>
      <c r="N731" s="33"/>
      <c r="O731" s="33"/>
      <c r="P731" s="33"/>
      <c r="Q731" s="33"/>
      <c r="R731" s="33"/>
      <c r="S731" s="33"/>
      <c r="T731" s="33"/>
      <c r="U731" s="33"/>
    </row>
    <row r="732">
      <c r="A732" s="33"/>
      <c r="B732" s="33"/>
      <c r="C732" s="33"/>
      <c r="D732" s="34"/>
      <c r="E732" s="33"/>
      <c r="F732" s="33"/>
      <c r="G732" s="34"/>
      <c r="H732" s="33"/>
      <c r="I732" s="33"/>
      <c r="J732" s="33"/>
      <c r="K732" s="33"/>
      <c r="L732" s="33"/>
      <c r="M732" s="33"/>
      <c r="N732" s="33"/>
      <c r="O732" s="33"/>
      <c r="P732" s="33"/>
      <c r="Q732" s="33"/>
      <c r="R732" s="33"/>
      <c r="S732" s="33"/>
      <c r="T732" s="33"/>
      <c r="U732" s="33"/>
    </row>
    <row r="733">
      <c r="A733" s="33"/>
      <c r="B733" s="33"/>
      <c r="C733" s="33"/>
      <c r="D733" s="34"/>
      <c r="E733" s="33"/>
      <c r="F733" s="33"/>
      <c r="G733" s="34"/>
      <c r="H733" s="33"/>
      <c r="I733" s="33"/>
      <c r="J733" s="33"/>
      <c r="K733" s="33"/>
      <c r="L733" s="33"/>
      <c r="M733" s="33"/>
      <c r="N733" s="33"/>
      <c r="O733" s="33"/>
      <c r="P733" s="33"/>
      <c r="Q733" s="33"/>
      <c r="R733" s="33"/>
      <c r="S733" s="33"/>
      <c r="T733" s="33"/>
      <c r="U733" s="33"/>
    </row>
    <row r="734">
      <c r="A734" s="33"/>
      <c r="B734" s="33"/>
      <c r="C734" s="33"/>
      <c r="D734" s="34"/>
      <c r="E734" s="33"/>
      <c r="F734" s="33"/>
      <c r="G734" s="34"/>
      <c r="H734" s="33"/>
      <c r="I734" s="33"/>
      <c r="J734" s="33"/>
      <c r="K734" s="33"/>
      <c r="L734" s="33"/>
      <c r="M734" s="33"/>
      <c r="N734" s="33"/>
      <c r="O734" s="33"/>
      <c r="P734" s="33"/>
      <c r="Q734" s="33"/>
      <c r="R734" s="33"/>
      <c r="S734" s="33"/>
      <c r="T734" s="33"/>
      <c r="U734" s="33"/>
    </row>
    <row r="735">
      <c r="A735" s="33"/>
      <c r="B735" s="33"/>
      <c r="C735" s="33"/>
      <c r="D735" s="34"/>
      <c r="E735" s="33"/>
      <c r="F735" s="33"/>
      <c r="G735" s="34"/>
      <c r="H735" s="33"/>
      <c r="I735" s="33"/>
      <c r="J735" s="33"/>
      <c r="K735" s="33"/>
      <c r="L735" s="33"/>
      <c r="M735" s="33"/>
      <c r="N735" s="33"/>
      <c r="O735" s="33"/>
      <c r="P735" s="33"/>
      <c r="Q735" s="33"/>
      <c r="R735" s="33"/>
      <c r="S735" s="33"/>
      <c r="T735" s="33"/>
      <c r="U735" s="33"/>
    </row>
    <row r="736">
      <c r="A736" s="33"/>
      <c r="B736" s="33"/>
      <c r="C736" s="33"/>
      <c r="D736" s="34"/>
      <c r="E736" s="33"/>
      <c r="F736" s="33"/>
      <c r="G736" s="34"/>
      <c r="H736" s="33"/>
      <c r="I736" s="33"/>
      <c r="J736" s="33"/>
      <c r="K736" s="33"/>
      <c r="L736" s="33"/>
      <c r="M736" s="33"/>
      <c r="N736" s="33"/>
      <c r="O736" s="33"/>
      <c r="P736" s="33"/>
      <c r="Q736" s="33"/>
      <c r="R736" s="33"/>
      <c r="S736" s="33"/>
      <c r="T736" s="33"/>
      <c r="U736" s="33"/>
    </row>
    <row r="737">
      <c r="A737" s="33"/>
      <c r="B737" s="33"/>
      <c r="C737" s="33"/>
      <c r="D737" s="34"/>
      <c r="E737" s="33"/>
      <c r="F737" s="33"/>
      <c r="G737" s="34"/>
      <c r="H737" s="33"/>
      <c r="I737" s="33"/>
      <c r="J737" s="33"/>
      <c r="K737" s="33"/>
      <c r="L737" s="33"/>
      <c r="M737" s="33"/>
      <c r="N737" s="33"/>
      <c r="O737" s="33"/>
      <c r="P737" s="33"/>
      <c r="Q737" s="33"/>
      <c r="R737" s="33"/>
      <c r="S737" s="33"/>
      <c r="T737" s="33"/>
      <c r="U737" s="33"/>
    </row>
    <row r="738">
      <c r="A738" s="33"/>
      <c r="B738" s="33"/>
      <c r="C738" s="33"/>
      <c r="D738" s="34"/>
      <c r="E738" s="33"/>
      <c r="F738" s="33"/>
      <c r="G738" s="34"/>
      <c r="H738" s="33"/>
      <c r="I738" s="33"/>
      <c r="J738" s="33"/>
      <c r="K738" s="33"/>
      <c r="L738" s="33"/>
      <c r="M738" s="33"/>
      <c r="N738" s="33"/>
      <c r="O738" s="33"/>
      <c r="P738" s="33"/>
      <c r="Q738" s="33"/>
      <c r="R738" s="33"/>
      <c r="S738" s="33"/>
      <c r="T738" s="33"/>
      <c r="U738" s="33"/>
    </row>
    <row r="739">
      <c r="A739" s="33"/>
      <c r="B739" s="33"/>
      <c r="C739" s="33"/>
      <c r="D739" s="34"/>
      <c r="E739" s="33"/>
      <c r="F739" s="33"/>
      <c r="G739" s="34"/>
      <c r="H739" s="33"/>
      <c r="I739" s="33"/>
      <c r="J739" s="33"/>
      <c r="K739" s="33"/>
      <c r="L739" s="33"/>
      <c r="M739" s="33"/>
      <c r="N739" s="33"/>
      <c r="O739" s="33"/>
      <c r="P739" s="33"/>
      <c r="Q739" s="33"/>
      <c r="R739" s="33"/>
      <c r="S739" s="33"/>
      <c r="T739" s="33"/>
      <c r="U739" s="33"/>
    </row>
    <row r="740">
      <c r="A740" s="33"/>
      <c r="B740" s="33"/>
      <c r="C740" s="33"/>
      <c r="D740" s="34"/>
      <c r="E740" s="33"/>
      <c r="F740" s="33"/>
      <c r="G740" s="34"/>
      <c r="H740" s="33"/>
      <c r="I740" s="33"/>
      <c r="J740" s="33"/>
      <c r="K740" s="33"/>
      <c r="L740" s="33"/>
      <c r="M740" s="33"/>
      <c r="N740" s="33"/>
      <c r="O740" s="33"/>
      <c r="P740" s="33"/>
      <c r="Q740" s="33"/>
      <c r="R740" s="33"/>
      <c r="S740" s="33"/>
      <c r="T740" s="33"/>
      <c r="U740" s="33"/>
    </row>
    <row r="741">
      <c r="A741" s="33"/>
      <c r="B741" s="33"/>
      <c r="C741" s="33"/>
      <c r="D741" s="34"/>
      <c r="E741" s="33"/>
      <c r="F741" s="33"/>
      <c r="G741" s="34"/>
      <c r="H741" s="33"/>
      <c r="I741" s="33"/>
      <c r="J741" s="33"/>
      <c r="K741" s="33"/>
      <c r="L741" s="33"/>
      <c r="M741" s="33"/>
      <c r="N741" s="33"/>
      <c r="O741" s="33"/>
      <c r="P741" s="33"/>
      <c r="Q741" s="33"/>
      <c r="R741" s="33"/>
      <c r="S741" s="33"/>
      <c r="T741" s="33"/>
      <c r="U741" s="33"/>
    </row>
    <row r="742">
      <c r="A742" s="33"/>
      <c r="B742" s="33"/>
      <c r="C742" s="33"/>
      <c r="D742" s="34"/>
      <c r="E742" s="33"/>
      <c r="F742" s="33"/>
      <c r="G742" s="34"/>
      <c r="H742" s="33"/>
      <c r="I742" s="33"/>
      <c r="J742" s="33"/>
      <c r="K742" s="33"/>
      <c r="L742" s="33"/>
      <c r="M742" s="33"/>
      <c r="N742" s="33"/>
      <c r="O742" s="33"/>
      <c r="P742" s="33"/>
      <c r="Q742" s="33"/>
      <c r="R742" s="33"/>
      <c r="S742" s="33"/>
      <c r="T742" s="33"/>
      <c r="U742" s="33"/>
    </row>
    <row r="743">
      <c r="A743" s="33"/>
      <c r="B743" s="33"/>
      <c r="C743" s="33"/>
      <c r="D743" s="34"/>
      <c r="E743" s="33"/>
      <c r="F743" s="33"/>
      <c r="G743" s="34"/>
      <c r="H743" s="33"/>
      <c r="I743" s="33"/>
      <c r="J743" s="33"/>
      <c r="K743" s="33"/>
      <c r="L743" s="33"/>
      <c r="M743" s="33"/>
      <c r="N743" s="33"/>
      <c r="O743" s="33"/>
      <c r="P743" s="33"/>
      <c r="Q743" s="33"/>
      <c r="R743" s="33"/>
      <c r="S743" s="33"/>
      <c r="T743" s="33"/>
      <c r="U743" s="33"/>
    </row>
    <row r="744">
      <c r="A744" s="33"/>
      <c r="B744" s="33"/>
      <c r="C744" s="33"/>
      <c r="D744" s="34"/>
      <c r="E744" s="33"/>
      <c r="F744" s="33"/>
      <c r="G744" s="34"/>
      <c r="H744" s="33"/>
      <c r="I744" s="33"/>
      <c r="J744" s="33"/>
      <c r="K744" s="33"/>
      <c r="L744" s="33"/>
      <c r="M744" s="33"/>
      <c r="N744" s="33"/>
      <c r="O744" s="33"/>
      <c r="P744" s="33"/>
      <c r="Q744" s="33"/>
      <c r="R744" s="33"/>
      <c r="S744" s="33"/>
      <c r="T744" s="33"/>
      <c r="U744" s="33"/>
    </row>
    <row r="745">
      <c r="A745" s="33"/>
      <c r="B745" s="33"/>
      <c r="C745" s="33"/>
      <c r="D745" s="34"/>
      <c r="E745" s="33"/>
      <c r="F745" s="33"/>
      <c r="G745" s="34"/>
      <c r="H745" s="33"/>
      <c r="I745" s="33"/>
      <c r="J745" s="33"/>
      <c r="K745" s="33"/>
      <c r="L745" s="33"/>
      <c r="M745" s="33"/>
      <c r="N745" s="33"/>
      <c r="O745" s="33"/>
      <c r="P745" s="33"/>
      <c r="Q745" s="33"/>
      <c r="R745" s="33"/>
      <c r="S745" s="33"/>
      <c r="T745" s="33"/>
      <c r="U745" s="33"/>
    </row>
    <row r="746">
      <c r="A746" s="33"/>
      <c r="B746" s="33"/>
      <c r="C746" s="33"/>
      <c r="D746" s="34"/>
      <c r="E746" s="33"/>
      <c r="F746" s="33"/>
      <c r="G746" s="34"/>
      <c r="H746" s="33"/>
      <c r="I746" s="33"/>
      <c r="J746" s="33"/>
      <c r="K746" s="33"/>
      <c r="L746" s="33"/>
      <c r="M746" s="33"/>
      <c r="N746" s="33"/>
      <c r="O746" s="33"/>
      <c r="P746" s="33"/>
      <c r="Q746" s="33"/>
      <c r="R746" s="33"/>
      <c r="S746" s="33"/>
      <c r="T746" s="33"/>
      <c r="U746" s="33"/>
    </row>
    <row r="747">
      <c r="A747" s="33"/>
      <c r="B747" s="33"/>
      <c r="C747" s="33"/>
      <c r="D747" s="34"/>
      <c r="E747" s="33"/>
      <c r="F747" s="33"/>
      <c r="G747" s="34"/>
      <c r="H747" s="33"/>
      <c r="I747" s="33"/>
      <c r="J747" s="33"/>
      <c r="K747" s="33"/>
      <c r="L747" s="33"/>
      <c r="M747" s="33"/>
      <c r="N747" s="33"/>
      <c r="O747" s="33"/>
      <c r="P747" s="33"/>
      <c r="Q747" s="33"/>
      <c r="R747" s="33"/>
      <c r="S747" s="33"/>
      <c r="T747" s="33"/>
      <c r="U747" s="33"/>
    </row>
    <row r="748">
      <c r="A748" s="33"/>
      <c r="B748" s="33"/>
      <c r="C748" s="33"/>
      <c r="D748" s="34"/>
      <c r="E748" s="33"/>
      <c r="F748" s="33"/>
      <c r="G748" s="34"/>
      <c r="H748" s="33"/>
      <c r="I748" s="33"/>
      <c r="J748" s="33"/>
      <c r="K748" s="33"/>
      <c r="L748" s="33"/>
      <c r="M748" s="33"/>
      <c r="N748" s="33"/>
      <c r="O748" s="33"/>
      <c r="P748" s="33"/>
      <c r="Q748" s="33"/>
      <c r="R748" s="33"/>
      <c r="S748" s="33"/>
      <c r="T748" s="33"/>
      <c r="U748" s="33"/>
    </row>
    <row r="749">
      <c r="A749" s="33"/>
      <c r="B749" s="33"/>
      <c r="C749" s="33"/>
      <c r="D749" s="34"/>
      <c r="E749" s="33"/>
      <c r="F749" s="33"/>
      <c r="G749" s="34"/>
      <c r="H749" s="33"/>
      <c r="I749" s="33"/>
      <c r="J749" s="33"/>
      <c r="K749" s="33"/>
      <c r="L749" s="33"/>
      <c r="M749" s="33"/>
      <c r="N749" s="33"/>
      <c r="O749" s="33"/>
      <c r="P749" s="33"/>
      <c r="Q749" s="33"/>
      <c r="R749" s="33"/>
      <c r="S749" s="33"/>
      <c r="T749" s="33"/>
      <c r="U749" s="33"/>
    </row>
    <row r="750">
      <c r="A750" s="33"/>
      <c r="B750" s="33"/>
      <c r="C750" s="33"/>
      <c r="D750" s="34"/>
      <c r="E750" s="33"/>
      <c r="F750" s="33"/>
      <c r="G750" s="34"/>
      <c r="H750" s="33"/>
      <c r="I750" s="33"/>
      <c r="J750" s="33"/>
      <c r="K750" s="33"/>
      <c r="L750" s="33"/>
      <c r="M750" s="33"/>
      <c r="N750" s="33"/>
      <c r="O750" s="33"/>
      <c r="P750" s="33"/>
      <c r="Q750" s="33"/>
      <c r="R750" s="33"/>
      <c r="S750" s="33"/>
      <c r="T750" s="33"/>
      <c r="U750" s="33"/>
    </row>
    <row r="751">
      <c r="A751" s="33"/>
      <c r="B751" s="33"/>
      <c r="C751" s="33"/>
      <c r="D751" s="34"/>
      <c r="E751" s="33"/>
      <c r="F751" s="33"/>
      <c r="G751" s="34"/>
      <c r="H751" s="33"/>
      <c r="I751" s="33"/>
      <c r="J751" s="33"/>
      <c r="K751" s="33"/>
      <c r="L751" s="33"/>
      <c r="M751" s="33"/>
      <c r="N751" s="33"/>
      <c r="O751" s="33"/>
      <c r="P751" s="33"/>
      <c r="Q751" s="33"/>
      <c r="R751" s="33"/>
      <c r="S751" s="33"/>
      <c r="T751" s="33"/>
      <c r="U751" s="33"/>
    </row>
    <row r="752">
      <c r="A752" s="33"/>
      <c r="B752" s="33"/>
      <c r="C752" s="33"/>
      <c r="D752" s="34"/>
      <c r="E752" s="33"/>
      <c r="F752" s="33"/>
      <c r="G752" s="34"/>
      <c r="H752" s="33"/>
      <c r="I752" s="33"/>
      <c r="J752" s="33"/>
      <c r="K752" s="33"/>
      <c r="L752" s="33"/>
      <c r="M752" s="33"/>
      <c r="N752" s="33"/>
      <c r="O752" s="33"/>
      <c r="P752" s="33"/>
      <c r="Q752" s="33"/>
      <c r="R752" s="33"/>
      <c r="S752" s="33"/>
      <c r="T752" s="33"/>
      <c r="U752" s="33"/>
    </row>
    <row r="753">
      <c r="A753" s="33"/>
      <c r="B753" s="33"/>
      <c r="C753" s="33"/>
      <c r="D753" s="34"/>
      <c r="E753" s="33"/>
      <c r="F753" s="33"/>
      <c r="G753" s="34"/>
      <c r="H753" s="33"/>
      <c r="I753" s="33"/>
      <c r="J753" s="33"/>
      <c r="K753" s="33"/>
      <c r="L753" s="33"/>
      <c r="M753" s="33"/>
      <c r="N753" s="33"/>
      <c r="O753" s="33"/>
      <c r="P753" s="33"/>
      <c r="Q753" s="33"/>
      <c r="R753" s="33"/>
      <c r="S753" s="33"/>
      <c r="T753" s="33"/>
      <c r="U753" s="33"/>
    </row>
    <row r="754">
      <c r="A754" s="33"/>
      <c r="B754" s="33"/>
      <c r="C754" s="33"/>
      <c r="D754" s="34"/>
      <c r="E754" s="33"/>
      <c r="F754" s="33"/>
      <c r="G754" s="34"/>
      <c r="H754" s="33"/>
      <c r="I754" s="33"/>
      <c r="J754" s="33"/>
      <c r="K754" s="33"/>
      <c r="L754" s="33"/>
      <c r="M754" s="33"/>
      <c r="N754" s="33"/>
      <c r="O754" s="33"/>
      <c r="P754" s="33"/>
      <c r="Q754" s="33"/>
      <c r="R754" s="33"/>
      <c r="S754" s="33"/>
      <c r="T754" s="33"/>
      <c r="U754" s="33"/>
    </row>
    <row r="755">
      <c r="A755" s="33"/>
      <c r="B755" s="33"/>
      <c r="C755" s="33"/>
      <c r="D755" s="34"/>
      <c r="E755" s="33"/>
      <c r="F755" s="33"/>
      <c r="G755" s="34"/>
      <c r="H755" s="33"/>
      <c r="I755" s="33"/>
      <c r="J755" s="33"/>
      <c r="K755" s="33"/>
      <c r="L755" s="33"/>
      <c r="M755" s="33"/>
      <c r="N755" s="33"/>
      <c r="O755" s="33"/>
      <c r="P755" s="33"/>
      <c r="Q755" s="33"/>
      <c r="R755" s="33"/>
      <c r="S755" s="33"/>
      <c r="T755" s="33"/>
      <c r="U755" s="33"/>
    </row>
    <row r="756">
      <c r="A756" s="33"/>
      <c r="B756" s="33"/>
      <c r="C756" s="33"/>
      <c r="D756" s="34"/>
      <c r="E756" s="33"/>
      <c r="F756" s="33"/>
      <c r="G756" s="34"/>
      <c r="H756" s="33"/>
      <c r="I756" s="33"/>
      <c r="J756" s="33"/>
      <c r="K756" s="33"/>
      <c r="L756" s="33"/>
      <c r="M756" s="33"/>
      <c r="N756" s="33"/>
      <c r="O756" s="33"/>
      <c r="P756" s="33"/>
      <c r="Q756" s="33"/>
      <c r="R756" s="33"/>
      <c r="S756" s="33"/>
      <c r="T756" s="33"/>
      <c r="U756" s="33"/>
    </row>
    <row r="757">
      <c r="A757" s="33"/>
      <c r="B757" s="33"/>
      <c r="C757" s="33"/>
      <c r="D757" s="34"/>
      <c r="E757" s="33"/>
      <c r="F757" s="33"/>
      <c r="G757" s="34"/>
      <c r="H757" s="33"/>
      <c r="I757" s="33"/>
      <c r="J757" s="33"/>
      <c r="K757" s="33"/>
      <c r="L757" s="33"/>
      <c r="M757" s="33"/>
      <c r="N757" s="33"/>
      <c r="O757" s="33"/>
      <c r="P757" s="33"/>
      <c r="Q757" s="33"/>
      <c r="R757" s="33"/>
      <c r="S757" s="33"/>
      <c r="T757" s="33"/>
      <c r="U757" s="33"/>
    </row>
    <row r="758">
      <c r="A758" s="33"/>
      <c r="B758" s="33"/>
      <c r="C758" s="33"/>
      <c r="D758" s="34"/>
      <c r="E758" s="33"/>
      <c r="F758" s="33"/>
      <c r="G758" s="34"/>
      <c r="H758" s="33"/>
      <c r="I758" s="33"/>
      <c r="J758" s="33"/>
      <c r="K758" s="33"/>
      <c r="L758" s="33"/>
      <c r="M758" s="33"/>
      <c r="N758" s="33"/>
      <c r="O758" s="33"/>
      <c r="P758" s="33"/>
      <c r="Q758" s="33"/>
      <c r="R758" s="33"/>
      <c r="S758" s="33"/>
      <c r="T758" s="33"/>
      <c r="U758" s="33"/>
    </row>
    <row r="759">
      <c r="A759" s="33"/>
      <c r="B759" s="33"/>
      <c r="C759" s="33"/>
      <c r="D759" s="34"/>
      <c r="E759" s="33"/>
      <c r="F759" s="33"/>
      <c r="G759" s="34"/>
      <c r="H759" s="33"/>
      <c r="I759" s="33"/>
      <c r="J759" s="33"/>
      <c r="K759" s="33"/>
      <c r="L759" s="33"/>
      <c r="M759" s="33"/>
      <c r="N759" s="33"/>
      <c r="O759" s="33"/>
      <c r="P759" s="33"/>
      <c r="Q759" s="33"/>
      <c r="R759" s="33"/>
      <c r="S759" s="33"/>
      <c r="T759" s="33"/>
      <c r="U759" s="33"/>
    </row>
    <row r="760">
      <c r="A760" s="33"/>
      <c r="B760" s="33"/>
      <c r="C760" s="33"/>
      <c r="D760" s="34"/>
      <c r="E760" s="33"/>
      <c r="F760" s="33"/>
      <c r="G760" s="34"/>
      <c r="H760" s="33"/>
      <c r="I760" s="33"/>
      <c r="J760" s="33"/>
      <c r="K760" s="33"/>
      <c r="L760" s="33"/>
      <c r="M760" s="33"/>
      <c r="N760" s="33"/>
      <c r="O760" s="33"/>
      <c r="P760" s="33"/>
      <c r="Q760" s="33"/>
      <c r="R760" s="33"/>
      <c r="S760" s="33"/>
      <c r="T760" s="33"/>
      <c r="U760" s="33"/>
    </row>
    <row r="761">
      <c r="A761" s="33"/>
      <c r="B761" s="33"/>
      <c r="C761" s="33"/>
      <c r="D761" s="34"/>
      <c r="E761" s="33"/>
      <c r="F761" s="33"/>
      <c r="G761" s="34"/>
      <c r="H761" s="33"/>
      <c r="I761" s="33"/>
      <c r="J761" s="33"/>
      <c r="K761" s="33"/>
      <c r="L761" s="33"/>
      <c r="M761" s="33"/>
      <c r="N761" s="33"/>
      <c r="O761" s="33"/>
      <c r="P761" s="33"/>
      <c r="Q761" s="33"/>
      <c r="R761" s="33"/>
      <c r="S761" s="33"/>
      <c r="T761" s="33"/>
      <c r="U761" s="33"/>
    </row>
    <row r="762">
      <c r="A762" s="33"/>
      <c r="B762" s="33"/>
      <c r="C762" s="33"/>
      <c r="D762" s="34"/>
      <c r="E762" s="33"/>
      <c r="F762" s="33"/>
      <c r="G762" s="34"/>
      <c r="H762" s="33"/>
      <c r="I762" s="33"/>
      <c r="J762" s="33"/>
      <c r="K762" s="33"/>
      <c r="L762" s="33"/>
      <c r="M762" s="33"/>
      <c r="N762" s="33"/>
      <c r="O762" s="33"/>
      <c r="P762" s="33"/>
      <c r="Q762" s="33"/>
      <c r="R762" s="33"/>
      <c r="S762" s="33"/>
      <c r="T762" s="33"/>
      <c r="U762" s="33"/>
    </row>
    <row r="763">
      <c r="A763" s="33"/>
      <c r="B763" s="33"/>
      <c r="C763" s="33"/>
      <c r="D763" s="34"/>
      <c r="E763" s="33"/>
      <c r="F763" s="33"/>
      <c r="G763" s="34"/>
      <c r="H763" s="33"/>
      <c r="I763" s="33"/>
      <c r="J763" s="33"/>
      <c r="K763" s="33"/>
      <c r="L763" s="33"/>
      <c r="M763" s="33"/>
      <c r="N763" s="33"/>
      <c r="O763" s="33"/>
      <c r="P763" s="33"/>
      <c r="Q763" s="33"/>
      <c r="R763" s="33"/>
      <c r="S763" s="33"/>
      <c r="T763" s="33"/>
      <c r="U763" s="33"/>
    </row>
    <row r="764">
      <c r="A764" s="33"/>
      <c r="B764" s="33"/>
      <c r="C764" s="33"/>
      <c r="D764" s="34"/>
      <c r="E764" s="33"/>
      <c r="F764" s="33"/>
      <c r="G764" s="34"/>
      <c r="H764" s="33"/>
      <c r="I764" s="33"/>
      <c r="J764" s="33"/>
      <c r="K764" s="33"/>
      <c r="L764" s="33"/>
      <c r="M764" s="33"/>
      <c r="N764" s="33"/>
      <c r="O764" s="33"/>
      <c r="P764" s="33"/>
      <c r="Q764" s="33"/>
      <c r="R764" s="33"/>
      <c r="S764" s="33"/>
      <c r="T764" s="33"/>
      <c r="U764" s="33"/>
    </row>
    <row r="765">
      <c r="A765" s="33"/>
      <c r="B765" s="33"/>
      <c r="C765" s="33"/>
      <c r="D765" s="34"/>
      <c r="E765" s="33"/>
      <c r="F765" s="33"/>
      <c r="G765" s="34"/>
      <c r="H765" s="33"/>
      <c r="I765" s="33"/>
      <c r="J765" s="33"/>
      <c r="K765" s="33"/>
      <c r="L765" s="33"/>
      <c r="M765" s="33"/>
      <c r="N765" s="33"/>
      <c r="O765" s="33"/>
      <c r="P765" s="33"/>
      <c r="Q765" s="33"/>
      <c r="R765" s="33"/>
      <c r="S765" s="33"/>
      <c r="T765" s="33"/>
      <c r="U765" s="33"/>
    </row>
    <row r="766">
      <c r="A766" s="33"/>
      <c r="B766" s="33"/>
      <c r="C766" s="33"/>
      <c r="D766" s="34"/>
      <c r="E766" s="33"/>
      <c r="F766" s="33"/>
      <c r="G766" s="34"/>
      <c r="H766" s="33"/>
      <c r="I766" s="33"/>
      <c r="J766" s="33"/>
      <c r="K766" s="33"/>
      <c r="L766" s="33"/>
      <c r="M766" s="33"/>
      <c r="N766" s="33"/>
      <c r="O766" s="33"/>
      <c r="P766" s="33"/>
      <c r="Q766" s="33"/>
      <c r="R766" s="33"/>
      <c r="S766" s="33"/>
      <c r="T766" s="33"/>
      <c r="U766" s="33"/>
    </row>
    <row r="767">
      <c r="A767" s="33"/>
      <c r="B767" s="33"/>
      <c r="C767" s="33"/>
      <c r="D767" s="34"/>
      <c r="E767" s="33"/>
      <c r="F767" s="33"/>
      <c r="G767" s="34"/>
      <c r="H767" s="33"/>
      <c r="I767" s="33"/>
      <c r="J767" s="33"/>
      <c r="K767" s="33"/>
      <c r="L767" s="33"/>
      <c r="M767" s="33"/>
      <c r="N767" s="33"/>
      <c r="O767" s="33"/>
      <c r="P767" s="33"/>
      <c r="Q767" s="33"/>
      <c r="R767" s="33"/>
      <c r="S767" s="33"/>
      <c r="T767" s="33"/>
      <c r="U767" s="33"/>
    </row>
    <row r="768">
      <c r="A768" s="33"/>
      <c r="B768" s="33"/>
      <c r="C768" s="33"/>
      <c r="D768" s="34"/>
      <c r="E768" s="33"/>
      <c r="F768" s="33"/>
      <c r="G768" s="34"/>
      <c r="H768" s="33"/>
      <c r="I768" s="33"/>
      <c r="J768" s="33"/>
      <c r="K768" s="33"/>
      <c r="L768" s="33"/>
      <c r="M768" s="33"/>
      <c r="N768" s="33"/>
      <c r="O768" s="33"/>
      <c r="P768" s="33"/>
      <c r="Q768" s="33"/>
      <c r="R768" s="33"/>
      <c r="S768" s="33"/>
      <c r="T768" s="33"/>
      <c r="U768" s="33"/>
    </row>
    <row r="769">
      <c r="A769" s="33"/>
      <c r="B769" s="33"/>
      <c r="C769" s="33"/>
      <c r="D769" s="34"/>
      <c r="E769" s="33"/>
      <c r="F769" s="33"/>
      <c r="G769" s="34"/>
      <c r="H769" s="33"/>
      <c r="I769" s="33"/>
      <c r="J769" s="33"/>
      <c r="K769" s="33"/>
      <c r="L769" s="33"/>
      <c r="M769" s="33"/>
      <c r="N769" s="33"/>
      <c r="O769" s="33"/>
      <c r="P769" s="33"/>
      <c r="Q769" s="33"/>
      <c r="R769" s="33"/>
      <c r="S769" s="33"/>
      <c r="T769" s="33"/>
      <c r="U769" s="33"/>
    </row>
    <row r="770">
      <c r="A770" s="33"/>
      <c r="B770" s="33"/>
      <c r="C770" s="33"/>
      <c r="D770" s="34"/>
      <c r="E770" s="33"/>
      <c r="F770" s="33"/>
      <c r="G770" s="34"/>
      <c r="H770" s="33"/>
      <c r="I770" s="33"/>
      <c r="J770" s="33"/>
      <c r="K770" s="33"/>
      <c r="L770" s="33"/>
      <c r="M770" s="33"/>
      <c r="N770" s="33"/>
      <c r="O770" s="33"/>
      <c r="P770" s="33"/>
      <c r="Q770" s="33"/>
      <c r="R770" s="33"/>
      <c r="S770" s="33"/>
      <c r="T770" s="33"/>
      <c r="U770" s="33"/>
    </row>
    <row r="771">
      <c r="A771" s="33"/>
      <c r="B771" s="33"/>
      <c r="C771" s="33"/>
      <c r="D771" s="34"/>
      <c r="E771" s="33"/>
      <c r="F771" s="33"/>
      <c r="G771" s="34"/>
      <c r="H771" s="33"/>
      <c r="I771" s="33"/>
      <c r="J771" s="33"/>
      <c r="K771" s="33"/>
      <c r="L771" s="33"/>
      <c r="M771" s="33"/>
      <c r="N771" s="33"/>
      <c r="O771" s="33"/>
      <c r="P771" s="33"/>
      <c r="Q771" s="33"/>
      <c r="R771" s="33"/>
      <c r="S771" s="33"/>
      <c r="T771" s="33"/>
      <c r="U771" s="33"/>
    </row>
    <row r="772">
      <c r="A772" s="33"/>
      <c r="B772" s="33"/>
      <c r="C772" s="33"/>
      <c r="D772" s="34"/>
      <c r="E772" s="33"/>
      <c r="F772" s="33"/>
      <c r="G772" s="34"/>
      <c r="H772" s="33"/>
      <c r="I772" s="33"/>
      <c r="J772" s="33"/>
      <c r="K772" s="33"/>
      <c r="L772" s="33"/>
      <c r="M772" s="33"/>
      <c r="N772" s="33"/>
      <c r="O772" s="33"/>
      <c r="P772" s="33"/>
      <c r="Q772" s="33"/>
      <c r="R772" s="33"/>
      <c r="S772" s="33"/>
      <c r="T772" s="33"/>
      <c r="U772" s="33"/>
    </row>
    <row r="773">
      <c r="A773" s="33"/>
      <c r="B773" s="33"/>
      <c r="C773" s="33"/>
      <c r="D773" s="34"/>
      <c r="E773" s="33"/>
      <c r="F773" s="33"/>
      <c r="G773" s="34"/>
      <c r="H773" s="33"/>
      <c r="I773" s="33"/>
      <c r="J773" s="33"/>
      <c r="K773" s="33"/>
      <c r="L773" s="33"/>
      <c r="M773" s="33"/>
      <c r="N773" s="33"/>
      <c r="O773" s="33"/>
      <c r="P773" s="33"/>
      <c r="Q773" s="33"/>
      <c r="R773" s="33"/>
      <c r="S773" s="33"/>
      <c r="T773" s="33"/>
      <c r="U773" s="33"/>
    </row>
    <row r="774">
      <c r="A774" s="33"/>
      <c r="B774" s="33"/>
      <c r="C774" s="33"/>
      <c r="D774" s="34"/>
      <c r="E774" s="33"/>
      <c r="F774" s="33"/>
      <c r="G774" s="34"/>
      <c r="H774" s="33"/>
      <c r="I774" s="33"/>
      <c r="J774" s="33"/>
      <c r="K774" s="33"/>
      <c r="L774" s="33"/>
      <c r="M774" s="33"/>
      <c r="N774" s="33"/>
      <c r="O774" s="33"/>
      <c r="P774" s="33"/>
      <c r="Q774" s="33"/>
      <c r="R774" s="33"/>
      <c r="S774" s="33"/>
      <c r="T774" s="33"/>
      <c r="U774" s="33"/>
    </row>
    <row r="775">
      <c r="A775" s="33"/>
      <c r="B775" s="33"/>
      <c r="C775" s="33"/>
      <c r="D775" s="34"/>
      <c r="E775" s="33"/>
      <c r="F775" s="33"/>
      <c r="G775" s="34"/>
      <c r="H775" s="33"/>
      <c r="I775" s="33"/>
      <c r="J775" s="33"/>
      <c r="K775" s="33"/>
      <c r="L775" s="33"/>
      <c r="M775" s="33"/>
      <c r="N775" s="33"/>
      <c r="O775" s="33"/>
      <c r="P775" s="33"/>
      <c r="Q775" s="33"/>
      <c r="R775" s="33"/>
      <c r="S775" s="33"/>
      <c r="T775" s="33"/>
      <c r="U775" s="33"/>
    </row>
    <row r="776">
      <c r="A776" s="33"/>
      <c r="B776" s="33"/>
      <c r="C776" s="33"/>
      <c r="D776" s="34"/>
      <c r="E776" s="33"/>
      <c r="F776" s="33"/>
      <c r="G776" s="34"/>
      <c r="H776" s="33"/>
      <c r="I776" s="33"/>
      <c r="J776" s="33"/>
      <c r="K776" s="33"/>
      <c r="L776" s="33"/>
      <c r="M776" s="33"/>
      <c r="N776" s="33"/>
      <c r="O776" s="33"/>
      <c r="P776" s="33"/>
      <c r="Q776" s="33"/>
      <c r="R776" s="33"/>
      <c r="S776" s="33"/>
      <c r="T776" s="33"/>
      <c r="U776" s="33"/>
    </row>
    <row r="777">
      <c r="A777" s="33"/>
      <c r="B777" s="33"/>
      <c r="C777" s="33"/>
      <c r="D777" s="34"/>
      <c r="E777" s="33"/>
      <c r="F777" s="33"/>
      <c r="G777" s="34"/>
      <c r="H777" s="33"/>
      <c r="I777" s="33"/>
      <c r="J777" s="33"/>
      <c r="K777" s="33"/>
      <c r="L777" s="33"/>
      <c r="M777" s="33"/>
      <c r="N777" s="33"/>
      <c r="O777" s="33"/>
      <c r="P777" s="33"/>
      <c r="Q777" s="33"/>
      <c r="R777" s="33"/>
      <c r="S777" s="33"/>
      <c r="T777" s="33"/>
      <c r="U777" s="33"/>
    </row>
    <row r="778">
      <c r="A778" s="33"/>
      <c r="B778" s="33"/>
      <c r="C778" s="33"/>
      <c r="D778" s="34"/>
      <c r="E778" s="33"/>
      <c r="F778" s="33"/>
      <c r="G778" s="34"/>
      <c r="H778" s="33"/>
      <c r="I778" s="33"/>
      <c r="J778" s="33"/>
      <c r="K778" s="33"/>
      <c r="L778" s="33"/>
      <c r="M778" s="33"/>
      <c r="N778" s="33"/>
      <c r="O778" s="33"/>
      <c r="P778" s="33"/>
      <c r="Q778" s="33"/>
      <c r="R778" s="33"/>
      <c r="S778" s="33"/>
      <c r="T778" s="33"/>
      <c r="U778" s="33"/>
    </row>
    <row r="779">
      <c r="A779" s="33"/>
      <c r="B779" s="33"/>
      <c r="C779" s="33"/>
      <c r="D779" s="34"/>
      <c r="E779" s="33"/>
      <c r="F779" s="33"/>
      <c r="G779" s="34"/>
      <c r="H779" s="33"/>
      <c r="I779" s="33"/>
      <c r="J779" s="33"/>
      <c r="K779" s="33"/>
      <c r="L779" s="33"/>
      <c r="M779" s="33"/>
      <c r="N779" s="33"/>
      <c r="O779" s="33"/>
      <c r="P779" s="33"/>
      <c r="Q779" s="33"/>
      <c r="R779" s="33"/>
      <c r="S779" s="33"/>
      <c r="T779" s="33"/>
      <c r="U779" s="33"/>
    </row>
    <row r="780">
      <c r="A780" s="33"/>
      <c r="B780" s="33"/>
      <c r="C780" s="33"/>
      <c r="D780" s="34"/>
      <c r="E780" s="33"/>
      <c r="F780" s="33"/>
      <c r="G780" s="34"/>
      <c r="H780" s="33"/>
      <c r="I780" s="33"/>
      <c r="J780" s="33"/>
      <c r="K780" s="33"/>
      <c r="L780" s="33"/>
      <c r="M780" s="33"/>
      <c r="N780" s="33"/>
      <c r="O780" s="33"/>
      <c r="P780" s="33"/>
      <c r="Q780" s="33"/>
      <c r="R780" s="33"/>
      <c r="S780" s="33"/>
      <c r="T780" s="33"/>
      <c r="U780" s="33"/>
    </row>
    <row r="781">
      <c r="A781" s="33"/>
      <c r="B781" s="33"/>
      <c r="C781" s="33"/>
      <c r="D781" s="34"/>
      <c r="E781" s="33"/>
      <c r="F781" s="33"/>
      <c r="G781" s="34"/>
      <c r="H781" s="33"/>
      <c r="I781" s="33"/>
      <c r="J781" s="33"/>
      <c r="K781" s="33"/>
      <c r="L781" s="33"/>
      <c r="M781" s="33"/>
      <c r="N781" s="33"/>
      <c r="O781" s="33"/>
      <c r="P781" s="33"/>
      <c r="Q781" s="33"/>
      <c r="R781" s="33"/>
      <c r="S781" s="33"/>
      <c r="T781" s="33"/>
      <c r="U781" s="33"/>
    </row>
    <row r="782">
      <c r="A782" s="33"/>
      <c r="B782" s="33"/>
      <c r="C782" s="33"/>
      <c r="D782" s="34"/>
      <c r="E782" s="33"/>
      <c r="F782" s="33"/>
      <c r="G782" s="34"/>
      <c r="H782" s="33"/>
      <c r="I782" s="33"/>
      <c r="J782" s="33"/>
      <c r="K782" s="33"/>
      <c r="L782" s="33"/>
      <c r="M782" s="33"/>
      <c r="N782" s="33"/>
      <c r="O782" s="33"/>
      <c r="P782" s="33"/>
      <c r="Q782" s="33"/>
      <c r="R782" s="33"/>
      <c r="S782" s="33"/>
      <c r="T782" s="33"/>
      <c r="U782" s="33"/>
    </row>
    <row r="783">
      <c r="A783" s="33"/>
      <c r="B783" s="33"/>
      <c r="C783" s="33"/>
      <c r="D783" s="34"/>
      <c r="E783" s="33"/>
      <c r="F783" s="33"/>
      <c r="G783" s="34"/>
      <c r="H783" s="33"/>
      <c r="I783" s="33"/>
      <c r="J783" s="33"/>
      <c r="K783" s="33"/>
      <c r="L783" s="33"/>
      <c r="M783" s="33"/>
      <c r="N783" s="33"/>
      <c r="O783" s="33"/>
      <c r="P783" s="33"/>
      <c r="Q783" s="33"/>
      <c r="R783" s="33"/>
      <c r="S783" s="33"/>
      <c r="T783" s="33"/>
      <c r="U783" s="33"/>
    </row>
    <row r="784">
      <c r="A784" s="33"/>
      <c r="B784" s="33"/>
      <c r="C784" s="33"/>
      <c r="D784" s="34"/>
      <c r="E784" s="33"/>
      <c r="F784" s="33"/>
      <c r="G784" s="34"/>
      <c r="H784" s="33"/>
      <c r="I784" s="33"/>
      <c r="J784" s="33"/>
      <c r="K784" s="33"/>
      <c r="L784" s="33"/>
      <c r="M784" s="33"/>
      <c r="N784" s="33"/>
      <c r="O784" s="33"/>
      <c r="P784" s="33"/>
      <c r="Q784" s="33"/>
      <c r="R784" s="33"/>
      <c r="S784" s="33"/>
      <c r="T784" s="33"/>
      <c r="U784" s="33"/>
    </row>
    <row r="785">
      <c r="A785" s="33"/>
      <c r="B785" s="33"/>
      <c r="C785" s="33"/>
      <c r="D785" s="34"/>
      <c r="E785" s="33"/>
      <c r="F785" s="33"/>
      <c r="G785" s="34"/>
      <c r="H785" s="33"/>
      <c r="I785" s="33"/>
      <c r="J785" s="33"/>
      <c r="K785" s="33"/>
      <c r="L785" s="33"/>
      <c r="M785" s="33"/>
      <c r="N785" s="33"/>
      <c r="O785" s="33"/>
      <c r="P785" s="33"/>
      <c r="Q785" s="33"/>
      <c r="R785" s="33"/>
      <c r="S785" s="33"/>
      <c r="T785" s="33"/>
      <c r="U785" s="33"/>
    </row>
    <row r="786">
      <c r="A786" s="33"/>
      <c r="B786" s="33"/>
      <c r="C786" s="33"/>
      <c r="D786" s="34"/>
      <c r="E786" s="33"/>
      <c r="F786" s="33"/>
      <c r="G786" s="34"/>
      <c r="H786" s="33"/>
      <c r="I786" s="33"/>
      <c r="J786" s="33"/>
      <c r="K786" s="33"/>
      <c r="L786" s="33"/>
      <c r="M786" s="33"/>
      <c r="N786" s="33"/>
      <c r="O786" s="33"/>
      <c r="P786" s="33"/>
      <c r="Q786" s="33"/>
      <c r="R786" s="33"/>
      <c r="S786" s="33"/>
      <c r="T786" s="33"/>
      <c r="U786" s="33"/>
    </row>
    <row r="787">
      <c r="A787" s="33"/>
      <c r="B787" s="33"/>
      <c r="C787" s="33"/>
      <c r="D787" s="34"/>
      <c r="E787" s="33"/>
      <c r="F787" s="33"/>
      <c r="G787" s="34"/>
      <c r="H787" s="33"/>
      <c r="I787" s="33"/>
      <c r="J787" s="33"/>
      <c r="K787" s="33"/>
      <c r="L787" s="33"/>
      <c r="M787" s="33"/>
      <c r="N787" s="33"/>
      <c r="O787" s="33"/>
      <c r="P787" s="33"/>
      <c r="Q787" s="33"/>
      <c r="R787" s="33"/>
      <c r="S787" s="33"/>
      <c r="T787" s="33"/>
      <c r="U787" s="33"/>
    </row>
    <row r="788">
      <c r="A788" s="33"/>
      <c r="B788" s="33"/>
      <c r="C788" s="33"/>
      <c r="D788" s="34"/>
      <c r="E788" s="33"/>
      <c r="F788" s="33"/>
      <c r="G788" s="34"/>
      <c r="H788" s="33"/>
      <c r="I788" s="33"/>
      <c r="J788" s="33"/>
      <c r="K788" s="33"/>
      <c r="L788" s="33"/>
      <c r="M788" s="33"/>
      <c r="N788" s="33"/>
      <c r="O788" s="33"/>
      <c r="P788" s="33"/>
      <c r="Q788" s="33"/>
      <c r="R788" s="33"/>
      <c r="S788" s="33"/>
      <c r="T788" s="33"/>
      <c r="U788" s="33"/>
    </row>
    <row r="789">
      <c r="A789" s="33"/>
      <c r="B789" s="33"/>
      <c r="C789" s="33"/>
      <c r="D789" s="34"/>
      <c r="E789" s="33"/>
      <c r="F789" s="33"/>
      <c r="G789" s="34"/>
      <c r="H789" s="33"/>
      <c r="I789" s="33"/>
      <c r="J789" s="33"/>
      <c r="K789" s="33"/>
      <c r="L789" s="33"/>
      <c r="M789" s="33"/>
      <c r="N789" s="33"/>
      <c r="O789" s="33"/>
      <c r="P789" s="33"/>
      <c r="Q789" s="33"/>
      <c r="R789" s="33"/>
      <c r="S789" s="33"/>
      <c r="T789" s="33"/>
      <c r="U789" s="33"/>
    </row>
    <row r="790">
      <c r="A790" s="33"/>
      <c r="B790" s="33"/>
      <c r="C790" s="33"/>
      <c r="D790" s="34"/>
      <c r="E790" s="33"/>
      <c r="F790" s="33"/>
      <c r="G790" s="34"/>
      <c r="H790" s="33"/>
      <c r="I790" s="33"/>
      <c r="J790" s="33"/>
      <c r="K790" s="33"/>
      <c r="L790" s="33"/>
      <c r="M790" s="33"/>
      <c r="N790" s="33"/>
      <c r="O790" s="33"/>
      <c r="P790" s="33"/>
      <c r="Q790" s="33"/>
      <c r="R790" s="33"/>
      <c r="S790" s="33"/>
      <c r="T790" s="33"/>
      <c r="U790" s="33"/>
    </row>
    <row r="791">
      <c r="A791" s="33"/>
      <c r="B791" s="33"/>
      <c r="C791" s="33"/>
      <c r="D791" s="34"/>
      <c r="E791" s="33"/>
      <c r="F791" s="33"/>
      <c r="G791" s="34"/>
      <c r="H791" s="33"/>
      <c r="I791" s="33"/>
      <c r="J791" s="33"/>
      <c r="K791" s="33"/>
      <c r="L791" s="33"/>
      <c r="M791" s="33"/>
      <c r="N791" s="33"/>
      <c r="O791" s="33"/>
      <c r="P791" s="33"/>
      <c r="Q791" s="33"/>
      <c r="R791" s="33"/>
      <c r="S791" s="33"/>
      <c r="T791" s="33"/>
      <c r="U791" s="33"/>
    </row>
    <row r="792">
      <c r="A792" s="33"/>
      <c r="B792" s="33"/>
      <c r="C792" s="33"/>
      <c r="D792" s="34"/>
      <c r="E792" s="33"/>
      <c r="F792" s="33"/>
      <c r="G792" s="34"/>
      <c r="H792" s="33"/>
      <c r="I792" s="33"/>
      <c r="J792" s="33"/>
      <c r="K792" s="33"/>
      <c r="L792" s="33"/>
      <c r="M792" s="33"/>
      <c r="N792" s="33"/>
      <c r="O792" s="33"/>
      <c r="P792" s="33"/>
      <c r="Q792" s="33"/>
      <c r="R792" s="33"/>
      <c r="S792" s="33"/>
      <c r="T792" s="33"/>
      <c r="U792" s="33"/>
    </row>
    <row r="793">
      <c r="A793" s="33"/>
      <c r="B793" s="33"/>
      <c r="C793" s="33"/>
      <c r="D793" s="34"/>
      <c r="E793" s="33"/>
      <c r="F793" s="33"/>
      <c r="G793" s="34"/>
      <c r="H793" s="33"/>
      <c r="I793" s="33"/>
      <c r="J793" s="33"/>
      <c r="K793" s="33"/>
      <c r="L793" s="33"/>
      <c r="M793" s="33"/>
      <c r="N793" s="33"/>
      <c r="O793" s="33"/>
      <c r="P793" s="33"/>
      <c r="Q793" s="33"/>
      <c r="R793" s="33"/>
      <c r="S793" s="33"/>
      <c r="T793" s="33"/>
      <c r="U793" s="33"/>
    </row>
    <row r="794">
      <c r="A794" s="33"/>
      <c r="B794" s="33"/>
      <c r="C794" s="33"/>
      <c r="D794" s="34"/>
      <c r="E794" s="33"/>
      <c r="F794" s="33"/>
      <c r="G794" s="34"/>
      <c r="H794" s="33"/>
      <c r="I794" s="33"/>
      <c r="J794" s="33"/>
      <c r="K794" s="33"/>
      <c r="L794" s="33"/>
      <c r="M794" s="33"/>
      <c r="N794" s="33"/>
      <c r="O794" s="33"/>
      <c r="P794" s="33"/>
      <c r="Q794" s="33"/>
      <c r="R794" s="33"/>
      <c r="S794" s="33"/>
      <c r="T794" s="33"/>
      <c r="U794" s="33"/>
    </row>
    <row r="795">
      <c r="A795" s="33"/>
      <c r="B795" s="33"/>
      <c r="C795" s="33"/>
      <c r="D795" s="34"/>
      <c r="E795" s="33"/>
      <c r="F795" s="33"/>
      <c r="G795" s="34"/>
      <c r="H795" s="33"/>
      <c r="I795" s="33"/>
      <c r="J795" s="33"/>
      <c r="K795" s="33"/>
      <c r="L795" s="33"/>
      <c r="M795" s="33"/>
      <c r="N795" s="33"/>
      <c r="O795" s="33"/>
      <c r="P795" s="33"/>
      <c r="Q795" s="33"/>
      <c r="R795" s="33"/>
      <c r="S795" s="33"/>
      <c r="T795" s="33"/>
      <c r="U795" s="33"/>
    </row>
    <row r="796">
      <c r="A796" s="33"/>
      <c r="B796" s="33"/>
      <c r="C796" s="33"/>
      <c r="D796" s="34"/>
      <c r="E796" s="33"/>
      <c r="F796" s="33"/>
      <c r="G796" s="34"/>
      <c r="H796" s="33"/>
      <c r="I796" s="33"/>
      <c r="J796" s="33"/>
      <c r="K796" s="33"/>
      <c r="L796" s="33"/>
      <c r="M796" s="33"/>
      <c r="N796" s="33"/>
      <c r="O796" s="33"/>
      <c r="P796" s="33"/>
      <c r="Q796" s="33"/>
      <c r="R796" s="33"/>
      <c r="S796" s="33"/>
      <c r="T796" s="33"/>
      <c r="U796" s="33"/>
    </row>
    <row r="797">
      <c r="A797" s="33"/>
      <c r="B797" s="33"/>
      <c r="C797" s="33"/>
      <c r="D797" s="34"/>
      <c r="E797" s="33"/>
      <c r="F797" s="33"/>
      <c r="G797" s="34"/>
      <c r="H797" s="33"/>
      <c r="I797" s="33"/>
      <c r="J797" s="33"/>
      <c r="K797" s="33"/>
      <c r="L797" s="33"/>
      <c r="M797" s="33"/>
      <c r="N797" s="33"/>
      <c r="O797" s="33"/>
      <c r="P797" s="33"/>
      <c r="Q797" s="33"/>
      <c r="R797" s="33"/>
      <c r="S797" s="33"/>
      <c r="T797" s="33"/>
      <c r="U797" s="33"/>
    </row>
    <row r="798">
      <c r="A798" s="33"/>
      <c r="B798" s="33"/>
      <c r="C798" s="33"/>
      <c r="D798" s="34"/>
      <c r="E798" s="33"/>
      <c r="F798" s="33"/>
      <c r="G798" s="34"/>
      <c r="H798" s="33"/>
      <c r="I798" s="33"/>
      <c r="J798" s="33"/>
      <c r="K798" s="33"/>
      <c r="L798" s="33"/>
      <c r="M798" s="33"/>
      <c r="N798" s="33"/>
      <c r="O798" s="33"/>
      <c r="P798" s="33"/>
      <c r="Q798" s="33"/>
      <c r="R798" s="33"/>
      <c r="S798" s="33"/>
      <c r="T798" s="33"/>
      <c r="U798" s="33"/>
    </row>
    <row r="799">
      <c r="A799" s="33"/>
      <c r="B799" s="33"/>
      <c r="C799" s="33"/>
      <c r="D799" s="34"/>
      <c r="E799" s="33"/>
      <c r="F799" s="33"/>
      <c r="G799" s="34"/>
      <c r="H799" s="33"/>
      <c r="I799" s="33"/>
      <c r="J799" s="33"/>
      <c r="K799" s="33"/>
      <c r="L799" s="33"/>
      <c r="M799" s="33"/>
      <c r="N799" s="33"/>
      <c r="O799" s="33"/>
      <c r="P799" s="33"/>
      <c r="Q799" s="33"/>
      <c r="R799" s="33"/>
      <c r="S799" s="33"/>
      <c r="T799" s="33"/>
      <c r="U799" s="33"/>
    </row>
    <row r="800">
      <c r="A800" s="33"/>
      <c r="B800" s="33"/>
      <c r="C800" s="33"/>
      <c r="D800" s="34"/>
      <c r="E800" s="33"/>
      <c r="F800" s="33"/>
      <c r="G800" s="34"/>
      <c r="H800" s="33"/>
      <c r="I800" s="33"/>
      <c r="J800" s="33"/>
      <c r="K800" s="33"/>
      <c r="L800" s="33"/>
      <c r="M800" s="33"/>
      <c r="N800" s="33"/>
      <c r="O800" s="33"/>
      <c r="P800" s="33"/>
      <c r="Q800" s="33"/>
      <c r="R800" s="33"/>
      <c r="S800" s="33"/>
      <c r="T800" s="33"/>
      <c r="U800" s="33"/>
    </row>
    <row r="801">
      <c r="A801" s="33"/>
      <c r="B801" s="33"/>
      <c r="C801" s="33"/>
      <c r="D801" s="34"/>
      <c r="E801" s="33"/>
      <c r="F801" s="33"/>
      <c r="G801" s="34"/>
      <c r="H801" s="33"/>
      <c r="I801" s="33"/>
      <c r="J801" s="33"/>
      <c r="K801" s="33"/>
      <c r="L801" s="33"/>
      <c r="M801" s="33"/>
      <c r="N801" s="33"/>
      <c r="O801" s="33"/>
      <c r="P801" s="33"/>
      <c r="Q801" s="33"/>
      <c r="R801" s="33"/>
      <c r="S801" s="33"/>
      <c r="T801" s="33"/>
      <c r="U801" s="33"/>
    </row>
    <row r="802">
      <c r="A802" s="33"/>
      <c r="B802" s="33"/>
      <c r="C802" s="33"/>
      <c r="D802" s="34"/>
      <c r="E802" s="33"/>
      <c r="F802" s="33"/>
      <c r="G802" s="34"/>
      <c r="H802" s="33"/>
      <c r="I802" s="33"/>
      <c r="J802" s="33"/>
      <c r="K802" s="33"/>
      <c r="L802" s="33"/>
      <c r="M802" s="33"/>
      <c r="N802" s="33"/>
      <c r="O802" s="33"/>
      <c r="P802" s="33"/>
      <c r="Q802" s="33"/>
      <c r="R802" s="33"/>
      <c r="S802" s="33"/>
      <c r="T802" s="33"/>
      <c r="U802" s="33"/>
    </row>
    <row r="803">
      <c r="A803" s="33"/>
      <c r="B803" s="33"/>
      <c r="C803" s="33"/>
      <c r="D803" s="34"/>
      <c r="E803" s="33"/>
      <c r="F803" s="33"/>
      <c r="G803" s="34"/>
      <c r="H803" s="33"/>
      <c r="I803" s="33"/>
      <c r="J803" s="33"/>
      <c r="K803" s="33"/>
      <c r="L803" s="33"/>
      <c r="M803" s="33"/>
      <c r="N803" s="33"/>
      <c r="O803" s="33"/>
      <c r="P803" s="33"/>
      <c r="Q803" s="33"/>
      <c r="R803" s="33"/>
      <c r="S803" s="33"/>
      <c r="T803" s="33"/>
      <c r="U803" s="33"/>
    </row>
    <row r="804">
      <c r="A804" s="33"/>
      <c r="B804" s="33"/>
      <c r="C804" s="33"/>
      <c r="D804" s="34"/>
      <c r="E804" s="33"/>
      <c r="F804" s="33"/>
      <c r="G804" s="34"/>
      <c r="H804" s="33"/>
      <c r="I804" s="33"/>
      <c r="J804" s="33"/>
      <c r="K804" s="33"/>
      <c r="L804" s="33"/>
      <c r="M804" s="33"/>
      <c r="N804" s="33"/>
      <c r="O804" s="33"/>
      <c r="P804" s="33"/>
      <c r="Q804" s="33"/>
      <c r="R804" s="33"/>
      <c r="S804" s="33"/>
      <c r="T804" s="33"/>
      <c r="U804" s="33"/>
    </row>
    <row r="805">
      <c r="A805" s="33"/>
      <c r="B805" s="33"/>
      <c r="C805" s="33"/>
      <c r="D805" s="34"/>
      <c r="E805" s="33"/>
      <c r="F805" s="33"/>
      <c r="G805" s="34"/>
      <c r="H805" s="33"/>
      <c r="I805" s="33"/>
      <c r="J805" s="33"/>
      <c r="K805" s="33"/>
      <c r="L805" s="33"/>
      <c r="M805" s="33"/>
      <c r="N805" s="33"/>
      <c r="O805" s="33"/>
      <c r="P805" s="33"/>
      <c r="Q805" s="33"/>
      <c r="R805" s="33"/>
      <c r="S805" s="33"/>
      <c r="T805" s="33"/>
      <c r="U805" s="33"/>
    </row>
    <row r="806">
      <c r="A806" s="33"/>
      <c r="B806" s="33"/>
      <c r="C806" s="33"/>
      <c r="D806" s="34"/>
      <c r="E806" s="33"/>
      <c r="F806" s="33"/>
      <c r="G806" s="34"/>
      <c r="H806" s="33"/>
      <c r="I806" s="33"/>
      <c r="J806" s="33"/>
      <c r="K806" s="33"/>
      <c r="L806" s="33"/>
      <c r="M806" s="33"/>
      <c r="N806" s="33"/>
      <c r="O806" s="33"/>
      <c r="P806" s="33"/>
      <c r="Q806" s="33"/>
      <c r="R806" s="33"/>
      <c r="S806" s="33"/>
      <c r="T806" s="33"/>
      <c r="U806" s="33"/>
    </row>
    <row r="807">
      <c r="A807" s="33"/>
      <c r="B807" s="33"/>
      <c r="C807" s="33"/>
      <c r="D807" s="34"/>
      <c r="E807" s="33"/>
      <c r="F807" s="33"/>
      <c r="G807" s="34"/>
      <c r="H807" s="33"/>
      <c r="I807" s="33"/>
      <c r="J807" s="33"/>
      <c r="K807" s="33"/>
      <c r="L807" s="33"/>
      <c r="M807" s="33"/>
      <c r="N807" s="33"/>
      <c r="O807" s="33"/>
      <c r="P807" s="33"/>
      <c r="Q807" s="33"/>
      <c r="R807" s="33"/>
      <c r="S807" s="33"/>
      <c r="T807" s="33"/>
      <c r="U807" s="33"/>
    </row>
    <row r="808">
      <c r="A808" s="33"/>
      <c r="B808" s="33"/>
      <c r="C808" s="33"/>
      <c r="D808" s="34"/>
      <c r="E808" s="33"/>
      <c r="F808" s="33"/>
      <c r="G808" s="34"/>
      <c r="H808" s="33"/>
      <c r="I808" s="33"/>
      <c r="J808" s="33"/>
      <c r="K808" s="33"/>
      <c r="L808" s="33"/>
      <c r="M808" s="33"/>
      <c r="N808" s="33"/>
      <c r="O808" s="33"/>
      <c r="P808" s="33"/>
      <c r="Q808" s="33"/>
      <c r="R808" s="33"/>
      <c r="S808" s="33"/>
      <c r="T808" s="33"/>
      <c r="U808" s="33"/>
    </row>
    <row r="809">
      <c r="A809" s="33"/>
      <c r="B809" s="33"/>
      <c r="C809" s="33"/>
      <c r="D809" s="34"/>
      <c r="E809" s="33"/>
      <c r="F809" s="33"/>
      <c r="G809" s="34"/>
      <c r="H809" s="33"/>
      <c r="I809" s="33"/>
      <c r="J809" s="33"/>
      <c r="K809" s="33"/>
      <c r="L809" s="33"/>
      <c r="M809" s="33"/>
      <c r="N809" s="33"/>
      <c r="O809" s="33"/>
      <c r="P809" s="33"/>
      <c r="Q809" s="33"/>
      <c r="R809" s="33"/>
      <c r="S809" s="33"/>
      <c r="T809" s="33"/>
      <c r="U809" s="33"/>
    </row>
    <row r="810">
      <c r="A810" s="33"/>
      <c r="B810" s="33"/>
      <c r="C810" s="33"/>
      <c r="D810" s="34"/>
      <c r="E810" s="33"/>
      <c r="F810" s="33"/>
      <c r="G810" s="34"/>
      <c r="H810" s="33"/>
      <c r="I810" s="33"/>
      <c r="J810" s="33"/>
      <c r="K810" s="33"/>
      <c r="L810" s="33"/>
      <c r="M810" s="33"/>
      <c r="N810" s="33"/>
      <c r="O810" s="33"/>
      <c r="P810" s="33"/>
      <c r="Q810" s="33"/>
      <c r="R810" s="33"/>
      <c r="S810" s="33"/>
      <c r="T810" s="33"/>
      <c r="U810" s="33"/>
    </row>
    <row r="811">
      <c r="A811" s="33"/>
      <c r="B811" s="33"/>
      <c r="C811" s="33"/>
      <c r="D811" s="34"/>
      <c r="E811" s="33"/>
      <c r="F811" s="33"/>
      <c r="G811" s="34"/>
      <c r="H811" s="33"/>
      <c r="I811" s="33"/>
      <c r="J811" s="33"/>
      <c r="K811" s="33"/>
      <c r="L811" s="33"/>
      <c r="M811" s="33"/>
      <c r="N811" s="33"/>
      <c r="O811" s="33"/>
      <c r="P811" s="33"/>
      <c r="Q811" s="33"/>
      <c r="R811" s="33"/>
      <c r="S811" s="33"/>
      <c r="T811" s="33"/>
      <c r="U811" s="33"/>
    </row>
    <row r="812">
      <c r="A812" s="33"/>
      <c r="B812" s="33"/>
      <c r="C812" s="33"/>
      <c r="D812" s="34"/>
      <c r="E812" s="33"/>
      <c r="F812" s="33"/>
      <c r="G812" s="34"/>
      <c r="H812" s="33"/>
      <c r="I812" s="33"/>
      <c r="J812" s="33"/>
      <c r="K812" s="33"/>
      <c r="L812" s="33"/>
      <c r="M812" s="33"/>
      <c r="N812" s="33"/>
      <c r="O812" s="33"/>
      <c r="P812" s="33"/>
      <c r="Q812" s="33"/>
      <c r="R812" s="33"/>
      <c r="S812" s="33"/>
      <c r="T812" s="33"/>
      <c r="U812" s="33"/>
    </row>
    <row r="813">
      <c r="A813" s="33"/>
      <c r="B813" s="33"/>
      <c r="C813" s="33"/>
      <c r="D813" s="34"/>
      <c r="E813" s="33"/>
      <c r="F813" s="33"/>
      <c r="G813" s="34"/>
      <c r="H813" s="33"/>
      <c r="I813" s="33"/>
      <c r="J813" s="33"/>
      <c r="K813" s="33"/>
      <c r="L813" s="33"/>
      <c r="M813" s="33"/>
      <c r="N813" s="33"/>
      <c r="O813" s="33"/>
      <c r="P813" s="33"/>
      <c r="Q813" s="33"/>
      <c r="R813" s="33"/>
      <c r="S813" s="33"/>
      <c r="T813" s="33"/>
      <c r="U813" s="33"/>
    </row>
    <row r="814">
      <c r="A814" s="33"/>
      <c r="B814" s="33"/>
      <c r="C814" s="33"/>
      <c r="D814" s="34"/>
      <c r="E814" s="33"/>
      <c r="F814" s="33"/>
      <c r="G814" s="34"/>
      <c r="H814" s="33"/>
      <c r="I814" s="33"/>
      <c r="J814" s="33"/>
      <c r="K814" s="33"/>
      <c r="L814" s="33"/>
      <c r="M814" s="33"/>
      <c r="N814" s="33"/>
      <c r="O814" s="33"/>
      <c r="P814" s="33"/>
      <c r="Q814" s="33"/>
      <c r="R814" s="33"/>
      <c r="S814" s="33"/>
      <c r="T814" s="33"/>
      <c r="U814" s="33"/>
    </row>
    <row r="815">
      <c r="A815" s="33"/>
      <c r="B815" s="33"/>
      <c r="C815" s="33"/>
      <c r="D815" s="34"/>
      <c r="E815" s="33"/>
      <c r="F815" s="33"/>
      <c r="G815" s="34"/>
      <c r="H815" s="33"/>
      <c r="I815" s="33"/>
      <c r="J815" s="33"/>
      <c r="K815" s="33"/>
      <c r="L815" s="33"/>
      <c r="M815" s="33"/>
      <c r="N815" s="33"/>
      <c r="O815" s="33"/>
      <c r="P815" s="33"/>
      <c r="Q815" s="33"/>
      <c r="R815" s="33"/>
      <c r="S815" s="33"/>
      <c r="T815" s="33"/>
      <c r="U815" s="33"/>
    </row>
    <row r="816">
      <c r="A816" s="33"/>
      <c r="B816" s="33"/>
      <c r="C816" s="33"/>
      <c r="D816" s="34"/>
      <c r="E816" s="33"/>
      <c r="F816" s="33"/>
      <c r="G816" s="34"/>
      <c r="H816" s="33"/>
      <c r="I816" s="33"/>
      <c r="J816" s="33"/>
      <c r="K816" s="33"/>
      <c r="L816" s="33"/>
      <c r="M816" s="33"/>
      <c r="N816" s="33"/>
      <c r="O816" s="33"/>
      <c r="P816" s="33"/>
      <c r="Q816" s="33"/>
      <c r="R816" s="33"/>
      <c r="S816" s="33"/>
      <c r="T816" s="33"/>
      <c r="U816" s="33"/>
    </row>
    <row r="817">
      <c r="A817" s="33"/>
      <c r="B817" s="33"/>
      <c r="C817" s="33"/>
      <c r="D817" s="34"/>
      <c r="E817" s="33"/>
      <c r="F817" s="33"/>
      <c r="G817" s="34"/>
      <c r="H817" s="33"/>
      <c r="I817" s="33"/>
      <c r="J817" s="33"/>
      <c r="K817" s="33"/>
      <c r="L817" s="33"/>
      <c r="M817" s="33"/>
      <c r="N817" s="33"/>
      <c r="O817" s="33"/>
      <c r="P817" s="33"/>
      <c r="Q817" s="33"/>
      <c r="R817" s="33"/>
      <c r="S817" s="33"/>
      <c r="T817" s="33"/>
      <c r="U817" s="33"/>
    </row>
    <row r="818">
      <c r="A818" s="33"/>
      <c r="B818" s="33"/>
      <c r="C818" s="33"/>
      <c r="D818" s="34"/>
      <c r="E818" s="33"/>
      <c r="F818" s="33"/>
      <c r="G818" s="34"/>
      <c r="H818" s="33"/>
      <c r="I818" s="33"/>
      <c r="J818" s="33"/>
      <c r="K818" s="33"/>
      <c r="L818" s="33"/>
      <c r="M818" s="33"/>
      <c r="N818" s="33"/>
      <c r="O818" s="33"/>
      <c r="P818" s="33"/>
      <c r="Q818" s="33"/>
      <c r="R818" s="33"/>
      <c r="S818" s="33"/>
      <c r="T818" s="33"/>
      <c r="U818" s="33"/>
    </row>
    <row r="819">
      <c r="A819" s="33"/>
      <c r="B819" s="33"/>
      <c r="C819" s="33"/>
      <c r="D819" s="34"/>
      <c r="E819" s="33"/>
      <c r="F819" s="33"/>
      <c r="G819" s="34"/>
      <c r="H819" s="33"/>
      <c r="I819" s="33"/>
      <c r="J819" s="33"/>
      <c r="K819" s="33"/>
      <c r="L819" s="33"/>
      <c r="M819" s="33"/>
      <c r="N819" s="33"/>
      <c r="O819" s="33"/>
      <c r="P819" s="33"/>
      <c r="Q819" s="33"/>
      <c r="R819" s="33"/>
      <c r="S819" s="33"/>
      <c r="T819" s="33"/>
      <c r="U819" s="33"/>
    </row>
    <row r="820">
      <c r="A820" s="33"/>
      <c r="B820" s="33"/>
      <c r="C820" s="33"/>
      <c r="D820" s="34"/>
      <c r="E820" s="33"/>
      <c r="F820" s="33"/>
      <c r="G820" s="34"/>
      <c r="H820" s="33"/>
      <c r="I820" s="33"/>
      <c r="J820" s="33"/>
      <c r="K820" s="33"/>
      <c r="L820" s="33"/>
      <c r="M820" s="33"/>
      <c r="N820" s="33"/>
      <c r="O820" s="33"/>
      <c r="P820" s="33"/>
      <c r="Q820" s="33"/>
      <c r="R820" s="33"/>
      <c r="S820" s="33"/>
      <c r="T820" s="33"/>
      <c r="U820" s="33"/>
    </row>
    <row r="821">
      <c r="A821" s="33"/>
      <c r="B821" s="33"/>
      <c r="C821" s="33"/>
      <c r="D821" s="34"/>
      <c r="E821" s="33"/>
      <c r="F821" s="33"/>
      <c r="G821" s="34"/>
      <c r="H821" s="33"/>
      <c r="I821" s="33"/>
      <c r="J821" s="33"/>
      <c r="K821" s="33"/>
      <c r="L821" s="33"/>
      <c r="M821" s="33"/>
      <c r="N821" s="33"/>
      <c r="O821" s="33"/>
      <c r="P821" s="33"/>
      <c r="Q821" s="33"/>
      <c r="R821" s="33"/>
      <c r="S821" s="33"/>
      <c r="T821" s="33"/>
      <c r="U821" s="33"/>
    </row>
    <row r="822">
      <c r="A822" s="33"/>
      <c r="B822" s="33"/>
      <c r="C822" s="33"/>
      <c r="D822" s="34"/>
      <c r="E822" s="33"/>
      <c r="F822" s="33"/>
      <c r="G822" s="34"/>
      <c r="H822" s="33"/>
      <c r="I822" s="33"/>
      <c r="J822" s="33"/>
      <c r="K822" s="33"/>
      <c r="L822" s="33"/>
      <c r="M822" s="33"/>
      <c r="N822" s="33"/>
      <c r="O822" s="33"/>
      <c r="P822" s="33"/>
      <c r="Q822" s="33"/>
      <c r="R822" s="33"/>
      <c r="S822" s="33"/>
      <c r="T822" s="33"/>
      <c r="U822" s="33"/>
    </row>
    <row r="823">
      <c r="A823" s="33"/>
      <c r="B823" s="33"/>
      <c r="C823" s="33"/>
      <c r="D823" s="34"/>
      <c r="E823" s="33"/>
      <c r="F823" s="33"/>
      <c r="G823" s="34"/>
      <c r="H823" s="33"/>
      <c r="I823" s="33"/>
      <c r="J823" s="33"/>
      <c r="K823" s="33"/>
      <c r="L823" s="33"/>
      <c r="M823" s="33"/>
      <c r="N823" s="33"/>
      <c r="O823" s="33"/>
      <c r="P823" s="33"/>
      <c r="Q823" s="33"/>
      <c r="R823" s="33"/>
      <c r="S823" s="33"/>
      <c r="T823" s="33"/>
      <c r="U823" s="33"/>
    </row>
    <row r="824">
      <c r="A824" s="33"/>
      <c r="B824" s="33"/>
      <c r="C824" s="33"/>
      <c r="D824" s="34"/>
      <c r="E824" s="33"/>
      <c r="F824" s="33"/>
      <c r="G824" s="34"/>
      <c r="H824" s="33"/>
      <c r="I824" s="33"/>
      <c r="J824" s="33"/>
      <c r="K824" s="33"/>
      <c r="L824" s="33"/>
      <c r="M824" s="33"/>
      <c r="N824" s="33"/>
      <c r="O824" s="33"/>
      <c r="P824" s="33"/>
      <c r="Q824" s="33"/>
      <c r="R824" s="33"/>
      <c r="S824" s="33"/>
      <c r="T824" s="33"/>
      <c r="U824" s="33"/>
    </row>
    <row r="825">
      <c r="A825" s="33"/>
      <c r="B825" s="33"/>
      <c r="C825" s="33"/>
      <c r="D825" s="34"/>
      <c r="E825" s="33"/>
      <c r="F825" s="33"/>
      <c r="G825" s="34"/>
      <c r="H825" s="33"/>
      <c r="I825" s="33"/>
      <c r="J825" s="33"/>
      <c r="K825" s="33"/>
      <c r="L825" s="33"/>
      <c r="M825" s="33"/>
      <c r="N825" s="33"/>
      <c r="O825" s="33"/>
      <c r="P825" s="33"/>
      <c r="Q825" s="33"/>
      <c r="R825" s="33"/>
      <c r="S825" s="33"/>
      <c r="T825" s="33"/>
      <c r="U825" s="33"/>
    </row>
    <row r="826">
      <c r="A826" s="33"/>
      <c r="B826" s="33"/>
      <c r="C826" s="33"/>
      <c r="D826" s="34"/>
      <c r="E826" s="33"/>
      <c r="F826" s="33"/>
      <c r="G826" s="34"/>
      <c r="H826" s="33"/>
      <c r="I826" s="33"/>
      <c r="J826" s="33"/>
      <c r="K826" s="33"/>
      <c r="L826" s="33"/>
      <c r="M826" s="33"/>
      <c r="N826" s="33"/>
      <c r="O826" s="33"/>
      <c r="P826" s="33"/>
      <c r="Q826" s="33"/>
      <c r="R826" s="33"/>
      <c r="S826" s="33"/>
      <c r="T826" s="33"/>
      <c r="U826" s="33"/>
    </row>
    <row r="827">
      <c r="A827" s="33"/>
      <c r="B827" s="33"/>
      <c r="C827" s="33"/>
      <c r="D827" s="34"/>
      <c r="E827" s="33"/>
      <c r="F827" s="33"/>
      <c r="G827" s="34"/>
      <c r="H827" s="33"/>
      <c r="I827" s="33"/>
      <c r="J827" s="33"/>
      <c r="K827" s="33"/>
      <c r="L827" s="33"/>
      <c r="M827" s="33"/>
      <c r="N827" s="33"/>
      <c r="O827" s="33"/>
      <c r="P827" s="33"/>
      <c r="Q827" s="33"/>
      <c r="R827" s="33"/>
      <c r="S827" s="33"/>
      <c r="T827" s="33"/>
      <c r="U827" s="33"/>
    </row>
    <row r="828">
      <c r="A828" s="33"/>
      <c r="B828" s="33"/>
      <c r="C828" s="33"/>
      <c r="D828" s="34"/>
      <c r="E828" s="33"/>
      <c r="F828" s="33"/>
      <c r="G828" s="34"/>
      <c r="H828" s="33"/>
      <c r="I828" s="33"/>
      <c r="J828" s="33"/>
      <c r="K828" s="33"/>
      <c r="L828" s="33"/>
      <c r="M828" s="33"/>
      <c r="N828" s="33"/>
      <c r="O828" s="33"/>
      <c r="P828" s="33"/>
      <c r="Q828" s="33"/>
      <c r="R828" s="33"/>
      <c r="S828" s="33"/>
      <c r="T828" s="33"/>
      <c r="U828" s="33"/>
    </row>
    <row r="829">
      <c r="A829" s="33"/>
      <c r="B829" s="33"/>
      <c r="C829" s="33"/>
      <c r="D829" s="34"/>
      <c r="E829" s="33"/>
      <c r="F829" s="33"/>
      <c r="G829" s="34"/>
      <c r="H829" s="33"/>
      <c r="I829" s="33"/>
      <c r="J829" s="33"/>
      <c r="K829" s="33"/>
      <c r="L829" s="33"/>
      <c r="M829" s="33"/>
      <c r="N829" s="33"/>
      <c r="O829" s="33"/>
      <c r="P829" s="33"/>
      <c r="Q829" s="33"/>
      <c r="R829" s="33"/>
      <c r="S829" s="33"/>
      <c r="T829" s="33"/>
      <c r="U829" s="33"/>
    </row>
    <row r="830">
      <c r="A830" s="33"/>
      <c r="B830" s="33"/>
      <c r="C830" s="33"/>
      <c r="D830" s="34"/>
      <c r="E830" s="33"/>
      <c r="F830" s="33"/>
      <c r="G830" s="34"/>
      <c r="H830" s="33"/>
      <c r="I830" s="33"/>
      <c r="J830" s="33"/>
      <c r="K830" s="33"/>
      <c r="L830" s="33"/>
      <c r="M830" s="33"/>
      <c r="N830" s="33"/>
      <c r="O830" s="33"/>
      <c r="P830" s="33"/>
      <c r="Q830" s="33"/>
      <c r="R830" s="33"/>
      <c r="S830" s="33"/>
      <c r="T830" s="33"/>
      <c r="U830" s="33"/>
    </row>
    <row r="831">
      <c r="A831" s="33"/>
      <c r="B831" s="33"/>
      <c r="C831" s="33"/>
      <c r="D831" s="34"/>
      <c r="E831" s="33"/>
      <c r="F831" s="33"/>
      <c r="G831" s="34"/>
      <c r="H831" s="33"/>
      <c r="I831" s="33"/>
      <c r="J831" s="33"/>
      <c r="K831" s="33"/>
      <c r="L831" s="33"/>
      <c r="M831" s="33"/>
      <c r="N831" s="33"/>
      <c r="O831" s="33"/>
      <c r="P831" s="33"/>
      <c r="Q831" s="33"/>
      <c r="R831" s="33"/>
      <c r="S831" s="33"/>
      <c r="T831" s="33"/>
      <c r="U831" s="33"/>
    </row>
    <row r="832">
      <c r="A832" s="33"/>
      <c r="B832" s="33"/>
      <c r="C832" s="33"/>
      <c r="D832" s="34"/>
      <c r="E832" s="33"/>
      <c r="F832" s="33"/>
      <c r="G832" s="34"/>
      <c r="H832" s="33"/>
      <c r="I832" s="33"/>
      <c r="J832" s="33"/>
      <c r="K832" s="33"/>
      <c r="L832" s="33"/>
      <c r="M832" s="33"/>
      <c r="N832" s="33"/>
      <c r="O832" s="33"/>
      <c r="P832" s="33"/>
      <c r="Q832" s="33"/>
      <c r="R832" s="33"/>
      <c r="S832" s="33"/>
      <c r="T832" s="33"/>
      <c r="U832" s="33"/>
    </row>
    <row r="833">
      <c r="A833" s="33"/>
      <c r="B833" s="33"/>
      <c r="C833" s="33"/>
      <c r="D833" s="34"/>
      <c r="E833" s="33"/>
      <c r="F833" s="33"/>
      <c r="G833" s="34"/>
      <c r="H833" s="33"/>
      <c r="I833" s="33"/>
      <c r="J833" s="33"/>
      <c r="K833" s="33"/>
      <c r="L833" s="33"/>
      <c r="M833" s="33"/>
      <c r="N833" s="33"/>
      <c r="O833" s="33"/>
      <c r="P833" s="33"/>
      <c r="Q833" s="33"/>
      <c r="R833" s="33"/>
      <c r="S833" s="33"/>
      <c r="T833" s="33"/>
      <c r="U833" s="33"/>
    </row>
    <row r="834">
      <c r="A834" s="33"/>
      <c r="B834" s="33"/>
      <c r="C834" s="33"/>
      <c r="D834" s="34"/>
      <c r="E834" s="33"/>
      <c r="F834" s="33"/>
      <c r="G834" s="34"/>
      <c r="H834" s="33"/>
      <c r="I834" s="33"/>
      <c r="J834" s="33"/>
      <c r="K834" s="33"/>
      <c r="L834" s="33"/>
      <c r="M834" s="33"/>
      <c r="N834" s="33"/>
      <c r="O834" s="33"/>
      <c r="P834" s="33"/>
      <c r="Q834" s="33"/>
      <c r="R834" s="33"/>
      <c r="S834" s="33"/>
      <c r="T834" s="33"/>
      <c r="U834" s="33"/>
    </row>
    <row r="835">
      <c r="A835" s="33"/>
      <c r="B835" s="33"/>
      <c r="C835" s="33"/>
      <c r="D835" s="34"/>
      <c r="E835" s="33"/>
      <c r="F835" s="33"/>
      <c r="G835" s="34"/>
      <c r="H835" s="33"/>
      <c r="I835" s="33"/>
      <c r="J835" s="33"/>
      <c r="K835" s="33"/>
      <c r="L835" s="33"/>
      <c r="M835" s="33"/>
      <c r="N835" s="33"/>
      <c r="O835" s="33"/>
      <c r="P835" s="33"/>
      <c r="Q835" s="33"/>
      <c r="R835" s="33"/>
      <c r="S835" s="33"/>
      <c r="T835" s="33"/>
      <c r="U835" s="33"/>
    </row>
    <row r="836">
      <c r="A836" s="33"/>
      <c r="B836" s="33"/>
      <c r="C836" s="33"/>
      <c r="D836" s="34"/>
      <c r="E836" s="33"/>
      <c r="F836" s="33"/>
      <c r="G836" s="34"/>
      <c r="H836" s="33"/>
      <c r="I836" s="33"/>
      <c r="J836" s="33"/>
      <c r="K836" s="33"/>
      <c r="L836" s="33"/>
      <c r="M836" s="33"/>
      <c r="N836" s="33"/>
      <c r="O836" s="33"/>
      <c r="P836" s="33"/>
      <c r="Q836" s="33"/>
      <c r="R836" s="33"/>
      <c r="S836" s="33"/>
      <c r="T836" s="33"/>
      <c r="U836" s="33"/>
    </row>
    <row r="837">
      <c r="A837" s="33"/>
      <c r="B837" s="33"/>
      <c r="C837" s="33"/>
      <c r="D837" s="34"/>
      <c r="E837" s="33"/>
      <c r="F837" s="33"/>
      <c r="G837" s="34"/>
      <c r="H837" s="33"/>
      <c r="I837" s="33"/>
      <c r="J837" s="33"/>
      <c r="K837" s="33"/>
      <c r="L837" s="33"/>
      <c r="M837" s="33"/>
      <c r="N837" s="33"/>
      <c r="O837" s="33"/>
      <c r="P837" s="33"/>
      <c r="Q837" s="33"/>
      <c r="R837" s="33"/>
      <c r="S837" s="33"/>
      <c r="T837" s="33"/>
      <c r="U837" s="33"/>
    </row>
    <row r="838">
      <c r="A838" s="33"/>
      <c r="B838" s="33"/>
      <c r="C838" s="33"/>
      <c r="D838" s="34"/>
      <c r="E838" s="33"/>
      <c r="F838" s="33"/>
      <c r="G838" s="34"/>
      <c r="H838" s="33"/>
      <c r="I838" s="33"/>
      <c r="J838" s="33"/>
      <c r="K838" s="33"/>
      <c r="L838" s="33"/>
      <c r="M838" s="33"/>
      <c r="N838" s="33"/>
      <c r="O838" s="33"/>
      <c r="P838" s="33"/>
      <c r="Q838" s="33"/>
      <c r="R838" s="33"/>
      <c r="S838" s="33"/>
      <c r="T838" s="33"/>
      <c r="U838" s="33"/>
    </row>
    <row r="839">
      <c r="A839" s="33"/>
      <c r="B839" s="33"/>
      <c r="C839" s="33"/>
      <c r="D839" s="34"/>
      <c r="E839" s="33"/>
      <c r="F839" s="33"/>
      <c r="G839" s="34"/>
      <c r="H839" s="33"/>
      <c r="I839" s="33"/>
      <c r="J839" s="33"/>
      <c r="K839" s="33"/>
      <c r="L839" s="33"/>
      <c r="M839" s="33"/>
      <c r="N839" s="33"/>
      <c r="O839" s="33"/>
      <c r="P839" s="33"/>
      <c r="Q839" s="33"/>
      <c r="R839" s="33"/>
      <c r="S839" s="33"/>
      <c r="T839" s="33"/>
      <c r="U839" s="33"/>
    </row>
    <row r="840">
      <c r="A840" s="33"/>
      <c r="B840" s="33"/>
      <c r="C840" s="33"/>
      <c r="D840" s="34"/>
      <c r="E840" s="33"/>
      <c r="F840" s="33"/>
      <c r="G840" s="34"/>
      <c r="H840" s="33"/>
      <c r="I840" s="33"/>
      <c r="J840" s="33"/>
      <c r="K840" s="33"/>
      <c r="L840" s="33"/>
      <c r="M840" s="33"/>
      <c r="N840" s="33"/>
      <c r="O840" s="33"/>
      <c r="P840" s="33"/>
      <c r="Q840" s="33"/>
      <c r="R840" s="33"/>
      <c r="S840" s="33"/>
      <c r="T840" s="33"/>
      <c r="U840" s="33"/>
    </row>
    <row r="841">
      <c r="A841" s="33"/>
      <c r="B841" s="33"/>
      <c r="C841" s="33"/>
      <c r="D841" s="34"/>
      <c r="E841" s="33"/>
      <c r="F841" s="33"/>
      <c r="G841" s="34"/>
      <c r="H841" s="33"/>
      <c r="I841" s="33"/>
      <c r="J841" s="33"/>
      <c r="K841" s="33"/>
      <c r="L841" s="33"/>
      <c r="M841" s="33"/>
      <c r="N841" s="33"/>
      <c r="O841" s="33"/>
      <c r="P841" s="33"/>
      <c r="Q841" s="33"/>
      <c r="R841" s="33"/>
      <c r="S841" s="33"/>
      <c r="T841" s="33"/>
      <c r="U841" s="33"/>
    </row>
    <row r="842">
      <c r="A842" s="33"/>
      <c r="B842" s="33"/>
      <c r="C842" s="33"/>
      <c r="D842" s="34"/>
      <c r="E842" s="33"/>
      <c r="F842" s="33"/>
      <c r="G842" s="34"/>
      <c r="H842" s="33"/>
      <c r="I842" s="33"/>
      <c r="J842" s="33"/>
      <c r="K842" s="33"/>
      <c r="L842" s="33"/>
      <c r="M842" s="33"/>
      <c r="N842" s="33"/>
      <c r="O842" s="33"/>
      <c r="P842" s="33"/>
      <c r="Q842" s="33"/>
      <c r="R842" s="33"/>
      <c r="S842" s="33"/>
      <c r="T842" s="33"/>
      <c r="U842" s="33"/>
    </row>
    <row r="843">
      <c r="A843" s="33"/>
      <c r="B843" s="33"/>
      <c r="C843" s="33"/>
      <c r="D843" s="34"/>
      <c r="E843" s="33"/>
      <c r="F843" s="33"/>
      <c r="G843" s="34"/>
      <c r="H843" s="33"/>
      <c r="I843" s="33"/>
      <c r="J843" s="33"/>
      <c r="K843" s="33"/>
      <c r="L843" s="33"/>
      <c r="M843" s="33"/>
      <c r="N843" s="33"/>
      <c r="O843" s="33"/>
      <c r="P843" s="33"/>
      <c r="Q843" s="33"/>
      <c r="R843" s="33"/>
      <c r="S843" s="33"/>
      <c r="T843" s="33"/>
      <c r="U843" s="33"/>
    </row>
    <row r="844">
      <c r="A844" s="33"/>
      <c r="B844" s="33"/>
      <c r="C844" s="33"/>
      <c r="D844" s="34"/>
      <c r="E844" s="33"/>
      <c r="F844" s="33"/>
      <c r="G844" s="34"/>
      <c r="H844" s="33"/>
      <c r="I844" s="33"/>
      <c r="J844" s="33"/>
      <c r="K844" s="33"/>
      <c r="L844" s="33"/>
      <c r="M844" s="33"/>
      <c r="N844" s="33"/>
      <c r="O844" s="33"/>
      <c r="P844" s="33"/>
      <c r="Q844" s="33"/>
      <c r="R844" s="33"/>
      <c r="S844" s="33"/>
      <c r="T844" s="33"/>
      <c r="U844" s="33"/>
    </row>
    <row r="845">
      <c r="A845" s="33"/>
      <c r="B845" s="33"/>
      <c r="C845" s="33"/>
      <c r="D845" s="34"/>
      <c r="E845" s="33"/>
      <c r="F845" s="33"/>
      <c r="G845" s="34"/>
      <c r="H845" s="33"/>
      <c r="I845" s="33"/>
      <c r="J845" s="33"/>
      <c r="K845" s="33"/>
      <c r="L845" s="33"/>
      <c r="M845" s="33"/>
      <c r="N845" s="33"/>
      <c r="O845" s="33"/>
      <c r="P845" s="33"/>
      <c r="Q845" s="33"/>
      <c r="R845" s="33"/>
      <c r="S845" s="33"/>
      <c r="T845" s="33"/>
      <c r="U845" s="33"/>
    </row>
    <row r="846">
      <c r="A846" s="33"/>
      <c r="B846" s="33"/>
      <c r="C846" s="33"/>
      <c r="D846" s="34"/>
      <c r="E846" s="33"/>
      <c r="F846" s="33"/>
      <c r="G846" s="34"/>
      <c r="H846" s="33"/>
      <c r="I846" s="33"/>
      <c r="J846" s="33"/>
      <c r="K846" s="33"/>
      <c r="L846" s="33"/>
      <c r="M846" s="33"/>
      <c r="N846" s="33"/>
      <c r="O846" s="33"/>
      <c r="P846" s="33"/>
      <c r="Q846" s="33"/>
      <c r="R846" s="33"/>
      <c r="S846" s="33"/>
      <c r="T846" s="33"/>
      <c r="U846" s="33"/>
    </row>
    <row r="847">
      <c r="A847" s="33"/>
      <c r="B847" s="33"/>
      <c r="C847" s="33"/>
      <c r="D847" s="34"/>
      <c r="E847" s="33"/>
      <c r="F847" s="33"/>
      <c r="G847" s="34"/>
      <c r="H847" s="33"/>
      <c r="I847" s="33"/>
      <c r="J847" s="33"/>
      <c r="K847" s="33"/>
      <c r="L847" s="33"/>
      <c r="M847" s="33"/>
      <c r="N847" s="33"/>
      <c r="O847" s="33"/>
      <c r="P847" s="33"/>
      <c r="Q847" s="33"/>
      <c r="R847" s="33"/>
      <c r="S847" s="33"/>
      <c r="T847" s="33"/>
      <c r="U847" s="33"/>
    </row>
    <row r="848">
      <c r="A848" s="33"/>
      <c r="B848" s="33"/>
      <c r="C848" s="33"/>
      <c r="D848" s="34"/>
      <c r="E848" s="33"/>
      <c r="F848" s="33"/>
      <c r="G848" s="34"/>
      <c r="H848" s="33"/>
      <c r="I848" s="33"/>
      <c r="J848" s="33"/>
      <c r="K848" s="33"/>
      <c r="L848" s="33"/>
      <c r="M848" s="33"/>
      <c r="N848" s="33"/>
      <c r="O848" s="33"/>
      <c r="P848" s="33"/>
      <c r="Q848" s="33"/>
      <c r="R848" s="33"/>
      <c r="S848" s="33"/>
      <c r="T848" s="33"/>
      <c r="U848" s="33"/>
    </row>
    <row r="849">
      <c r="A849" s="33"/>
      <c r="B849" s="33"/>
      <c r="C849" s="33"/>
      <c r="D849" s="34"/>
      <c r="E849" s="33"/>
      <c r="F849" s="33"/>
      <c r="G849" s="34"/>
      <c r="H849" s="33"/>
      <c r="I849" s="33"/>
      <c r="J849" s="33"/>
      <c r="K849" s="33"/>
      <c r="L849" s="33"/>
      <c r="M849" s="33"/>
      <c r="N849" s="33"/>
      <c r="O849" s="33"/>
      <c r="P849" s="33"/>
      <c r="Q849" s="33"/>
      <c r="R849" s="33"/>
      <c r="S849" s="33"/>
      <c r="T849" s="33"/>
      <c r="U849" s="33"/>
    </row>
    <row r="850">
      <c r="A850" s="33"/>
      <c r="B850" s="33"/>
      <c r="C850" s="33"/>
      <c r="D850" s="34"/>
      <c r="E850" s="33"/>
      <c r="F850" s="33"/>
      <c r="G850" s="34"/>
      <c r="H850" s="33"/>
      <c r="I850" s="33"/>
      <c r="J850" s="33"/>
      <c r="K850" s="33"/>
      <c r="L850" s="33"/>
      <c r="M850" s="33"/>
      <c r="N850" s="33"/>
      <c r="O850" s="33"/>
      <c r="P850" s="33"/>
      <c r="Q850" s="33"/>
      <c r="R850" s="33"/>
      <c r="S850" s="33"/>
      <c r="T850" s="33"/>
      <c r="U850" s="33"/>
    </row>
    <row r="851">
      <c r="A851" s="33"/>
      <c r="B851" s="33"/>
      <c r="C851" s="33"/>
      <c r="D851" s="34"/>
      <c r="E851" s="33"/>
      <c r="F851" s="33"/>
      <c r="G851" s="34"/>
      <c r="H851" s="33"/>
      <c r="I851" s="33"/>
      <c r="J851" s="33"/>
      <c r="K851" s="33"/>
      <c r="L851" s="33"/>
      <c r="M851" s="33"/>
      <c r="N851" s="33"/>
      <c r="O851" s="33"/>
      <c r="P851" s="33"/>
      <c r="Q851" s="33"/>
      <c r="R851" s="33"/>
      <c r="S851" s="33"/>
      <c r="T851" s="33"/>
      <c r="U851" s="33"/>
    </row>
    <row r="852">
      <c r="A852" s="33"/>
      <c r="B852" s="33"/>
      <c r="C852" s="33"/>
      <c r="D852" s="34"/>
      <c r="E852" s="33"/>
      <c r="F852" s="33"/>
      <c r="G852" s="34"/>
      <c r="H852" s="33"/>
      <c r="I852" s="33"/>
      <c r="J852" s="33"/>
      <c r="K852" s="33"/>
      <c r="L852" s="33"/>
      <c r="M852" s="33"/>
      <c r="N852" s="33"/>
      <c r="O852" s="33"/>
      <c r="P852" s="33"/>
      <c r="Q852" s="33"/>
      <c r="R852" s="33"/>
      <c r="S852" s="33"/>
      <c r="T852" s="33"/>
      <c r="U852" s="33"/>
    </row>
    <row r="853">
      <c r="A853" s="33"/>
      <c r="B853" s="33"/>
      <c r="C853" s="33"/>
      <c r="D853" s="34"/>
      <c r="E853" s="33"/>
      <c r="F853" s="33"/>
      <c r="G853" s="34"/>
      <c r="H853" s="33"/>
      <c r="I853" s="33"/>
      <c r="J853" s="33"/>
      <c r="K853" s="33"/>
      <c r="L853" s="33"/>
      <c r="M853" s="33"/>
      <c r="N853" s="33"/>
      <c r="O853" s="33"/>
      <c r="P853" s="33"/>
      <c r="Q853" s="33"/>
      <c r="R853" s="33"/>
      <c r="S853" s="33"/>
      <c r="T853" s="33"/>
      <c r="U853" s="33"/>
    </row>
    <row r="854">
      <c r="A854" s="33"/>
      <c r="B854" s="33"/>
      <c r="C854" s="33"/>
      <c r="D854" s="34"/>
      <c r="E854" s="33"/>
      <c r="F854" s="33"/>
      <c r="G854" s="34"/>
      <c r="H854" s="33"/>
      <c r="I854" s="33"/>
      <c r="J854" s="33"/>
      <c r="K854" s="33"/>
      <c r="L854" s="33"/>
      <c r="M854" s="33"/>
      <c r="N854" s="33"/>
      <c r="O854" s="33"/>
      <c r="P854" s="33"/>
      <c r="Q854" s="33"/>
      <c r="R854" s="33"/>
      <c r="S854" s="33"/>
      <c r="T854" s="33"/>
      <c r="U854" s="33"/>
    </row>
    <row r="855">
      <c r="A855" s="33"/>
      <c r="B855" s="33"/>
      <c r="C855" s="33"/>
      <c r="D855" s="34"/>
      <c r="E855" s="33"/>
      <c r="F855" s="33"/>
      <c r="G855" s="34"/>
      <c r="H855" s="33"/>
      <c r="I855" s="33"/>
      <c r="J855" s="33"/>
      <c r="K855" s="33"/>
      <c r="L855" s="33"/>
      <c r="M855" s="33"/>
      <c r="N855" s="33"/>
      <c r="O855" s="33"/>
      <c r="P855" s="33"/>
      <c r="Q855" s="33"/>
      <c r="R855" s="33"/>
      <c r="S855" s="33"/>
      <c r="T855" s="33"/>
      <c r="U855" s="33"/>
    </row>
    <row r="856">
      <c r="A856" s="33"/>
      <c r="B856" s="33"/>
      <c r="C856" s="33"/>
      <c r="D856" s="34"/>
      <c r="E856" s="33"/>
      <c r="F856" s="33"/>
      <c r="G856" s="34"/>
      <c r="H856" s="33"/>
      <c r="I856" s="33"/>
      <c r="J856" s="33"/>
      <c r="K856" s="33"/>
      <c r="L856" s="33"/>
      <c r="M856" s="33"/>
      <c r="N856" s="33"/>
      <c r="O856" s="33"/>
      <c r="P856" s="33"/>
      <c r="Q856" s="33"/>
      <c r="R856" s="33"/>
      <c r="S856" s="33"/>
      <c r="T856" s="33"/>
      <c r="U856" s="33"/>
    </row>
    <row r="857">
      <c r="A857" s="33"/>
      <c r="B857" s="33"/>
      <c r="C857" s="33"/>
      <c r="D857" s="34"/>
      <c r="E857" s="33"/>
      <c r="F857" s="33"/>
      <c r="G857" s="34"/>
      <c r="H857" s="33"/>
      <c r="I857" s="33"/>
      <c r="J857" s="33"/>
      <c r="K857" s="33"/>
      <c r="L857" s="33"/>
      <c r="M857" s="33"/>
      <c r="N857" s="33"/>
      <c r="O857" s="33"/>
      <c r="P857" s="33"/>
      <c r="Q857" s="33"/>
      <c r="R857" s="33"/>
      <c r="S857" s="33"/>
      <c r="T857" s="33"/>
      <c r="U857" s="33"/>
    </row>
    <row r="858">
      <c r="A858" s="33"/>
      <c r="B858" s="33"/>
      <c r="C858" s="33"/>
      <c r="D858" s="34"/>
      <c r="E858" s="33"/>
      <c r="F858" s="33"/>
      <c r="G858" s="34"/>
      <c r="H858" s="33"/>
      <c r="I858" s="33"/>
      <c r="J858" s="33"/>
      <c r="K858" s="33"/>
      <c r="L858" s="33"/>
      <c r="M858" s="33"/>
      <c r="N858" s="33"/>
      <c r="O858" s="33"/>
      <c r="P858" s="33"/>
      <c r="Q858" s="33"/>
      <c r="R858" s="33"/>
      <c r="S858" s="33"/>
      <c r="T858" s="33"/>
      <c r="U858" s="33"/>
    </row>
    <row r="859">
      <c r="A859" s="33"/>
      <c r="B859" s="33"/>
      <c r="C859" s="33"/>
      <c r="D859" s="34"/>
      <c r="E859" s="33"/>
      <c r="F859" s="33"/>
      <c r="G859" s="34"/>
      <c r="H859" s="33"/>
      <c r="I859" s="33"/>
      <c r="J859" s="33"/>
      <c r="K859" s="33"/>
      <c r="L859" s="33"/>
      <c r="M859" s="33"/>
      <c r="N859" s="33"/>
      <c r="O859" s="33"/>
      <c r="P859" s="33"/>
      <c r="Q859" s="33"/>
      <c r="R859" s="33"/>
      <c r="S859" s="33"/>
      <c r="T859" s="33"/>
      <c r="U859" s="33"/>
    </row>
    <row r="860">
      <c r="A860" s="33"/>
      <c r="B860" s="33"/>
      <c r="C860" s="33"/>
      <c r="D860" s="34"/>
      <c r="E860" s="33"/>
      <c r="F860" s="33"/>
      <c r="G860" s="34"/>
      <c r="H860" s="33"/>
      <c r="I860" s="33"/>
      <c r="J860" s="33"/>
      <c r="K860" s="33"/>
      <c r="L860" s="33"/>
      <c r="M860" s="33"/>
      <c r="N860" s="33"/>
      <c r="O860" s="33"/>
      <c r="P860" s="33"/>
      <c r="Q860" s="33"/>
      <c r="R860" s="33"/>
      <c r="S860" s="33"/>
      <c r="T860" s="33"/>
      <c r="U860" s="33"/>
    </row>
    <row r="861">
      <c r="A861" s="33"/>
      <c r="B861" s="33"/>
      <c r="C861" s="33"/>
      <c r="D861" s="34"/>
      <c r="E861" s="33"/>
      <c r="F861" s="33"/>
      <c r="G861" s="34"/>
      <c r="H861" s="33"/>
      <c r="I861" s="33"/>
      <c r="J861" s="33"/>
      <c r="K861" s="33"/>
      <c r="L861" s="33"/>
      <c r="M861" s="33"/>
      <c r="N861" s="33"/>
      <c r="O861" s="33"/>
      <c r="P861" s="33"/>
      <c r="Q861" s="33"/>
      <c r="R861" s="33"/>
      <c r="S861" s="33"/>
      <c r="T861" s="33"/>
      <c r="U861" s="33"/>
    </row>
    <row r="862">
      <c r="A862" s="33"/>
      <c r="B862" s="33"/>
      <c r="C862" s="33"/>
      <c r="D862" s="34"/>
      <c r="E862" s="33"/>
      <c r="F862" s="33"/>
      <c r="G862" s="34"/>
      <c r="H862" s="33"/>
      <c r="I862" s="33"/>
      <c r="J862" s="33"/>
      <c r="K862" s="33"/>
      <c r="L862" s="33"/>
      <c r="M862" s="33"/>
      <c r="N862" s="33"/>
      <c r="O862" s="33"/>
      <c r="P862" s="33"/>
      <c r="Q862" s="33"/>
      <c r="R862" s="33"/>
      <c r="S862" s="33"/>
      <c r="T862" s="33"/>
      <c r="U862" s="33"/>
    </row>
    <row r="863">
      <c r="A863" s="33"/>
      <c r="B863" s="33"/>
      <c r="C863" s="33"/>
      <c r="D863" s="34"/>
      <c r="E863" s="33"/>
      <c r="F863" s="33"/>
      <c r="G863" s="34"/>
      <c r="H863" s="33"/>
      <c r="I863" s="33"/>
      <c r="J863" s="33"/>
      <c r="K863" s="33"/>
      <c r="L863" s="33"/>
      <c r="M863" s="33"/>
      <c r="N863" s="33"/>
      <c r="O863" s="33"/>
      <c r="P863" s="33"/>
      <c r="Q863" s="33"/>
      <c r="R863" s="33"/>
      <c r="S863" s="33"/>
      <c r="T863" s="33"/>
      <c r="U863" s="33"/>
    </row>
    <row r="864">
      <c r="A864" s="33"/>
      <c r="B864" s="33"/>
      <c r="C864" s="33"/>
      <c r="D864" s="34"/>
      <c r="E864" s="33"/>
      <c r="F864" s="33"/>
      <c r="G864" s="34"/>
      <c r="H864" s="33"/>
      <c r="I864" s="33"/>
      <c r="J864" s="33"/>
      <c r="K864" s="33"/>
      <c r="L864" s="33"/>
      <c r="M864" s="33"/>
      <c r="N864" s="33"/>
      <c r="O864" s="33"/>
      <c r="P864" s="33"/>
      <c r="Q864" s="33"/>
      <c r="R864" s="33"/>
      <c r="S864" s="33"/>
      <c r="T864" s="33"/>
      <c r="U864" s="33"/>
    </row>
    <row r="865">
      <c r="A865" s="33"/>
      <c r="B865" s="33"/>
      <c r="C865" s="33"/>
      <c r="D865" s="34"/>
      <c r="E865" s="33"/>
      <c r="F865" s="33"/>
      <c r="G865" s="34"/>
      <c r="H865" s="33"/>
      <c r="I865" s="33"/>
      <c r="J865" s="33"/>
      <c r="K865" s="33"/>
      <c r="L865" s="33"/>
      <c r="M865" s="33"/>
      <c r="N865" s="33"/>
      <c r="O865" s="33"/>
      <c r="P865" s="33"/>
      <c r="Q865" s="33"/>
      <c r="R865" s="33"/>
      <c r="S865" s="33"/>
      <c r="T865" s="33"/>
      <c r="U865" s="33"/>
    </row>
    <row r="866">
      <c r="A866" s="33"/>
      <c r="B866" s="33"/>
      <c r="C866" s="33"/>
      <c r="D866" s="34"/>
      <c r="E866" s="33"/>
      <c r="F866" s="33"/>
      <c r="G866" s="34"/>
      <c r="H866" s="33"/>
      <c r="I866" s="33"/>
      <c r="J866" s="33"/>
      <c r="K866" s="33"/>
      <c r="L866" s="33"/>
      <c r="M866" s="33"/>
      <c r="N866" s="33"/>
      <c r="O866" s="33"/>
      <c r="P866" s="33"/>
      <c r="Q866" s="33"/>
      <c r="R866" s="33"/>
      <c r="S866" s="33"/>
      <c r="T866" s="33"/>
      <c r="U866" s="33"/>
    </row>
    <row r="867">
      <c r="A867" s="33"/>
      <c r="B867" s="33"/>
      <c r="C867" s="33"/>
      <c r="D867" s="34"/>
      <c r="E867" s="33"/>
      <c r="F867" s="33"/>
      <c r="G867" s="34"/>
      <c r="H867" s="33"/>
      <c r="I867" s="33"/>
      <c r="J867" s="33"/>
      <c r="K867" s="33"/>
      <c r="L867" s="33"/>
      <c r="M867" s="33"/>
      <c r="N867" s="33"/>
      <c r="O867" s="33"/>
      <c r="P867" s="33"/>
      <c r="Q867" s="33"/>
      <c r="R867" s="33"/>
      <c r="S867" s="33"/>
      <c r="T867" s="33"/>
      <c r="U867" s="33"/>
    </row>
    <row r="868">
      <c r="A868" s="33"/>
      <c r="B868" s="33"/>
      <c r="C868" s="33"/>
      <c r="D868" s="34"/>
      <c r="E868" s="33"/>
      <c r="F868" s="33"/>
      <c r="G868" s="34"/>
      <c r="H868" s="33"/>
      <c r="I868" s="33"/>
      <c r="J868" s="33"/>
      <c r="K868" s="33"/>
      <c r="L868" s="33"/>
      <c r="M868" s="33"/>
      <c r="N868" s="33"/>
      <c r="O868" s="33"/>
      <c r="P868" s="33"/>
      <c r="Q868" s="33"/>
      <c r="R868" s="33"/>
      <c r="S868" s="33"/>
      <c r="T868" s="33"/>
      <c r="U868" s="33"/>
    </row>
    <row r="869">
      <c r="A869" s="33"/>
      <c r="B869" s="33"/>
      <c r="C869" s="33"/>
      <c r="D869" s="34"/>
      <c r="E869" s="33"/>
      <c r="F869" s="33"/>
      <c r="G869" s="34"/>
      <c r="H869" s="33"/>
      <c r="I869" s="33"/>
      <c r="J869" s="33"/>
      <c r="K869" s="33"/>
      <c r="L869" s="33"/>
      <c r="M869" s="33"/>
      <c r="N869" s="33"/>
      <c r="O869" s="33"/>
      <c r="P869" s="33"/>
      <c r="Q869" s="33"/>
      <c r="R869" s="33"/>
      <c r="S869" s="33"/>
      <c r="T869" s="33"/>
      <c r="U869" s="33"/>
    </row>
    <row r="870">
      <c r="A870" s="33"/>
      <c r="B870" s="33"/>
      <c r="C870" s="33"/>
      <c r="D870" s="34"/>
      <c r="E870" s="33"/>
      <c r="F870" s="33"/>
      <c r="G870" s="34"/>
      <c r="H870" s="33"/>
      <c r="I870" s="33"/>
      <c r="J870" s="33"/>
      <c r="K870" s="33"/>
      <c r="L870" s="33"/>
      <c r="M870" s="33"/>
      <c r="N870" s="33"/>
      <c r="O870" s="33"/>
      <c r="P870" s="33"/>
      <c r="Q870" s="33"/>
      <c r="R870" s="33"/>
      <c r="S870" s="33"/>
      <c r="T870" s="33"/>
      <c r="U870" s="33"/>
    </row>
    <row r="871">
      <c r="A871" s="33"/>
      <c r="B871" s="33"/>
      <c r="C871" s="33"/>
      <c r="D871" s="34"/>
      <c r="E871" s="33"/>
      <c r="F871" s="33"/>
      <c r="G871" s="34"/>
      <c r="H871" s="33"/>
      <c r="I871" s="33"/>
      <c r="J871" s="33"/>
      <c r="K871" s="33"/>
      <c r="L871" s="33"/>
      <c r="M871" s="33"/>
      <c r="N871" s="33"/>
      <c r="O871" s="33"/>
      <c r="P871" s="33"/>
      <c r="Q871" s="33"/>
      <c r="R871" s="33"/>
      <c r="S871" s="33"/>
      <c r="T871" s="33"/>
      <c r="U871" s="33"/>
    </row>
    <row r="872">
      <c r="A872" s="33"/>
      <c r="B872" s="33"/>
      <c r="C872" s="33"/>
      <c r="D872" s="34"/>
      <c r="E872" s="33"/>
      <c r="F872" s="33"/>
      <c r="G872" s="34"/>
      <c r="H872" s="33"/>
      <c r="I872" s="33"/>
      <c r="J872" s="33"/>
      <c r="K872" s="33"/>
      <c r="L872" s="33"/>
      <c r="M872" s="33"/>
      <c r="N872" s="33"/>
      <c r="O872" s="33"/>
      <c r="P872" s="33"/>
      <c r="Q872" s="33"/>
      <c r="R872" s="33"/>
      <c r="S872" s="33"/>
      <c r="T872" s="33"/>
      <c r="U872" s="33"/>
    </row>
    <row r="873">
      <c r="A873" s="33"/>
      <c r="B873" s="33"/>
      <c r="C873" s="33"/>
      <c r="D873" s="34"/>
      <c r="E873" s="33"/>
      <c r="F873" s="33"/>
      <c r="G873" s="34"/>
      <c r="H873" s="33"/>
      <c r="I873" s="33"/>
      <c r="J873" s="33"/>
      <c r="K873" s="33"/>
      <c r="L873" s="33"/>
      <c r="M873" s="33"/>
      <c r="N873" s="33"/>
      <c r="O873" s="33"/>
      <c r="P873" s="33"/>
      <c r="Q873" s="33"/>
      <c r="R873" s="33"/>
      <c r="S873" s="33"/>
      <c r="T873" s="33"/>
      <c r="U873" s="33"/>
    </row>
    <row r="874">
      <c r="A874" s="33"/>
      <c r="B874" s="33"/>
      <c r="C874" s="33"/>
      <c r="D874" s="34"/>
      <c r="E874" s="33"/>
      <c r="F874" s="33"/>
      <c r="G874" s="34"/>
      <c r="H874" s="33"/>
      <c r="I874" s="33"/>
      <c r="J874" s="33"/>
      <c r="K874" s="33"/>
      <c r="L874" s="33"/>
      <c r="M874" s="33"/>
      <c r="N874" s="33"/>
      <c r="O874" s="33"/>
      <c r="P874" s="33"/>
      <c r="Q874" s="33"/>
      <c r="R874" s="33"/>
      <c r="S874" s="33"/>
      <c r="T874" s="33"/>
      <c r="U874" s="33"/>
    </row>
    <row r="875">
      <c r="A875" s="33"/>
      <c r="B875" s="33"/>
      <c r="C875" s="33"/>
      <c r="D875" s="34"/>
      <c r="E875" s="33"/>
      <c r="F875" s="33"/>
      <c r="G875" s="34"/>
      <c r="H875" s="33"/>
      <c r="I875" s="33"/>
      <c r="J875" s="33"/>
      <c r="K875" s="33"/>
      <c r="L875" s="33"/>
      <c r="M875" s="33"/>
      <c r="N875" s="33"/>
      <c r="O875" s="33"/>
      <c r="P875" s="33"/>
      <c r="Q875" s="33"/>
      <c r="R875" s="33"/>
      <c r="S875" s="33"/>
      <c r="T875" s="33"/>
      <c r="U875" s="33"/>
    </row>
    <row r="876">
      <c r="A876" s="33"/>
      <c r="B876" s="33"/>
      <c r="C876" s="33"/>
      <c r="D876" s="34"/>
      <c r="E876" s="33"/>
      <c r="F876" s="33"/>
      <c r="G876" s="34"/>
      <c r="H876" s="33"/>
      <c r="I876" s="33"/>
      <c r="J876" s="33"/>
      <c r="K876" s="33"/>
      <c r="L876" s="33"/>
      <c r="M876" s="33"/>
      <c r="N876" s="33"/>
      <c r="O876" s="33"/>
      <c r="P876" s="33"/>
      <c r="Q876" s="33"/>
      <c r="R876" s="33"/>
      <c r="S876" s="33"/>
      <c r="T876" s="33"/>
      <c r="U876" s="33"/>
    </row>
    <row r="877">
      <c r="A877" s="33"/>
      <c r="B877" s="33"/>
      <c r="C877" s="33"/>
      <c r="D877" s="34"/>
      <c r="E877" s="33"/>
      <c r="F877" s="33"/>
      <c r="G877" s="34"/>
      <c r="H877" s="33"/>
      <c r="I877" s="33"/>
      <c r="J877" s="33"/>
      <c r="K877" s="33"/>
      <c r="L877" s="33"/>
      <c r="M877" s="33"/>
      <c r="N877" s="33"/>
      <c r="O877" s="33"/>
      <c r="P877" s="33"/>
      <c r="Q877" s="33"/>
      <c r="R877" s="33"/>
      <c r="S877" s="33"/>
      <c r="T877" s="33"/>
      <c r="U877" s="33"/>
    </row>
    <row r="878">
      <c r="A878" s="33"/>
      <c r="B878" s="33"/>
      <c r="C878" s="33"/>
      <c r="D878" s="34"/>
      <c r="E878" s="33"/>
      <c r="F878" s="33"/>
      <c r="G878" s="34"/>
      <c r="H878" s="33"/>
      <c r="I878" s="33"/>
      <c r="J878" s="33"/>
      <c r="K878" s="33"/>
      <c r="L878" s="33"/>
      <c r="M878" s="33"/>
      <c r="N878" s="33"/>
      <c r="O878" s="33"/>
      <c r="P878" s="33"/>
      <c r="Q878" s="33"/>
      <c r="R878" s="33"/>
      <c r="S878" s="33"/>
      <c r="T878" s="33"/>
      <c r="U878" s="33"/>
    </row>
    <row r="879">
      <c r="A879" s="33"/>
      <c r="B879" s="33"/>
      <c r="C879" s="33"/>
      <c r="D879" s="34"/>
      <c r="E879" s="33"/>
      <c r="F879" s="33"/>
      <c r="G879" s="34"/>
      <c r="H879" s="33"/>
      <c r="I879" s="33"/>
      <c r="J879" s="33"/>
      <c r="K879" s="33"/>
      <c r="L879" s="33"/>
      <c r="M879" s="33"/>
      <c r="N879" s="33"/>
      <c r="O879" s="33"/>
      <c r="P879" s="33"/>
      <c r="Q879" s="33"/>
      <c r="R879" s="33"/>
      <c r="S879" s="33"/>
      <c r="T879" s="33"/>
      <c r="U879" s="33"/>
    </row>
    <row r="880">
      <c r="A880" s="33"/>
      <c r="B880" s="33"/>
      <c r="C880" s="33"/>
      <c r="D880" s="34"/>
      <c r="E880" s="33"/>
      <c r="F880" s="33"/>
      <c r="G880" s="34"/>
      <c r="H880" s="33"/>
      <c r="I880" s="33"/>
      <c r="J880" s="33"/>
      <c r="K880" s="33"/>
      <c r="L880" s="33"/>
      <c r="M880" s="33"/>
      <c r="N880" s="33"/>
      <c r="O880" s="33"/>
      <c r="P880" s="33"/>
      <c r="Q880" s="33"/>
      <c r="R880" s="33"/>
      <c r="S880" s="33"/>
      <c r="T880" s="33"/>
      <c r="U880" s="33"/>
    </row>
    <row r="881">
      <c r="A881" s="33"/>
      <c r="B881" s="33"/>
      <c r="C881" s="33"/>
      <c r="D881" s="34"/>
      <c r="E881" s="33"/>
      <c r="F881" s="33"/>
      <c r="G881" s="34"/>
      <c r="H881" s="33"/>
      <c r="I881" s="33"/>
      <c r="J881" s="33"/>
      <c r="K881" s="33"/>
      <c r="L881" s="33"/>
      <c r="M881" s="33"/>
      <c r="N881" s="33"/>
      <c r="O881" s="33"/>
      <c r="P881" s="33"/>
      <c r="Q881" s="33"/>
      <c r="R881" s="33"/>
      <c r="S881" s="33"/>
      <c r="T881" s="33"/>
      <c r="U881" s="33"/>
    </row>
    <row r="882">
      <c r="A882" s="33"/>
      <c r="B882" s="33"/>
      <c r="C882" s="33"/>
      <c r="D882" s="34"/>
      <c r="E882" s="33"/>
      <c r="F882" s="33"/>
      <c r="G882" s="34"/>
      <c r="H882" s="33"/>
      <c r="I882" s="33"/>
      <c r="J882" s="33"/>
      <c r="K882" s="33"/>
      <c r="L882" s="33"/>
      <c r="M882" s="33"/>
      <c r="N882" s="33"/>
      <c r="O882" s="33"/>
      <c r="P882" s="33"/>
      <c r="Q882" s="33"/>
      <c r="R882" s="33"/>
      <c r="S882" s="33"/>
      <c r="T882" s="33"/>
      <c r="U882" s="33"/>
    </row>
    <row r="883">
      <c r="A883" s="33"/>
      <c r="B883" s="33"/>
      <c r="C883" s="33"/>
      <c r="D883" s="34"/>
      <c r="E883" s="33"/>
      <c r="F883" s="33"/>
      <c r="G883" s="34"/>
      <c r="H883" s="33"/>
      <c r="I883" s="33"/>
      <c r="J883" s="33"/>
      <c r="K883" s="33"/>
      <c r="L883" s="33"/>
      <c r="M883" s="33"/>
      <c r="N883" s="33"/>
      <c r="O883" s="33"/>
      <c r="P883" s="33"/>
      <c r="Q883" s="33"/>
      <c r="R883" s="33"/>
      <c r="S883" s="33"/>
      <c r="T883" s="33"/>
      <c r="U883" s="33"/>
    </row>
    <row r="884">
      <c r="A884" s="33"/>
      <c r="B884" s="33"/>
      <c r="C884" s="33"/>
      <c r="D884" s="34"/>
      <c r="E884" s="33"/>
      <c r="F884" s="33"/>
      <c r="G884" s="34"/>
      <c r="H884" s="33"/>
      <c r="I884" s="33"/>
      <c r="J884" s="33"/>
      <c r="K884" s="33"/>
      <c r="L884" s="33"/>
      <c r="M884" s="33"/>
      <c r="N884" s="33"/>
      <c r="O884" s="33"/>
      <c r="P884" s="33"/>
      <c r="Q884" s="33"/>
      <c r="R884" s="33"/>
      <c r="S884" s="33"/>
      <c r="T884" s="33"/>
      <c r="U884" s="33"/>
    </row>
    <row r="885">
      <c r="A885" s="33"/>
      <c r="B885" s="33"/>
      <c r="C885" s="33"/>
      <c r="D885" s="34"/>
      <c r="E885" s="33"/>
      <c r="F885" s="33"/>
      <c r="G885" s="34"/>
      <c r="H885" s="33"/>
      <c r="I885" s="33"/>
      <c r="J885" s="33"/>
      <c r="K885" s="33"/>
      <c r="L885" s="33"/>
      <c r="M885" s="33"/>
      <c r="N885" s="33"/>
      <c r="O885" s="33"/>
      <c r="P885" s="33"/>
      <c r="Q885" s="33"/>
      <c r="R885" s="33"/>
      <c r="S885" s="33"/>
      <c r="T885" s="33"/>
      <c r="U885" s="33"/>
    </row>
    <row r="886">
      <c r="A886" s="33"/>
      <c r="B886" s="33"/>
      <c r="C886" s="33"/>
      <c r="D886" s="34"/>
      <c r="E886" s="33"/>
      <c r="F886" s="33"/>
      <c r="G886" s="34"/>
      <c r="H886" s="33"/>
      <c r="I886" s="33"/>
      <c r="J886" s="33"/>
      <c r="K886" s="33"/>
      <c r="L886" s="33"/>
      <c r="M886" s="33"/>
      <c r="N886" s="33"/>
      <c r="O886" s="33"/>
      <c r="P886" s="33"/>
      <c r="Q886" s="33"/>
      <c r="R886" s="33"/>
      <c r="S886" s="33"/>
      <c r="T886" s="33"/>
      <c r="U886" s="33"/>
    </row>
    <row r="887">
      <c r="A887" s="33"/>
      <c r="B887" s="33"/>
      <c r="C887" s="33"/>
      <c r="D887" s="34"/>
      <c r="E887" s="33"/>
      <c r="F887" s="33"/>
      <c r="G887" s="34"/>
      <c r="H887" s="33"/>
      <c r="I887" s="33"/>
      <c r="J887" s="33"/>
      <c r="K887" s="33"/>
      <c r="L887" s="33"/>
      <c r="M887" s="33"/>
      <c r="N887" s="33"/>
      <c r="O887" s="33"/>
      <c r="P887" s="33"/>
      <c r="Q887" s="33"/>
      <c r="R887" s="33"/>
      <c r="S887" s="33"/>
      <c r="T887" s="33"/>
      <c r="U887" s="33"/>
    </row>
    <row r="888">
      <c r="A888" s="33"/>
      <c r="B888" s="33"/>
      <c r="C888" s="33"/>
      <c r="D888" s="34"/>
      <c r="E888" s="33"/>
      <c r="F888" s="33"/>
      <c r="G888" s="34"/>
      <c r="H888" s="33"/>
      <c r="I888" s="33"/>
      <c r="J888" s="33"/>
      <c r="K888" s="33"/>
      <c r="L888" s="33"/>
      <c r="M888" s="33"/>
      <c r="N888" s="33"/>
      <c r="O888" s="33"/>
      <c r="P888" s="33"/>
      <c r="Q888" s="33"/>
      <c r="R888" s="33"/>
      <c r="S888" s="33"/>
      <c r="T888" s="33"/>
      <c r="U888" s="33"/>
    </row>
    <row r="889">
      <c r="A889" s="33"/>
      <c r="B889" s="33"/>
      <c r="C889" s="33"/>
      <c r="D889" s="34"/>
      <c r="E889" s="33"/>
      <c r="F889" s="33"/>
      <c r="G889" s="34"/>
      <c r="H889" s="33"/>
      <c r="I889" s="33"/>
      <c r="J889" s="33"/>
      <c r="K889" s="33"/>
      <c r="L889" s="33"/>
      <c r="M889" s="33"/>
      <c r="N889" s="33"/>
      <c r="O889" s="33"/>
      <c r="P889" s="33"/>
      <c r="Q889" s="33"/>
      <c r="R889" s="33"/>
      <c r="S889" s="33"/>
      <c r="T889" s="33"/>
      <c r="U889" s="33"/>
    </row>
    <row r="890">
      <c r="A890" s="33"/>
      <c r="B890" s="33"/>
      <c r="C890" s="33"/>
      <c r="D890" s="34"/>
      <c r="E890" s="33"/>
      <c r="F890" s="33"/>
      <c r="G890" s="34"/>
      <c r="H890" s="33"/>
      <c r="I890" s="33"/>
      <c r="J890" s="33"/>
      <c r="K890" s="33"/>
      <c r="L890" s="33"/>
      <c r="M890" s="33"/>
      <c r="N890" s="33"/>
      <c r="O890" s="33"/>
      <c r="P890" s="33"/>
      <c r="Q890" s="33"/>
      <c r="R890" s="33"/>
      <c r="S890" s="33"/>
      <c r="T890" s="33"/>
      <c r="U890" s="33"/>
    </row>
    <row r="891">
      <c r="A891" s="33"/>
      <c r="B891" s="33"/>
      <c r="C891" s="33"/>
      <c r="D891" s="34"/>
      <c r="E891" s="33"/>
      <c r="F891" s="33"/>
      <c r="G891" s="34"/>
      <c r="H891" s="33"/>
      <c r="I891" s="33"/>
      <c r="J891" s="33"/>
      <c r="K891" s="33"/>
      <c r="L891" s="33"/>
      <c r="M891" s="33"/>
      <c r="N891" s="33"/>
      <c r="O891" s="33"/>
      <c r="P891" s="33"/>
      <c r="Q891" s="33"/>
      <c r="R891" s="33"/>
      <c r="S891" s="33"/>
      <c r="T891" s="33"/>
      <c r="U891" s="33"/>
    </row>
    <row r="892">
      <c r="A892" s="33"/>
      <c r="B892" s="33"/>
      <c r="C892" s="33"/>
      <c r="D892" s="34"/>
      <c r="E892" s="33"/>
      <c r="F892" s="33"/>
      <c r="G892" s="34"/>
      <c r="H892" s="33"/>
      <c r="I892" s="33"/>
      <c r="J892" s="33"/>
      <c r="K892" s="33"/>
      <c r="L892" s="33"/>
      <c r="M892" s="33"/>
      <c r="N892" s="33"/>
      <c r="O892" s="33"/>
      <c r="P892" s="33"/>
      <c r="Q892" s="33"/>
      <c r="R892" s="33"/>
      <c r="S892" s="33"/>
      <c r="T892" s="33"/>
      <c r="U892" s="33"/>
    </row>
    <row r="893">
      <c r="A893" s="33"/>
      <c r="B893" s="33"/>
      <c r="C893" s="33"/>
      <c r="D893" s="34"/>
      <c r="E893" s="33"/>
      <c r="F893" s="33"/>
      <c r="G893" s="34"/>
      <c r="H893" s="33"/>
      <c r="I893" s="33"/>
      <c r="J893" s="33"/>
      <c r="K893" s="33"/>
      <c r="L893" s="33"/>
      <c r="M893" s="33"/>
      <c r="N893" s="33"/>
      <c r="O893" s="33"/>
      <c r="P893" s="33"/>
      <c r="Q893" s="33"/>
      <c r="R893" s="33"/>
      <c r="S893" s="33"/>
      <c r="T893" s="33"/>
      <c r="U893" s="33"/>
    </row>
    <row r="894">
      <c r="A894" s="33"/>
      <c r="B894" s="33"/>
      <c r="C894" s="33"/>
      <c r="D894" s="34"/>
      <c r="E894" s="33"/>
      <c r="F894" s="33"/>
      <c r="G894" s="34"/>
      <c r="H894" s="33"/>
      <c r="I894" s="33"/>
      <c r="J894" s="33"/>
      <c r="K894" s="33"/>
      <c r="L894" s="33"/>
      <c r="M894" s="33"/>
      <c r="N894" s="33"/>
      <c r="O894" s="33"/>
      <c r="P894" s="33"/>
      <c r="Q894" s="33"/>
      <c r="R894" s="33"/>
      <c r="S894" s="33"/>
      <c r="T894" s="33"/>
      <c r="U894" s="33"/>
    </row>
    <row r="895">
      <c r="A895" s="33"/>
      <c r="B895" s="33"/>
      <c r="C895" s="33"/>
      <c r="D895" s="34"/>
      <c r="E895" s="33"/>
      <c r="F895" s="33"/>
      <c r="G895" s="34"/>
      <c r="H895" s="33"/>
      <c r="I895" s="33"/>
      <c r="J895" s="33"/>
      <c r="K895" s="33"/>
      <c r="L895" s="33"/>
      <c r="M895" s="33"/>
      <c r="N895" s="33"/>
      <c r="O895" s="33"/>
      <c r="P895" s="33"/>
      <c r="Q895" s="33"/>
      <c r="R895" s="33"/>
      <c r="S895" s="33"/>
      <c r="T895" s="33"/>
      <c r="U895" s="33"/>
    </row>
    <row r="896">
      <c r="A896" s="33"/>
      <c r="B896" s="33"/>
      <c r="C896" s="33"/>
      <c r="D896" s="34"/>
      <c r="E896" s="33"/>
      <c r="F896" s="33"/>
      <c r="G896" s="34"/>
      <c r="H896" s="33"/>
      <c r="I896" s="33"/>
      <c r="J896" s="33"/>
      <c r="K896" s="33"/>
      <c r="L896" s="33"/>
      <c r="M896" s="33"/>
      <c r="N896" s="33"/>
      <c r="O896" s="33"/>
      <c r="P896" s="33"/>
      <c r="Q896" s="33"/>
      <c r="R896" s="33"/>
      <c r="S896" s="33"/>
      <c r="T896" s="33"/>
      <c r="U896" s="33"/>
    </row>
    <row r="897">
      <c r="A897" s="33"/>
      <c r="B897" s="33"/>
      <c r="C897" s="33"/>
      <c r="D897" s="34"/>
      <c r="E897" s="33"/>
      <c r="F897" s="33"/>
      <c r="G897" s="34"/>
      <c r="H897" s="33"/>
      <c r="I897" s="33"/>
      <c r="J897" s="33"/>
      <c r="K897" s="33"/>
      <c r="L897" s="33"/>
      <c r="M897" s="33"/>
      <c r="N897" s="33"/>
      <c r="O897" s="33"/>
      <c r="P897" s="33"/>
      <c r="Q897" s="33"/>
      <c r="R897" s="33"/>
      <c r="S897" s="33"/>
      <c r="T897" s="33"/>
      <c r="U897" s="33"/>
    </row>
    <row r="898">
      <c r="A898" s="33"/>
      <c r="B898" s="33"/>
      <c r="C898" s="33"/>
      <c r="D898" s="34"/>
      <c r="E898" s="33"/>
      <c r="F898" s="33"/>
      <c r="G898" s="34"/>
      <c r="H898" s="33"/>
      <c r="I898" s="33"/>
      <c r="J898" s="33"/>
      <c r="K898" s="33"/>
      <c r="L898" s="33"/>
      <c r="M898" s="33"/>
      <c r="N898" s="33"/>
      <c r="O898" s="33"/>
      <c r="P898" s="33"/>
      <c r="Q898" s="33"/>
      <c r="R898" s="33"/>
      <c r="S898" s="33"/>
      <c r="T898" s="33"/>
      <c r="U898" s="33"/>
    </row>
    <row r="899">
      <c r="A899" s="33"/>
      <c r="B899" s="33"/>
      <c r="C899" s="33"/>
      <c r="D899" s="34"/>
      <c r="E899" s="33"/>
      <c r="F899" s="33"/>
      <c r="G899" s="34"/>
      <c r="H899" s="33"/>
      <c r="I899" s="33"/>
      <c r="J899" s="33"/>
      <c r="K899" s="33"/>
      <c r="L899" s="33"/>
      <c r="M899" s="33"/>
      <c r="N899" s="33"/>
      <c r="O899" s="33"/>
      <c r="P899" s="33"/>
      <c r="Q899" s="33"/>
      <c r="R899" s="33"/>
      <c r="S899" s="33"/>
      <c r="T899" s="33"/>
      <c r="U899" s="33"/>
    </row>
    <row r="900">
      <c r="A900" s="33"/>
      <c r="B900" s="33"/>
      <c r="C900" s="33"/>
      <c r="D900" s="34"/>
      <c r="E900" s="33"/>
      <c r="F900" s="33"/>
      <c r="G900" s="34"/>
      <c r="H900" s="33"/>
      <c r="I900" s="33"/>
      <c r="J900" s="33"/>
      <c r="K900" s="33"/>
      <c r="L900" s="33"/>
      <c r="M900" s="33"/>
      <c r="N900" s="33"/>
      <c r="O900" s="33"/>
      <c r="P900" s="33"/>
      <c r="Q900" s="33"/>
      <c r="R900" s="33"/>
      <c r="S900" s="33"/>
      <c r="T900" s="33"/>
      <c r="U900" s="33"/>
    </row>
    <row r="901">
      <c r="A901" s="33"/>
      <c r="B901" s="33"/>
      <c r="C901" s="33"/>
      <c r="D901" s="34"/>
      <c r="E901" s="33"/>
      <c r="F901" s="33"/>
      <c r="G901" s="34"/>
      <c r="H901" s="33"/>
      <c r="I901" s="33"/>
      <c r="J901" s="33"/>
      <c r="K901" s="33"/>
      <c r="L901" s="33"/>
      <c r="M901" s="33"/>
      <c r="N901" s="33"/>
      <c r="O901" s="33"/>
      <c r="P901" s="33"/>
      <c r="Q901" s="33"/>
      <c r="R901" s="33"/>
      <c r="S901" s="33"/>
      <c r="T901" s="33"/>
      <c r="U901" s="33"/>
    </row>
    <row r="902">
      <c r="A902" s="33"/>
      <c r="B902" s="33"/>
      <c r="C902" s="33"/>
      <c r="D902" s="34"/>
      <c r="E902" s="33"/>
      <c r="F902" s="33"/>
      <c r="G902" s="34"/>
      <c r="H902" s="33"/>
      <c r="I902" s="33"/>
      <c r="J902" s="33"/>
      <c r="K902" s="33"/>
      <c r="L902" s="33"/>
      <c r="M902" s="33"/>
      <c r="N902" s="33"/>
      <c r="O902" s="33"/>
      <c r="P902" s="33"/>
      <c r="Q902" s="33"/>
      <c r="R902" s="33"/>
      <c r="S902" s="33"/>
      <c r="T902" s="33"/>
      <c r="U902" s="33"/>
    </row>
    <row r="903">
      <c r="A903" s="33"/>
      <c r="B903" s="33"/>
      <c r="C903" s="33"/>
      <c r="D903" s="34"/>
      <c r="E903" s="33"/>
      <c r="F903" s="33"/>
      <c r="G903" s="34"/>
      <c r="H903" s="33"/>
      <c r="I903" s="33"/>
      <c r="J903" s="33"/>
      <c r="K903" s="33"/>
      <c r="L903" s="33"/>
      <c r="M903" s="33"/>
      <c r="N903" s="33"/>
      <c r="O903" s="33"/>
      <c r="P903" s="33"/>
      <c r="Q903" s="33"/>
      <c r="R903" s="33"/>
      <c r="S903" s="33"/>
      <c r="T903" s="33"/>
      <c r="U903" s="33"/>
    </row>
    <row r="904">
      <c r="A904" s="33"/>
      <c r="B904" s="33"/>
      <c r="C904" s="33"/>
      <c r="D904" s="34"/>
      <c r="E904" s="33"/>
      <c r="F904" s="33"/>
      <c r="G904" s="34"/>
      <c r="H904" s="33"/>
      <c r="I904" s="33"/>
      <c r="J904" s="33"/>
      <c r="K904" s="33"/>
      <c r="L904" s="33"/>
      <c r="M904" s="33"/>
      <c r="N904" s="33"/>
      <c r="O904" s="33"/>
      <c r="P904" s="33"/>
      <c r="Q904" s="33"/>
      <c r="R904" s="33"/>
      <c r="S904" s="33"/>
      <c r="T904" s="33"/>
      <c r="U904" s="33"/>
    </row>
    <row r="905">
      <c r="A905" s="33"/>
      <c r="B905" s="33"/>
      <c r="C905" s="33"/>
      <c r="D905" s="34"/>
      <c r="E905" s="33"/>
      <c r="F905" s="33"/>
      <c r="G905" s="34"/>
      <c r="H905" s="33"/>
      <c r="I905" s="33"/>
      <c r="J905" s="33"/>
      <c r="K905" s="33"/>
      <c r="L905" s="33"/>
      <c r="M905" s="33"/>
      <c r="N905" s="33"/>
      <c r="O905" s="33"/>
      <c r="P905" s="33"/>
      <c r="Q905" s="33"/>
      <c r="R905" s="33"/>
      <c r="S905" s="33"/>
      <c r="T905" s="33"/>
      <c r="U905" s="33"/>
    </row>
    <row r="906">
      <c r="A906" s="33"/>
      <c r="B906" s="33"/>
      <c r="C906" s="33"/>
      <c r="D906" s="34"/>
      <c r="E906" s="33"/>
      <c r="F906" s="33"/>
      <c r="G906" s="34"/>
      <c r="H906" s="33"/>
      <c r="I906" s="33"/>
      <c r="J906" s="33"/>
      <c r="K906" s="33"/>
      <c r="L906" s="33"/>
      <c r="M906" s="33"/>
      <c r="N906" s="33"/>
      <c r="O906" s="33"/>
      <c r="P906" s="33"/>
      <c r="Q906" s="33"/>
      <c r="R906" s="33"/>
      <c r="S906" s="33"/>
      <c r="T906" s="33"/>
      <c r="U906" s="33"/>
    </row>
    <row r="907">
      <c r="A907" s="33"/>
      <c r="B907" s="33"/>
      <c r="C907" s="33"/>
      <c r="D907" s="34"/>
      <c r="E907" s="33"/>
      <c r="F907" s="33"/>
      <c r="G907" s="34"/>
      <c r="H907" s="33"/>
      <c r="I907" s="33"/>
      <c r="J907" s="33"/>
      <c r="K907" s="33"/>
      <c r="L907" s="33"/>
      <c r="M907" s="33"/>
      <c r="N907" s="33"/>
      <c r="O907" s="33"/>
      <c r="P907" s="33"/>
      <c r="Q907" s="33"/>
      <c r="R907" s="33"/>
      <c r="S907" s="33"/>
      <c r="T907" s="33"/>
      <c r="U907" s="33"/>
    </row>
    <row r="908">
      <c r="A908" s="33"/>
      <c r="B908" s="33"/>
      <c r="C908" s="33"/>
      <c r="D908" s="34"/>
      <c r="E908" s="33"/>
      <c r="F908" s="33"/>
      <c r="G908" s="34"/>
      <c r="H908" s="33"/>
      <c r="I908" s="33"/>
      <c r="J908" s="33"/>
      <c r="K908" s="33"/>
      <c r="L908" s="33"/>
      <c r="M908" s="33"/>
      <c r="N908" s="33"/>
      <c r="O908" s="33"/>
      <c r="P908" s="33"/>
      <c r="Q908" s="33"/>
      <c r="R908" s="33"/>
      <c r="S908" s="33"/>
      <c r="T908" s="33"/>
      <c r="U908" s="33"/>
    </row>
    <row r="909">
      <c r="A909" s="33"/>
      <c r="B909" s="33"/>
      <c r="C909" s="33"/>
      <c r="D909" s="34"/>
      <c r="E909" s="33"/>
      <c r="F909" s="33"/>
      <c r="G909" s="34"/>
      <c r="H909" s="33"/>
      <c r="I909" s="33"/>
      <c r="J909" s="33"/>
      <c r="K909" s="33"/>
      <c r="L909" s="33"/>
      <c r="M909" s="33"/>
      <c r="N909" s="33"/>
      <c r="O909" s="33"/>
      <c r="P909" s="33"/>
      <c r="Q909" s="33"/>
      <c r="R909" s="33"/>
      <c r="S909" s="33"/>
      <c r="T909" s="33"/>
      <c r="U909" s="33"/>
    </row>
    <row r="910">
      <c r="A910" s="33"/>
      <c r="B910" s="33"/>
      <c r="C910" s="33"/>
      <c r="D910" s="34"/>
      <c r="E910" s="33"/>
      <c r="F910" s="33"/>
      <c r="G910" s="34"/>
      <c r="H910" s="33"/>
      <c r="I910" s="33"/>
      <c r="J910" s="33"/>
      <c r="K910" s="33"/>
      <c r="L910" s="33"/>
      <c r="M910" s="33"/>
      <c r="N910" s="33"/>
      <c r="O910" s="33"/>
      <c r="P910" s="33"/>
      <c r="Q910" s="33"/>
      <c r="R910" s="33"/>
      <c r="S910" s="33"/>
      <c r="T910" s="33"/>
      <c r="U910" s="33"/>
    </row>
    <row r="911">
      <c r="A911" s="33"/>
      <c r="B911" s="33"/>
      <c r="C911" s="33"/>
      <c r="D911" s="34"/>
      <c r="E911" s="33"/>
      <c r="F911" s="33"/>
      <c r="G911" s="34"/>
      <c r="H911" s="33"/>
      <c r="I911" s="33"/>
      <c r="J911" s="33"/>
      <c r="K911" s="33"/>
      <c r="L911" s="33"/>
      <c r="M911" s="33"/>
      <c r="N911" s="33"/>
      <c r="O911" s="33"/>
      <c r="P911" s="33"/>
      <c r="Q911" s="33"/>
      <c r="R911" s="33"/>
      <c r="S911" s="33"/>
      <c r="T911" s="33"/>
      <c r="U911" s="33"/>
    </row>
    <row r="912">
      <c r="A912" s="33"/>
      <c r="B912" s="33"/>
      <c r="C912" s="33"/>
      <c r="D912" s="34"/>
      <c r="E912" s="33"/>
      <c r="F912" s="33"/>
      <c r="G912" s="34"/>
      <c r="H912" s="33"/>
      <c r="I912" s="33"/>
      <c r="J912" s="33"/>
      <c r="K912" s="33"/>
      <c r="L912" s="33"/>
      <c r="M912" s="33"/>
      <c r="N912" s="33"/>
      <c r="O912" s="33"/>
      <c r="P912" s="33"/>
      <c r="Q912" s="33"/>
      <c r="R912" s="33"/>
      <c r="S912" s="33"/>
      <c r="T912" s="33"/>
      <c r="U912" s="33"/>
    </row>
    <row r="913">
      <c r="A913" s="33"/>
      <c r="B913" s="33"/>
      <c r="C913" s="33"/>
      <c r="D913" s="34"/>
      <c r="E913" s="33"/>
      <c r="F913" s="33"/>
      <c r="G913" s="34"/>
      <c r="H913" s="33"/>
      <c r="I913" s="33"/>
      <c r="J913" s="33"/>
      <c r="K913" s="33"/>
      <c r="L913" s="33"/>
      <c r="M913" s="33"/>
      <c r="N913" s="33"/>
      <c r="O913" s="33"/>
      <c r="P913" s="33"/>
      <c r="Q913" s="33"/>
      <c r="R913" s="33"/>
      <c r="S913" s="33"/>
      <c r="T913" s="33"/>
      <c r="U913" s="33"/>
    </row>
    <row r="914">
      <c r="A914" s="33"/>
      <c r="B914" s="33"/>
      <c r="C914" s="33"/>
      <c r="D914" s="34"/>
      <c r="E914" s="33"/>
      <c r="F914" s="33"/>
      <c r="G914" s="34"/>
      <c r="H914" s="33"/>
      <c r="I914" s="33"/>
      <c r="J914" s="33"/>
      <c r="K914" s="33"/>
      <c r="L914" s="33"/>
      <c r="M914" s="33"/>
      <c r="N914" s="33"/>
      <c r="O914" s="33"/>
      <c r="P914" s="33"/>
      <c r="Q914" s="33"/>
      <c r="R914" s="33"/>
      <c r="S914" s="33"/>
      <c r="T914" s="33"/>
      <c r="U914" s="33"/>
    </row>
    <row r="915">
      <c r="A915" s="33"/>
      <c r="B915" s="33"/>
      <c r="C915" s="33"/>
      <c r="D915" s="34"/>
      <c r="E915" s="33"/>
      <c r="F915" s="33"/>
      <c r="G915" s="34"/>
      <c r="H915" s="33"/>
      <c r="I915" s="33"/>
      <c r="J915" s="33"/>
      <c r="K915" s="33"/>
      <c r="L915" s="33"/>
      <c r="M915" s="33"/>
      <c r="N915" s="33"/>
      <c r="O915" s="33"/>
      <c r="P915" s="33"/>
      <c r="Q915" s="33"/>
      <c r="R915" s="33"/>
      <c r="S915" s="33"/>
      <c r="T915" s="33"/>
      <c r="U915" s="33"/>
    </row>
    <row r="916">
      <c r="A916" s="33"/>
      <c r="B916" s="33"/>
      <c r="C916" s="33"/>
      <c r="D916" s="34"/>
      <c r="E916" s="33"/>
      <c r="F916" s="33"/>
      <c r="G916" s="34"/>
      <c r="H916" s="33"/>
      <c r="I916" s="33"/>
      <c r="J916" s="33"/>
      <c r="K916" s="33"/>
      <c r="L916" s="33"/>
      <c r="M916" s="33"/>
      <c r="N916" s="33"/>
      <c r="O916" s="33"/>
      <c r="P916" s="33"/>
      <c r="Q916" s="33"/>
      <c r="R916" s="33"/>
      <c r="S916" s="33"/>
      <c r="T916" s="33"/>
      <c r="U916" s="33"/>
    </row>
    <row r="917">
      <c r="A917" s="33"/>
      <c r="B917" s="33"/>
      <c r="C917" s="33"/>
      <c r="D917" s="34"/>
      <c r="E917" s="33"/>
      <c r="F917" s="33"/>
      <c r="G917" s="34"/>
      <c r="H917" s="33"/>
      <c r="I917" s="33"/>
      <c r="J917" s="33"/>
      <c r="K917" s="33"/>
      <c r="L917" s="33"/>
      <c r="M917" s="33"/>
      <c r="N917" s="33"/>
      <c r="O917" s="33"/>
      <c r="P917" s="33"/>
      <c r="Q917" s="33"/>
      <c r="R917" s="33"/>
      <c r="S917" s="33"/>
      <c r="T917" s="33"/>
      <c r="U917" s="33"/>
    </row>
    <row r="918">
      <c r="A918" s="33"/>
      <c r="B918" s="33"/>
      <c r="C918" s="33"/>
      <c r="D918" s="34"/>
      <c r="E918" s="33"/>
      <c r="F918" s="33"/>
      <c r="G918" s="34"/>
      <c r="H918" s="33"/>
      <c r="I918" s="33"/>
      <c r="J918" s="33"/>
      <c r="K918" s="33"/>
      <c r="L918" s="33"/>
      <c r="M918" s="33"/>
      <c r="N918" s="33"/>
      <c r="O918" s="33"/>
      <c r="P918" s="33"/>
      <c r="Q918" s="33"/>
      <c r="R918" s="33"/>
      <c r="S918" s="33"/>
      <c r="T918" s="33"/>
      <c r="U918" s="33"/>
    </row>
    <row r="919">
      <c r="A919" s="33"/>
      <c r="B919" s="33"/>
      <c r="C919" s="33"/>
      <c r="D919" s="34"/>
      <c r="E919" s="33"/>
      <c r="F919" s="33"/>
      <c r="G919" s="34"/>
      <c r="H919" s="33"/>
      <c r="I919" s="33"/>
      <c r="J919" s="33"/>
      <c r="K919" s="33"/>
      <c r="L919" s="33"/>
      <c r="M919" s="33"/>
      <c r="N919" s="33"/>
      <c r="O919" s="33"/>
      <c r="P919" s="33"/>
      <c r="Q919" s="33"/>
      <c r="R919" s="33"/>
      <c r="S919" s="33"/>
      <c r="T919" s="33"/>
      <c r="U919" s="33"/>
    </row>
    <row r="920">
      <c r="A920" s="33"/>
      <c r="B920" s="33"/>
      <c r="C920" s="33"/>
      <c r="D920" s="34"/>
      <c r="E920" s="33"/>
      <c r="F920" s="33"/>
      <c r="G920" s="34"/>
      <c r="H920" s="33"/>
      <c r="I920" s="33"/>
      <c r="J920" s="33"/>
      <c r="K920" s="33"/>
      <c r="L920" s="33"/>
      <c r="M920" s="33"/>
      <c r="N920" s="33"/>
      <c r="O920" s="33"/>
      <c r="P920" s="33"/>
      <c r="Q920" s="33"/>
      <c r="R920" s="33"/>
      <c r="S920" s="33"/>
      <c r="T920" s="33"/>
      <c r="U920" s="33"/>
    </row>
    <row r="921">
      <c r="A921" s="33"/>
      <c r="B921" s="33"/>
      <c r="C921" s="33"/>
      <c r="D921" s="34"/>
      <c r="E921" s="33"/>
      <c r="F921" s="33"/>
      <c r="G921" s="34"/>
      <c r="H921" s="33"/>
      <c r="I921" s="33"/>
      <c r="J921" s="33"/>
      <c r="K921" s="33"/>
      <c r="L921" s="33"/>
      <c r="M921" s="33"/>
      <c r="N921" s="33"/>
      <c r="O921" s="33"/>
      <c r="P921" s="33"/>
      <c r="Q921" s="33"/>
      <c r="R921" s="33"/>
      <c r="S921" s="33"/>
      <c r="T921" s="33"/>
      <c r="U921" s="33"/>
    </row>
    <row r="922">
      <c r="A922" s="33"/>
      <c r="B922" s="33"/>
      <c r="C922" s="33"/>
      <c r="D922" s="34"/>
      <c r="E922" s="33"/>
      <c r="F922" s="33"/>
      <c r="G922" s="34"/>
      <c r="H922" s="33"/>
      <c r="I922" s="33"/>
      <c r="J922" s="33"/>
      <c r="K922" s="33"/>
      <c r="L922" s="33"/>
      <c r="M922" s="33"/>
      <c r="N922" s="33"/>
      <c r="O922" s="33"/>
      <c r="P922" s="33"/>
      <c r="Q922" s="33"/>
      <c r="R922" s="33"/>
      <c r="S922" s="33"/>
      <c r="T922" s="33"/>
      <c r="U922" s="33"/>
    </row>
    <row r="923">
      <c r="A923" s="33"/>
      <c r="B923" s="33"/>
      <c r="C923" s="33"/>
      <c r="D923" s="34"/>
      <c r="E923" s="33"/>
      <c r="F923" s="33"/>
      <c r="G923" s="34"/>
      <c r="H923" s="33"/>
      <c r="I923" s="33"/>
      <c r="J923" s="33"/>
      <c r="K923" s="33"/>
      <c r="L923" s="33"/>
      <c r="M923" s="33"/>
      <c r="N923" s="33"/>
      <c r="O923" s="33"/>
      <c r="P923" s="33"/>
      <c r="Q923" s="33"/>
      <c r="R923" s="33"/>
      <c r="S923" s="33"/>
      <c r="T923" s="33"/>
      <c r="U923" s="33"/>
    </row>
    <row r="924">
      <c r="A924" s="33"/>
      <c r="B924" s="33"/>
      <c r="C924" s="33"/>
      <c r="D924" s="34"/>
      <c r="E924" s="33"/>
      <c r="F924" s="33"/>
      <c r="G924" s="34"/>
      <c r="H924" s="33"/>
      <c r="I924" s="33"/>
      <c r="J924" s="33"/>
      <c r="K924" s="33"/>
      <c r="L924" s="33"/>
      <c r="M924" s="33"/>
      <c r="N924" s="33"/>
      <c r="O924" s="33"/>
      <c r="P924" s="33"/>
      <c r="Q924" s="33"/>
      <c r="R924" s="33"/>
      <c r="S924" s="33"/>
      <c r="T924" s="33"/>
      <c r="U924" s="33"/>
    </row>
    <row r="925">
      <c r="A925" s="33"/>
      <c r="B925" s="33"/>
      <c r="C925" s="33"/>
      <c r="D925" s="34"/>
      <c r="E925" s="33"/>
      <c r="F925" s="33"/>
      <c r="G925" s="34"/>
      <c r="H925" s="33"/>
      <c r="I925" s="33"/>
      <c r="J925" s="33"/>
      <c r="K925" s="33"/>
      <c r="L925" s="33"/>
      <c r="M925" s="33"/>
      <c r="N925" s="33"/>
      <c r="O925" s="33"/>
      <c r="P925" s="33"/>
      <c r="Q925" s="33"/>
      <c r="R925" s="33"/>
      <c r="S925" s="33"/>
      <c r="T925" s="33"/>
      <c r="U925" s="33"/>
    </row>
    <row r="926">
      <c r="A926" s="33"/>
      <c r="B926" s="33"/>
      <c r="C926" s="33"/>
      <c r="D926" s="34"/>
      <c r="E926" s="33"/>
      <c r="F926" s="33"/>
      <c r="G926" s="34"/>
      <c r="H926" s="33"/>
      <c r="I926" s="33"/>
      <c r="J926" s="33"/>
      <c r="K926" s="33"/>
      <c r="L926" s="33"/>
      <c r="M926" s="33"/>
      <c r="N926" s="33"/>
      <c r="O926" s="33"/>
      <c r="P926" s="33"/>
      <c r="Q926" s="33"/>
      <c r="R926" s="33"/>
      <c r="S926" s="33"/>
      <c r="T926" s="33"/>
      <c r="U926" s="33"/>
    </row>
    <row r="927">
      <c r="A927" s="33"/>
      <c r="B927" s="33"/>
      <c r="C927" s="33"/>
      <c r="D927" s="34"/>
      <c r="E927" s="33"/>
      <c r="F927" s="33"/>
      <c r="G927" s="34"/>
      <c r="H927" s="33"/>
      <c r="I927" s="33"/>
      <c r="J927" s="33"/>
      <c r="K927" s="33"/>
      <c r="L927" s="33"/>
      <c r="M927" s="33"/>
      <c r="N927" s="33"/>
      <c r="O927" s="33"/>
      <c r="P927" s="33"/>
      <c r="Q927" s="33"/>
      <c r="R927" s="33"/>
      <c r="S927" s="33"/>
      <c r="T927" s="33"/>
      <c r="U927" s="33"/>
    </row>
    <row r="928">
      <c r="A928" s="33"/>
      <c r="B928" s="33"/>
      <c r="C928" s="33"/>
      <c r="D928" s="34"/>
      <c r="E928" s="33"/>
      <c r="F928" s="33"/>
      <c r="G928" s="34"/>
      <c r="H928" s="33"/>
      <c r="I928" s="33"/>
      <c r="J928" s="33"/>
      <c r="K928" s="33"/>
      <c r="L928" s="33"/>
      <c r="M928" s="33"/>
      <c r="N928" s="33"/>
      <c r="O928" s="33"/>
      <c r="P928" s="33"/>
      <c r="Q928" s="33"/>
      <c r="R928" s="33"/>
      <c r="S928" s="33"/>
      <c r="T928" s="33"/>
      <c r="U928" s="33"/>
    </row>
    <row r="929">
      <c r="A929" s="33"/>
      <c r="B929" s="33"/>
      <c r="C929" s="33"/>
      <c r="D929" s="34"/>
      <c r="E929" s="33"/>
      <c r="F929" s="33"/>
      <c r="G929" s="34"/>
      <c r="H929" s="33"/>
      <c r="I929" s="33"/>
      <c r="J929" s="33"/>
      <c r="K929" s="33"/>
      <c r="L929" s="33"/>
      <c r="M929" s="33"/>
      <c r="N929" s="33"/>
      <c r="O929" s="33"/>
      <c r="P929" s="33"/>
      <c r="Q929" s="33"/>
      <c r="R929" s="33"/>
      <c r="S929" s="33"/>
      <c r="T929" s="33"/>
      <c r="U929" s="33"/>
    </row>
    <row r="930">
      <c r="A930" s="33"/>
      <c r="B930" s="33"/>
      <c r="C930" s="33"/>
      <c r="D930" s="34"/>
      <c r="E930" s="33"/>
      <c r="F930" s="33"/>
      <c r="G930" s="34"/>
      <c r="H930" s="33"/>
      <c r="I930" s="33"/>
      <c r="J930" s="33"/>
      <c r="K930" s="33"/>
      <c r="L930" s="33"/>
      <c r="M930" s="33"/>
      <c r="N930" s="33"/>
      <c r="O930" s="33"/>
      <c r="P930" s="33"/>
      <c r="Q930" s="33"/>
      <c r="R930" s="33"/>
      <c r="S930" s="33"/>
      <c r="T930" s="33"/>
      <c r="U930" s="33"/>
    </row>
    <row r="931">
      <c r="A931" s="33"/>
      <c r="B931" s="33"/>
      <c r="C931" s="33"/>
      <c r="D931" s="34"/>
      <c r="E931" s="33"/>
      <c r="F931" s="33"/>
      <c r="G931" s="34"/>
      <c r="H931" s="33"/>
      <c r="I931" s="33"/>
      <c r="J931" s="33"/>
      <c r="K931" s="33"/>
      <c r="L931" s="33"/>
      <c r="M931" s="33"/>
      <c r="N931" s="33"/>
      <c r="O931" s="33"/>
      <c r="P931" s="33"/>
      <c r="Q931" s="33"/>
      <c r="R931" s="33"/>
      <c r="S931" s="33"/>
      <c r="T931" s="33"/>
      <c r="U931" s="33"/>
    </row>
    <row r="932">
      <c r="A932" s="33"/>
      <c r="B932" s="33"/>
      <c r="C932" s="33"/>
      <c r="D932" s="34"/>
      <c r="E932" s="33"/>
      <c r="F932" s="33"/>
      <c r="G932" s="34"/>
      <c r="H932" s="33"/>
      <c r="I932" s="33"/>
      <c r="J932" s="33"/>
      <c r="K932" s="33"/>
      <c r="L932" s="33"/>
      <c r="M932" s="33"/>
      <c r="N932" s="33"/>
      <c r="O932" s="33"/>
      <c r="P932" s="33"/>
      <c r="Q932" s="33"/>
      <c r="R932" s="33"/>
      <c r="S932" s="33"/>
      <c r="T932" s="33"/>
      <c r="U932" s="33"/>
    </row>
    <row r="933">
      <c r="A933" s="33"/>
      <c r="B933" s="33"/>
      <c r="C933" s="33"/>
      <c r="D933" s="34"/>
      <c r="E933" s="33"/>
      <c r="F933" s="33"/>
      <c r="G933" s="34"/>
      <c r="H933" s="33"/>
      <c r="I933" s="33"/>
      <c r="J933" s="33"/>
      <c r="K933" s="33"/>
      <c r="L933" s="33"/>
      <c r="M933" s="33"/>
      <c r="N933" s="33"/>
      <c r="O933" s="33"/>
      <c r="P933" s="33"/>
      <c r="Q933" s="33"/>
      <c r="R933" s="33"/>
      <c r="S933" s="33"/>
      <c r="T933" s="33"/>
      <c r="U933" s="33"/>
    </row>
    <row r="934">
      <c r="A934" s="33"/>
      <c r="B934" s="33"/>
      <c r="C934" s="33"/>
      <c r="D934" s="34"/>
      <c r="E934" s="33"/>
      <c r="F934" s="33"/>
      <c r="G934" s="34"/>
      <c r="H934" s="33"/>
      <c r="I934" s="33"/>
      <c r="J934" s="33"/>
      <c r="K934" s="33"/>
      <c r="L934" s="33"/>
      <c r="M934" s="33"/>
      <c r="N934" s="33"/>
      <c r="O934" s="33"/>
      <c r="P934" s="33"/>
      <c r="Q934" s="33"/>
      <c r="R934" s="33"/>
      <c r="S934" s="33"/>
      <c r="T934" s="33"/>
      <c r="U934" s="33"/>
    </row>
    <row r="935">
      <c r="A935" s="33"/>
      <c r="B935" s="33"/>
      <c r="C935" s="33"/>
      <c r="D935" s="34"/>
      <c r="E935" s="33"/>
      <c r="F935" s="33"/>
      <c r="G935" s="34"/>
      <c r="H935" s="33"/>
      <c r="I935" s="33"/>
      <c r="J935" s="33"/>
      <c r="K935" s="33"/>
      <c r="L935" s="33"/>
      <c r="M935" s="33"/>
      <c r="N935" s="33"/>
      <c r="O935" s="33"/>
      <c r="P935" s="33"/>
      <c r="Q935" s="33"/>
      <c r="R935" s="33"/>
      <c r="S935" s="33"/>
      <c r="T935" s="33"/>
      <c r="U935" s="33"/>
    </row>
    <row r="936">
      <c r="A936" s="33"/>
      <c r="B936" s="33"/>
      <c r="C936" s="33"/>
      <c r="D936" s="34"/>
      <c r="E936" s="33"/>
      <c r="F936" s="33"/>
      <c r="G936" s="34"/>
      <c r="H936" s="33"/>
      <c r="I936" s="33"/>
      <c r="J936" s="33"/>
      <c r="K936" s="33"/>
      <c r="L936" s="33"/>
      <c r="M936" s="33"/>
      <c r="N936" s="33"/>
      <c r="O936" s="33"/>
      <c r="P936" s="33"/>
      <c r="Q936" s="33"/>
      <c r="R936" s="33"/>
      <c r="S936" s="33"/>
      <c r="T936" s="33"/>
      <c r="U936" s="33"/>
    </row>
    <row r="937">
      <c r="A937" s="33"/>
      <c r="B937" s="33"/>
      <c r="C937" s="33"/>
      <c r="D937" s="34"/>
      <c r="E937" s="33"/>
      <c r="F937" s="33"/>
      <c r="G937" s="34"/>
      <c r="H937" s="33"/>
      <c r="I937" s="33"/>
      <c r="J937" s="33"/>
      <c r="K937" s="33"/>
      <c r="L937" s="33"/>
      <c r="M937" s="33"/>
      <c r="N937" s="33"/>
      <c r="O937" s="33"/>
      <c r="P937" s="33"/>
      <c r="Q937" s="33"/>
      <c r="R937" s="33"/>
      <c r="S937" s="33"/>
      <c r="T937" s="33"/>
      <c r="U937" s="33"/>
    </row>
    <row r="938">
      <c r="A938" s="33"/>
      <c r="B938" s="33"/>
      <c r="C938" s="33"/>
      <c r="D938" s="34"/>
      <c r="E938" s="33"/>
      <c r="F938" s="33"/>
      <c r="G938" s="34"/>
      <c r="H938" s="33"/>
      <c r="I938" s="33"/>
      <c r="J938" s="33"/>
      <c r="K938" s="33"/>
      <c r="L938" s="33"/>
      <c r="M938" s="33"/>
      <c r="N938" s="33"/>
      <c r="O938" s="33"/>
      <c r="P938" s="33"/>
      <c r="Q938" s="33"/>
      <c r="R938" s="33"/>
      <c r="S938" s="33"/>
      <c r="T938" s="33"/>
      <c r="U938" s="33"/>
    </row>
    <row r="939">
      <c r="A939" s="33"/>
      <c r="B939" s="33"/>
      <c r="C939" s="33"/>
      <c r="D939" s="34"/>
      <c r="E939" s="33"/>
      <c r="F939" s="33"/>
      <c r="G939" s="34"/>
      <c r="H939" s="33"/>
      <c r="I939" s="33"/>
      <c r="J939" s="33"/>
      <c r="K939" s="33"/>
      <c r="L939" s="33"/>
      <c r="M939" s="33"/>
      <c r="N939" s="33"/>
      <c r="O939" s="33"/>
      <c r="P939" s="33"/>
      <c r="Q939" s="33"/>
      <c r="R939" s="33"/>
      <c r="S939" s="33"/>
      <c r="T939" s="33"/>
      <c r="U939" s="33"/>
    </row>
    <row r="940">
      <c r="A940" s="33"/>
      <c r="B940" s="33"/>
      <c r="C940" s="33"/>
      <c r="D940" s="34"/>
      <c r="E940" s="33"/>
      <c r="F940" s="33"/>
      <c r="G940" s="34"/>
      <c r="H940" s="33"/>
      <c r="I940" s="33"/>
      <c r="J940" s="33"/>
      <c r="K940" s="33"/>
      <c r="L940" s="33"/>
      <c r="M940" s="33"/>
      <c r="N940" s="33"/>
      <c r="O940" s="33"/>
      <c r="P940" s="33"/>
      <c r="Q940" s="33"/>
      <c r="R940" s="33"/>
      <c r="S940" s="33"/>
      <c r="T940" s="33"/>
      <c r="U940" s="33"/>
    </row>
    <row r="941">
      <c r="A941" s="33"/>
      <c r="B941" s="33"/>
      <c r="C941" s="33"/>
      <c r="D941" s="34"/>
      <c r="E941" s="33"/>
      <c r="F941" s="33"/>
      <c r="G941" s="34"/>
      <c r="H941" s="33"/>
      <c r="I941" s="33"/>
      <c r="J941" s="33"/>
      <c r="K941" s="33"/>
      <c r="L941" s="33"/>
      <c r="M941" s="33"/>
      <c r="N941" s="33"/>
      <c r="O941" s="33"/>
      <c r="P941" s="33"/>
      <c r="Q941" s="33"/>
      <c r="R941" s="33"/>
      <c r="S941" s="33"/>
      <c r="T941" s="33"/>
      <c r="U941" s="33"/>
    </row>
    <row r="942">
      <c r="A942" s="33"/>
      <c r="B942" s="33"/>
      <c r="C942" s="33"/>
      <c r="D942" s="34"/>
      <c r="E942" s="33"/>
      <c r="F942" s="33"/>
      <c r="G942" s="34"/>
      <c r="H942" s="33"/>
      <c r="I942" s="33"/>
      <c r="J942" s="33"/>
      <c r="K942" s="33"/>
      <c r="L942" s="33"/>
      <c r="M942" s="33"/>
      <c r="N942" s="33"/>
      <c r="O942" s="33"/>
      <c r="P942" s="33"/>
      <c r="Q942" s="33"/>
      <c r="R942" s="33"/>
      <c r="S942" s="33"/>
      <c r="T942" s="33"/>
      <c r="U942" s="33"/>
    </row>
    <row r="943">
      <c r="A943" s="33"/>
      <c r="B943" s="33"/>
      <c r="C943" s="33"/>
      <c r="D943" s="34"/>
      <c r="E943" s="33"/>
      <c r="F943" s="33"/>
      <c r="G943" s="34"/>
      <c r="H943" s="33"/>
      <c r="I943" s="33"/>
      <c r="J943" s="33"/>
      <c r="K943" s="33"/>
      <c r="L943" s="33"/>
      <c r="M943" s="33"/>
      <c r="N943" s="33"/>
      <c r="O943" s="33"/>
      <c r="P943" s="33"/>
      <c r="Q943" s="33"/>
      <c r="R943" s="33"/>
      <c r="S943" s="33"/>
      <c r="T943" s="33"/>
      <c r="U943" s="33"/>
    </row>
    <row r="944">
      <c r="A944" s="33"/>
      <c r="B944" s="33"/>
      <c r="C944" s="33"/>
      <c r="D944" s="34"/>
      <c r="E944" s="33"/>
      <c r="F944" s="33"/>
      <c r="G944" s="34"/>
      <c r="H944" s="33"/>
      <c r="I944" s="33"/>
      <c r="J944" s="33"/>
      <c r="K944" s="33"/>
      <c r="L944" s="33"/>
      <c r="M944" s="33"/>
      <c r="N944" s="33"/>
      <c r="O944" s="33"/>
      <c r="P944" s="33"/>
      <c r="Q944" s="33"/>
      <c r="R944" s="33"/>
      <c r="S944" s="33"/>
      <c r="T944" s="33"/>
      <c r="U944" s="33"/>
    </row>
    <row r="945">
      <c r="A945" s="33"/>
      <c r="B945" s="33"/>
      <c r="C945" s="33"/>
      <c r="D945" s="34"/>
      <c r="E945" s="33"/>
      <c r="F945" s="33"/>
      <c r="G945" s="34"/>
      <c r="H945" s="33"/>
      <c r="I945" s="33"/>
      <c r="J945" s="33"/>
      <c r="K945" s="33"/>
      <c r="L945" s="33"/>
      <c r="M945" s="33"/>
      <c r="N945" s="33"/>
      <c r="O945" s="33"/>
      <c r="P945" s="33"/>
      <c r="Q945" s="33"/>
      <c r="R945" s="33"/>
      <c r="S945" s="33"/>
      <c r="T945" s="33"/>
      <c r="U945" s="33"/>
    </row>
    <row r="946">
      <c r="A946" s="33"/>
      <c r="B946" s="33"/>
      <c r="C946" s="33"/>
      <c r="D946" s="34"/>
      <c r="E946" s="33"/>
      <c r="F946" s="33"/>
      <c r="G946" s="34"/>
      <c r="H946" s="33"/>
      <c r="I946" s="33"/>
      <c r="J946" s="33"/>
      <c r="K946" s="33"/>
      <c r="L946" s="33"/>
      <c r="M946" s="33"/>
      <c r="N946" s="33"/>
      <c r="O946" s="33"/>
      <c r="P946" s="33"/>
      <c r="Q946" s="33"/>
      <c r="R946" s="33"/>
      <c r="S946" s="33"/>
      <c r="T946" s="33"/>
      <c r="U946" s="33"/>
    </row>
    <row r="947">
      <c r="A947" s="33"/>
      <c r="B947" s="33"/>
      <c r="C947" s="33"/>
      <c r="D947" s="34"/>
      <c r="E947" s="33"/>
      <c r="F947" s="33"/>
      <c r="G947" s="34"/>
      <c r="H947" s="33"/>
      <c r="I947" s="33"/>
      <c r="J947" s="33"/>
      <c r="K947" s="33"/>
      <c r="L947" s="33"/>
      <c r="M947" s="33"/>
      <c r="N947" s="33"/>
      <c r="O947" s="33"/>
      <c r="P947" s="33"/>
      <c r="Q947" s="33"/>
      <c r="R947" s="33"/>
      <c r="S947" s="33"/>
      <c r="T947" s="33"/>
      <c r="U947" s="33"/>
    </row>
    <row r="948">
      <c r="A948" s="33"/>
      <c r="B948" s="33"/>
      <c r="C948" s="33"/>
      <c r="D948" s="34"/>
      <c r="E948" s="33"/>
      <c r="F948" s="33"/>
      <c r="G948" s="34"/>
      <c r="H948" s="33"/>
      <c r="I948" s="33"/>
      <c r="J948" s="33"/>
      <c r="K948" s="33"/>
      <c r="L948" s="33"/>
      <c r="M948" s="33"/>
      <c r="N948" s="33"/>
      <c r="O948" s="33"/>
      <c r="P948" s="33"/>
      <c r="Q948" s="33"/>
      <c r="R948" s="33"/>
      <c r="S948" s="33"/>
      <c r="T948" s="33"/>
      <c r="U948" s="33"/>
    </row>
    <row r="949">
      <c r="A949" s="33"/>
      <c r="B949" s="33"/>
      <c r="C949" s="33"/>
      <c r="D949" s="34"/>
      <c r="E949" s="33"/>
      <c r="F949" s="33"/>
      <c r="G949" s="34"/>
      <c r="H949" s="33"/>
      <c r="I949" s="33"/>
      <c r="J949" s="33"/>
      <c r="K949" s="33"/>
      <c r="L949" s="33"/>
      <c r="M949" s="33"/>
      <c r="N949" s="33"/>
      <c r="O949" s="33"/>
      <c r="P949" s="33"/>
      <c r="Q949" s="33"/>
      <c r="R949" s="33"/>
      <c r="S949" s="33"/>
      <c r="T949" s="33"/>
      <c r="U949" s="33"/>
    </row>
    <row r="950">
      <c r="A950" s="33"/>
      <c r="B950" s="33"/>
      <c r="C950" s="33"/>
      <c r="D950" s="34"/>
      <c r="E950" s="33"/>
      <c r="F950" s="33"/>
      <c r="G950" s="34"/>
      <c r="H950" s="33"/>
      <c r="I950" s="33"/>
      <c r="J950" s="33"/>
      <c r="K950" s="33"/>
      <c r="L950" s="33"/>
      <c r="M950" s="33"/>
      <c r="N950" s="33"/>
      <c r="O950" s="33"/>
      <c r="P950" s="33"/>
      <c r="Q950" s="33"/>
      <c r="R950" s="33"/>
      <c r="S950" s="33"/>
      <c r="T950" s="33"/>
      <c r="U950" s="33"/>
    </row>
    <row r="951">
      <c r="A951" s="33"/>
      <c r="B951" s="33"/>
      <c r="C951" s="33"/>
      <c r="D951" s="34"/>
      <c r="E951" s="33"/>
      <c r="F951" s="33"/>
      <c r="G951" s="34"/>
      <c r="H951" s="33"/>
      <c r="I951" s="33"/>
      <c r="J951" s="33"/>
      <c r="K951" s="33"/>
      <c r="L951" s="33"/>
      <c r="M951" s="33"/>
      <c r="N951" s="33"/>
      <c r="O951" s="33"/>
      <c r="P951" s="33"/>
      <c r="Q951" s="33"/>
      <c r="R951" s="33"/>
      <c r="S951" s="33"/>
      <c r="T951" s="33"/>
      <c r="U951" s="33"/>
    </row>
    <row r="952">
      <c r="A952" s="33"/>
      <c r="B952" s="33"/>
      <c r="C952" s="33"/>
      <c r="D952" s="34"/>
      <c r="E952" s="33"/>
      <c r="F952" s="33"/>
      <c r="G952" s="34"/>
      <c r="H952" s="33"/>
      <c r="I952" s="33"/>
      <c r="J952" s="33"/>
      <c r="K952" s="33"/>
      <c r="L952" s="33"/>
      <c r="M952" s="33"/>
      <c r="N952" s="33"/>
      <c r="O952" s="33"/>
      <c r="P952" s="33"/>
      <c r="Q952" s="33"/>
      <c r="R952" s="33"/>
      <c r="S952" s="33"/>
      <c r="T952" s="33"/>
      <c r="U952" s="33"/>
    </row>
    <row r="953">
      <c r="A953" s="33"/>
      <c r="B953" s="33"/>
      <c r="C953" s="33"/>
      <c r="D953" s="34"/>
      <c r="E953" s="33"/>
      <c r="F953" s="33"/>
      <c r="G953" s="34"/>
      <c r="H953" s="33"/>
      <c r="I953" s="33"/>
      <c r="J953" s="33"/>
      <c r="K953" s="33"/>
      <c r="L953" s="33"/>
      <c r="M953" s="33"/>
      <c r="N953" s="33"/>
      <c r="O953" s="33"/>
      <c r="P953" s="33"/>
      <c r="Q953" s="33"/>
      <c r="R953" s="33"/>
      <c r="S953" s="33"/>
      <c r="T953" s="33"/>
      <c r="U953" s="33"/>
    </row>
    <row r="954">
      <c r="A954" s="33"/>
      <c r="B954" s="33"/>
      <c r="C954" s="33"/>
      <c r="D954" s="34"/>
      <c r="E954" s="33"/>
      <c r="F954" s="33"/>
      <c r="G954" s="34"/>
      <c r="H954" s="33"/>
      <c r="I954" s="33"/>
      <c r="J954" s="33"/>
      <c r="K954" s="33"/>
      <c r="L954" s="33"/>
      <c r="M954" s="33"/>
      <c r="N954" s="33"/>
      <c r="O954" s="33"/>
      <c r="P954" s="33"/>
      <c r="Q954" s="33"/>
      <c r="R954" s="33"/>
      <c r="S954" s="33"/>
      <c r="T954" s="33"/>
      <c r="U954" s="33"/>
    </row>
    <row r="955">
      <c r="A955" s="33"/>
      <c r="B955" s="33"/>
      <c r="C955" s="33"/>
      <c r="D955" s="34"/>
      <c r="E955" s="33"/>
      <c r="F955" s="33"/>
      <c r="G955" s="34"/>
      <c r="H955" s="33"/>
      <c r="I955" s="33"/>
      <c r="J955" s="33"/>
      <c r="K955" s="33"/>
      <c r="L955" s="33"/>
      <c r="M955" s="33"/>
      <c r="N955" s="33"/>
      <c r="O955" s="33"/>
      <c r="P955" s="33"/>
      <c r="Q955" s="33"/>
      <c r="R955" s="33"/>
      <c r="S955" s="33"/>
      <c r="T955" s="33"/>
      <c r="U955" s="33"/>
    </row>
    <row r="956">
      <c r="A956" s="33"/>
      <c r="B956" s="33"/>
      <c r="C956" s="33"/>
      <c r="D956" s="34"/>
      <c r="E956" s="33"/>
      <c r="F956" s="33"/>
      <c r="G956" s="34"/>
      <c r="H956" s="33"/>
      <c r="I956" s="33"/>
      <c r="J956" s="33"/>
      <c r="K956" s="33"/>
      <c r="L956" s="33"/>
      <c r="M956" s="33"/>
      <c r="N956" s="33"/>
      <c r="O956" s="33"/>
      <c r="P956" s="33"/>
      <c r="Q956" s="33"/>
      <c r="R956" s="33"/>
      <c r="S956" s="33"/>
      <c r="T956" s="33"/>
      <c r="U956" s="33"/>
    </row>
    <row r="957">
      <c r="A957" s="33"/>
      <c r="B957" s="33"/>
      <c r="C957" s="33"/>
      <c r="D957" s="34"/>
      <c r="E957" s="33"/>
      <c r="F957" s="33"/>
      <c r="G957" s="34"/>
      <c r="H957" s="33"/>
      <c r="I957" s="33"/>
      <c r="J957" s="33"/>
      <c r="K957" s="33"/>
      <c r="L957" s="33"/>
      <c r="M957" s="33"/>
      <c r="N957" s="33"/>
      <c r="O957" s="33"/>
      <c r="P957" s="33"/>
      <c r="Q957" s="33"/>
      <c r="R957" s="33"/>
      <c r="S957" s="33"/>
      <c r="T957" s="33"/>
      <c r="U957" s="33"/>
    </row>
    <row r="958">
      <c r="A958" s="33"/>
      <c r="B958" s="33"/>
      <c r="C958" s="33"/>
      <c r="D958" s="34"/>
      <c r="E958" s="33"/>
      <c r="F958" s="33"/>
      <c r="G958" s="34"/>
      <c r="H958" s="33"/>
      <c r="I958" s="33"/>
      <c r="J958" s="33"/>
      <c r="K958" s="33"/>
      <c r="L958" s="33"/>
      <c r="M958" s="33"/>
      <c r="N958" s="33"/>
      <c r="O958" s="33"/>
      <c r="P958" s="33"/>
      <c r="Q958" s="33"/>
      <c r="R958" s="33"/>
      <c r="S958" s="33"/>
      <c r="T958" s="33"/>
      <c r="U958" s="33"/>
    </row>
    <row r="959">
      <c r="A959" s="33"/>
      <c r="B959" s="33"/>
      <c r="C959" s="33"/>
      <c r="D959" s="34"/>
      <c r="E959" s="33"/>
      <c r="F959" s="33"/>
      <c r="G959" s="34"/>
      <c r="H959" s="33"/>
      <c r="I959" s="33"/>
      <c r="J959" s="33"/>
      <c r="K959" s="33"/>
      <c r="L959" s="33"/>
      <c r="M959" s="33"/>
      <c r="N959" s="33"/>
      <c r="O959" s="33"/>
      <c r="P959" s="33"/>
      <c r="Q959" s="33"/>
      <c r="R959" s="33"/>
      <c r="S959" s="33"/>
      <c r="T959" s="33"/>
      <c r="U959" s="33"/>
    </row>
    <row r="960">
      <c r="A960" s="33"/>
      <c r="B960" s="33"/>
      <c r="C960" s="33"/>
      <c r="D960" s="34"/>
      <c r="E960" s="33"/>
      <c r="F960" s="33"/>
      <c r="G960" s="34"/>
      <c r="H960" s="33"/>
      <c r="I960" s="33"/>
      <c r="J960" s="33"/>
      <c r="K960" s="33"/>
      <c r="L960" s="33"/>
      <c r="M960" s="33"/>
      <c r="N960" s="33"/>
      <c r="O960" s="33"/>
      <c r="P960" s="33"/>
      <c r="Q960" s="33"/>
      <c r="R960" s="33"/>
      <c r="S960" s="33"/>
      <c r="T960" s="33"/>
      <c r="U960" s="33"/>
    </row>
    <row r="961">
      <c r="A961" s="33"/>
      <c r="B961" s="33"/>
      <c r="C961" s="33"/>
      <c r="D961" s="34"/>
      <c r="E961" s="33"/>
      <c r="F961" s="33"/>
      <c r="G961" s="34"/>
      <c r="H961" s="33"/>
      <c r="I961" s="33"/>
      <c r="J961" s="33"/>
      <c r="K961" s="33"/>
      <c r="L961" s="33"/>
      <c r="M961" s="33"/>
      <c r="N961" s="33"/>
      <c r="O961" s="33"/>
      <c r="P961" s="33"/>
      <c r="Q961" s="33"/>
      <c r="R961" s="33"/>
      <c r="S961" s="33"/>
      <c r="T961" s="33"/>
      <c r="U961" s="33"/>
    </row>
    <row r="962">
      <c r="A962" s="33"/>
      <c r="B962" s="33"/>
      <c r="C962" s="33"/>
      <c r="D962" s="34"/>
      <c r="E962" s="33"/>
      <c r="F962" s="33"/>
      <c r="G962" s="34"/>
      <c r="H962" s="33"/>
      <c r="I962" s="33"/>
      <c r="J962" s="33"/>
      <c r="K962" s="33"/>
      <c r="L962" s="33"/>
      <c r="M962" s="33"/>
      <c r="N962" s="33"/>
      <c r="O962" s="33"/>
      <c r="P962" s="33"/>
      <c r="Q962" s="33"/>
      <c r="R962" s="33"/>
      <c r="S962" s="33"/>
      <c r="T962" s="33"/>
      <c r="U962" s="33"/>
    </row>
    <row r="963">
      <c r="A963" s="33"/>
      <c r="B963" s="33"/>
      <c r="C963" s="33"/>
      <c r="D963" s="34"/>
      <c r="E963" s="33"/>
      <c r="F963" s="33"/>
      <c r="G963" s="34"/>
      <c r="H963" s="33"/>
      <c r="I963" s="33"/>
      <c r="J963" s="33"/>
      <c r="K963" s="33"/>
      <c r="L963" s="33"/>
      <c r="M963" s="33"/>
      <c r="N963" s="33"/>
      <c r="O963" s="33"/>
      <c r="P963" s="33"/>
      <c r="Q963" s="33"/>
      <c r="R963" s="33"/>
      <c r="S963" s="33"/>
      <c r="T963" s="33"/>
      <c r="U963" s="33"/>
    </row>
    <row r="964">
      <c r="A964" s="33"/>
      <c r="B964" s="33"/>
      <c r="C964" s="33"/>
      <c r="D964" s="34"/>
      <c r="E964" s="33"/>
      <c r="F964" s="33"/>
      <c r="G964" s="34"/>
      <c r="H964" s="33"/>
      <c r="I964" s="33"/>
      <c r="J964" s="33"/>
      <c r="K964" s="33"/>
      <c r="L964" s="33"/>
      <c r="M964" s="33"/>
      <c r="N964" s="33"/>
      <c r="O964" s="33"/>
      <c r="P964" s="33"/>
      <c r="Q964" s="33"/>
      <c r="R964" s="33"/>
      <c r="S964" s="33"/>
      <c r="T964" s="33"/>
      <c r="U964" s="33"/>
    </row>
    <row r="965">
      <c r="A965" s="33"/>
      <c r="B965" s="33"/>
      <c r="C965" s="33"/>
      <c r="D965" s="34"/>
      <c r="E965" s="33"/>
      <c r="F965" s="33"/>
      <c r="G965" s="34"/>
      <c r="H965" s="33"/>
      <c r="I965" s="33"/>
      <c r="J965" s="33"/>
      <c r="K965" s="33"/>
      <c r="L965" s="33"/>
      <c r="M965" s="33"/>
      <c r="N965" s="33"/>
      <c r="O965" s="33"/>
      <c r="P965" s="33"/>
      <c r="Q965" s="33"/>
      <c r="R965" s="33"/>
      <c r="S965" s="33"/>
      <c r="T965" s="33"/>
      <c r="U965" s="33"/>
    </row>
    <row r="966">
      <c r="A966" s="33"/>
      <c r="B966" s="33"/>
      <c r="C966" s="33"/>
      <c r="D966" s="34"/>
      <c r="E966" s="33"/>
      <c r="F966" s="33"/>
      <c r="G966" s="34"/>
      <c r="H966" s="33"/>
      <c r="I966" s="33"/>
      <c r="J966" s="33"/>
      <c r="K966" s="33"/>
      <c r="L966" s="33"/>
      <c r="M966" s="33"/>
      <c r="N966" s="33"/>
      <c r="O966" s="33"/>
      <c r="P966" s="33"/>
      <c r="Q966" s="33"/>
      <c r="R966" s="33"/>
      <c r="S966" s="33"/>
      <c r="T966" s="33"/>
      <c r="U966" s="33"/>
    </row>
    <row r="967">
      <c r="A967" s="33"/>
      <c r="B967" s="33"/>
      <c r="C967" s="33"/>
      <c r="D967" s="34"/>
      <c r="E967" s="33"/>
      <c r="F967" s="33"/>
      <c r="G967" s="34"/>
      <c r="H967" s="33"/>
      <c r="I967" s="33"/>
      <c r="J967" s="33"/>
      <c r="K967" s="33"/>
      <c r="L967" s="33"/>
      <c r="M967" s="33"/>
      <c r="N967" s="33"/>
      <c r="O967" s="33"/>
      <c r="P967" s="33"/>
      <c r="Q967" s="33"/>
      <c r="R967" s="33"/>
      <c r="S967" s="33"/>
      <c r="T967" s="33"/>
      <c r="U967" s="33"/>
    </row>
    <row r="968">
      <c r="A968" s="33"/>
      <c r="B968" s="33"/>
      <c r="C968" s="33"/>
      <c r="D968" s="34"/>
      <c r="E968" s="33"/>
      <c r="F968" s="33"/>
      <c r="G968" s="34"/>
      <c r="H968" s="33"/>
      <c r="I968" s="33"/>
      <c r="J968" s="33"/>
      <c r="K968" s="33"/>
      <c r="L968" s="33"/>
      <c r="M968" s="33"/>
      <c r="N968" s="33"/>
      <c r="O968" s="33"/>
      <c r="P968" s="33"/>
      <c r="Q968" s="33"/>
      <c r="R968" s="33"/>
      <c r="S968" s="33"/>
      <c r="T968" s="33"/>
      <c r="U968" s="33"/>
    </row>
    <row r="969">
      <c r="A969" s="33"/>
      <c r="B969" s="33"/>
      <c r="C969" s="33"/>
      <c r="D969" s="34"/>
      <c r="E969" s="33"/>
      <c r="F969" s="33"/>
      <c r="G969" s="34"/>
      <c r="H969" s="33"/>
      <c r="I969" s="33"/>
      <c r="J969" s="33"/>
      <c r="K969" s="33"/>
      <c r="L969" s="33"/>
      <c r="M969" s="33"/>
      <c r="N969" s="33"/>
      <c r="O969" s="33"/>
      <c r="P969" s="33"/>
      <c r="Q969" s="33"/>
      <c r="R969" s="33"/>
      <c r="S969" s="33"/>
      <c r="T969" s="33"/>
      <c r="U969" s="33"/>
    </row>
    <row r="970">
      <c r="A970" s="33"/>
      <c r="B970" s="33"/>
      <c r="C970" s="33"/>
      <c r="D970" s="34"/>
      <c r="E970" s="33"/>
      <c r="F970" s="33"/>
      <c r="G970" s="34"/>
      <c r="H970" s="33"/>
      <c r="I970" s="33"/>
      <c r="J970" s="33"/>
      <c r="K970" s="33"/>
      <c r="L970" s="33"/>
      <c r="M970" s="33"/>
      <c r="N970" s="33"/>
      <c r="O970" s="33"/>
      <c r="P970" s="33"/>
      <c r="Q970" s="33"/>
      <c r="R970" s="33"/>
      <c r="S970" s="33"/>
      <c r="T970" s="33"/>
      <c r="U970" s="33"/>
    </row>
    <row r="971">
      <c r="A971" s="33"/>
      <c r="B971" s="33"/>
      <c r="C971" s="33"/>
      <c r="D971" s="34"/>
      <c r="E971" s="33"/>
      <c r="F971" s="33"/>
      <c r="G971" s="34"/>
      <c r="H971" s="33"/>
      <c r="I971" s="33"/>
      <c r="J971" s="33"/>
      <c r="K971" s="33"/>
      <c r="L971" s="33"/>
      <c r="M971" s="33"/>
      <c r="N971" s="33"/>
      <c r="O971" s="33"/>
      <c r="P971" s="33"/>
      <c r="Q971" s="33"/>
      <c r="R971" s="33"/>
      <c r="S971" s="33"/>
      <c r="T971" s="33"/>
      <c r="U971" s="33"/>
    </row>
    <row r="972">
      <c r="A972" s="33"/>
      <c r="B972" s="33"/>
      <c r="C972" s="33"/>
      <c r="D972" s="34"/>
      <c r="E972" s="33"/>
      <c r="F972" s="33"/>
      <c r="G972" s="34"/>
      <c r="H972" s="33"/>
      <c r="I972" s="33"/>
      <c r="J972" s="33"/>
      <c r="K972" s="33"/>
      <c r="L972" s="33"/>
      <c r="M972" s="33"/>
      <c r="N972" s="33"/>
      <c r="O972" s="33"/>
      <c r="P972" s="33"/>
      <c r="Q972" s="33"/>
      <c r="R972" s="33"/>
      <c r="S972" s="33"/>
      <c r="T972" s="33"/>
      <c r="U972" s="33"/>
    </row>
    <row r="973">
      <c r="A973" s="33"/>
      <c r="B973" s="33"/>
      <c r="C973" s="33"/>
      <c r="D973" s="34"/>
      <c r="E973" s="33"/>
      <c r="F973" s="33"/>
      <c r="G973" s="34"/>
      <c r="H973" s="33"/>
      <c r="I973" s="33"/>
      <c r="J973" s="33"/>
      <c r="K973" s="33"/>
      <c r="L973" s="33"/>
      <c r="M973" s="33"/>
      <c r="N973" s="33"/>
      <c r="O973" s="33"/>
      <c r="P973" s="33"/>
      <c r="Q973" s="33"/>
      <c r="R973" s="33"/>
      <c r="S973" s="33"/>
      <c r="T973" s="33"/>
      <c r="U973" s="33"/>
    </row>
    <row r="974">
      <c r="A974" s="33"/>
      <c r="B974" s="33"/>
      <c r="C974" s="33"/>
      <c r="D974" s="34"/>
      <c r="E974" s="33"/>
      <c r="F974" s="33"/>
      <c r="G974" s="34"/>
      <c r="H974" s="33"/>
      <c r="I974" s="33"/>
      <c r="J974" s="33"/>
      <c r="K974" s="33"/>
      <c r="L974" s="33"/>
      <c r="M974" s="33"/>
      <c r="N974" s="33"/>
      <c r="O974" s="33"/>
      <c r="P974" s="33"/>
      <c r="Q974" s="33"/>
      <c r="R974" s="33"/>
      <c r="S974" s="33"/>
      <c r="T974" s="33"/>
      <c r="U974" s="33"/>
    </row>
    <row r="975">
      <c r="A975" s="33"/>
      <c r="B975" s="33"/>
      <c r="C975" s="33"/>
      <c r="D975" s="34"/>
      <c r="E975" s="33"/>
      <c r="F975" s="33"/>
      <c r="G975" s="34"/>
      <c r="H975" s="33"/>
      <c r="I975" s="33"/>
      <c r="J975" s="33"/>
      <c r="K975" s="33"/>
      <c r="L975" s="33"/>
      <c r="M975" s="33"/>
      <c r="N975" s="33"/>
      <c r="O975" s="33"/>
      <c r="P975" s="33"/>
      <c r="Q975" s="33"/>
      <c r="R975" s="33"/>
      <c r="S975" s="33"/>
      <c r="T975" s="33"/>
      <c r="U975" s="33"/>
    </row>
    <row r="976">
      <c r="A976" s="33"/>
      <c r="B976" s="33"/>
      <c r="C976" s="33"/>
      <c r="D976" s="34"/>
      <c r="E976" s="33"/>
      <c r="F976" s="33"/>
      <c r="G976" s="34"/>
      <c r="H976" s="33"/>
      <c r="I976" s="33"/>
      <c r="J976" s="33"/>
      <c r="K976" s="33"/>
      <c r="L976" s="33"/>
      <c r="M976" s="33"/>
      <c r="N976" s="33"/>
      <c r="O976" s="33"/>
      <c r="P976" s="33"/>
      <c r="Q976" s="33"/>
      <c r="R976" s="33"/>
      <c r="S976" s="33"/>
      <c r="T976" s="33"/>
      <c r="U976" s="33"/>
    </row>
    <row r="977">
      <c r="A977" s="33"/>
      <c r="B977" s="33"/>
      <c r="C977" s="33"/>
      <c r="D977" s="34"/>
      <c r="E977" s="33"/>
      <c r="F977" s="33"/>
      <c r="G977" s="34"/>
      <c r="H977" s="33"/>
      <c r="I977" s="33"/>
      <c r="J977" s="33"/>
      <c r="K977" s="33"/>
      <c r="L977" s="33"/>
      <c r="M977" s="33"/>
      <c r="N977" s="33"/>
      <c r="O977" s="33"/>
      <c r="P977" s="33"/>
      <c r="Q977" s="33"/>
      <c r="R977" s="33"/>
      <c r="S977" s="33"/>
      <c r="T977" s="33"/>
      <c r="U977" s="33"/>
    </row>
    <row r="978">
      <c r="A978" s="33"/>
      <c r="B978" s="33"/>
      <c r="C978" s="33"/>
      <c r="D978" s="34"/>
      <c r="E978" s="33"/>
      <c r="F978" s="33"/>
      <c r="G978" s="34"/>
      <c r="H978" s="33"/>
      <c r="I978" s="33"/>
      <c r="J978" s="33"/>
      <c r="K978" s="33"/>
      <c r="L978" s="33"/>
      <c r="M978" s="33"/>
      <c r="N978" s="33"/>
      <c r="O978" s="33"/>
      <c r="P978" s="33"/>
      <c r="Q978" s="33"/>
      <c r="R978" s="33"/>
      <c r="S978" s="33"/>
      <c r="T978" s="33"/>
      <c r="U978" s="33"/>
    </row>
    <row r="979">
      <c r="A979" s="33"/>
      <c r="B979" s="33"/>
      <c r="C979" s="33"/>
      <c r="D979" s="34"/>
      <c r="E979" s="33"/>
      <c r="F979" s="33"/>
      <c r="G979" s="34"/>
      <c r="H979" s="33"/>
      <c r="I979" s="33"/>
      <c r="J979" s="33"/>
      <c r="K979" s="33"/>
      <c r="L979" s="33"/>
      <c r="M979" s="33"/>
      <c r="N979" s="33"/>
      <c r="O979" s="33"/>
      <c r="P979" s="33"/>
      <c r="Q979" s="33"/>
      <c r="R979" s="33"/>
      <c r="S979" s="33"/>
      <c r="T979" s="33"/>
      <c r="U979" s="33"/>
    </row>
    <row r="980">
      <c r="A980" s="33"/>
      <c r="B980" s="33"/>
      <c r="C980" s="33"/>
      <c r="D980" s="34"/>
      <c r="E980" s="33"/>
      <c r="F980" s="33"/>
      <c r="G980" s="34"/>
      <c r="H980" s="33"/>
      <c r="I980" s="33"/>
      <c r="J980" s="33"/>
      <c r="K980" s="33"/>
      <c r="L980" s="33"/>
      <c r="M980" s="33"/>
      <c r="N980" s="33"/>
      <c r="O980" s="33"/>
      <c r="P980" s="33"/>
      <c r="Q980" s="33"/>
      <c r="R980" s="33"/>
      <c r="S980" s="33"/>
      <c r="T980" s="33"/>
      <c r="U980" s="33"/>
    </row>
    <row r="981">
      <c r="A981" s="33"/>
      <c r="B981" s="33"/>
      <c r="C981" s="33"/>
      <c r="D981" s="34"/>
      <c r="E981" s="33"/>
      <c r="F981" s="33"/>
      <c r="G981" s="34"/>
      <c r="H981" s="33"/>
      <c r="I981" s="33"/>
      <c r="J981" s="33"/>
      <c r="K981" s="33"/>
      <c r="L981" s="33"/>
      <c r="M981" s="33"/>
      <c r="N981" s="33"/>
      <c r="O981" s="33"/>
      <c r="P981" s="33"/>
      <c r="Q981" s="33"/>
      <c r="R981" s="33"/>
      <c r="S981" s="33"/>
      <c r="T981" s="33"/>
      <c r="U981" s="33"/>
    </row>
    <row r="982">
      <c r="A982" s="33"/>
      <c r="B982" s="33"/>
      <c r="C982" s="33"/>
      <c r="D982" s="34"/>
      <c r="E982" s="33"/>
      <c r="F982" s="33"/>
      <c r="G982" s="34"/>
      <c r="H982" s="33"/>
      <c r="I982" s="33"/>
      <c r="J982" s="33"/>
      <c r="K982" s="33"/>
      <c r="L982" s="33"/>
      <c r="M982" s="33"/>
      <c r="N982" s="33"/>
      <c r="O982" s="33"/>
      <c r="P982" s="33"/>
      <c r="Q982" s="33"/>
      <c r="R982" s="33"/>
      <c r="S982" s="33"/>
      <c r="T982" s="33"/>
      <c r="U982" s="33"/>
    </row>
    <row r="983">
      <c r="A983" s="33"/>
      <c r="B983" s="33"/>
      <c r="C983" s="33"/>
      <c r="D983" s="34"/>
      <c r="E983" s="33"/>
      <c r="F983" s="33"/>
      <c r="G983" s="34"/>
      <c r="H983" s="33"/>
      <c r="I983" s="33"/>
      <c r="J983" s="33"/>
      <c r="K983" s="33"/>
      <c r="L983" s="33"/>
      <c r="M983" s="33"/>
      <c r="N983" s="33"/>
      <c r="O983" s="33"/>
      <c r="P983" s="33"/>
      <c r="Q983" s="33"/>
      <c r="R983" s="33"/>
      <c r="S983" s="33"/>
      <c r="T983" s="33"/>
      <c r="U983" s="33"/>
    </row>
    <row r="984">
      <c r="A984" s="33"/>
      <c r="B984" s="33"/>
      <c r="C984" s="33"/>
      <c r="D984" s="34"/>
      <c r="E984" s="33"/>
      <c r="F984" s="33"/>
      <c r="G984" s="34"/>
      <c r="H984" s="33"/>
      <c r="I984" s="33"/>
      <c r="J984" s="33"/>
      <c r="K984" s="33"/>
      <c r="L984" s="33"/>
      <c r="M984" s="33"/>
      <c r="N984" s="33"/>
      <c r="O984" s="33"/>
      <c r="P984" s="33"/>
      <c r="Q984" s="33"/>
      <c r="R984" s="33"/>
      <c r="S984" s="33"/>
      <c r="T984" s="33"/>
      <c r="U984" s="33"/>
    </row>
    <row r="985">
      <c r="A985" s="33"/>
      <c r="B985" s="33"/>
      <c r="C985" s="33"/>
      <c r="D985" s="34"/>
      <c r="E985" s="33"/>
      <c r="F985" s="33"/>
      <c r="G985" s="34"/>
      <c r="H985" s="33"/>
      <c r="I985" s="33"/>
      <c r="J985" s="33"/>
      <c r="K985" s="33"/>
      <c r="L985" s="33"/>
      <c r="M985" s="33"/>
      <c r="N985" s="33"/>
      <c r="O985" s="33"/>
      <c r="P985" s="33"/>
      <c r="Q985" s="33"/>
      <c r="R985" s="33"/>
      <c r="S985" s="33"/>
      <c r="T985" s="33"/>
      <c r="U985" s="33"/>
    </row>
    <row r="986">
      <c r="A986" s="33"/>
      <c r="B986" s="33"/>
      <c r="C986" s="33"/>
      <c r="D986" s="34"/>
      <c r="E986" s="33"/>
      <c r="F986" s="33"/>
      <c r="G986" s="34"/>
      <c r="H986" s="33"/>
      <c r="I986" s="33"/>
      <c r="J986" s="33"/>
      <c r="K986" s="33"/>
      <c r="L986" s="33"/>
      <c r="M986" s="33"/>
      <c r="N986" s="33"/>
      <c r="O986" s="33"/>
      <c r="P986" s="33"/>
      <c r="Q986" s="33"/>
      <c r="R986" s="33"/>
      <c r="S986" s="33"/>
      <c r="T986" s="33"/>
      <c r="U986" s="33"/>
    </row>
    <row r="987">
      <c r="A987" s="33"/>
      <c r="B987" s="33"/>
      <c r="C987" s="33"/>
      <c r="D987" s="34"/>
      <c r="E987" s="33"/>
      <c r="F987" s="33"/>
      <c r="G987" s="34"/>
      <c r="H987" s="33"/>
      <c r="I987" s="33"/>
      <c r="J987" s="33"/>
      <c r="K987" s="33"/>
      <c r="L987" s="33"/>
      <c r="M987" s="33"/>
      <c r="N987" s="33"/>
      <c r="O987" s="33"/>
      <c r="P987" s="33"/>
      <c r="Q987" s="33"/>
      <c r="R987" s="33"/>
      <c r="S987" s="33"/>
      <c r="T987" s="33"/>
      <c r="U987" s="33"/>
    </row>
    <row r="988">
      <c r="A988" s="33"/>
      <c r="B988" s="33"/>
      <c r="C988" s="33"/>
      <c r="D988" s="34"/>
      <c r="E988" s="33"/>
      <c r="F988" s="33"/>
      <c r="G988" s="34"/>
      <c r="H988" s="33"/>
      <c r="I988" s="33"/>
      <c r="J988" s="33"/>
      <c r="K988" s="33"/>
      <c r="L988" s="33"/>
      <c r="M988" s="33"/>
      <c r="N988" s="33"/>
      <c r="O988" s="33"/>
      <c r="P988" s="33"/>
      <c r="Q988" s="33"/>
      <c r="R988" s="33"/>
      <c r="S988" s="33"/>
      <c r="T988" s="33"/>
      <c r="U988" s="33"/>
    </row>
    <row r="989">
      <c r="A989" s="33"/>
      <c r="B989" s="33"/>
      <c r="C989" s="33"/>
      <c r="D989" s="34"/>
      <c r="E989" s="33"/>
      <c r="F989" s="33"/>
      <c r="G989" s="34"/>
      <c r="H989" s="33"/>
      <c r="I989" s="33"/>
      <c r="J989" s="33"/>
      <c r="K989" s="33"/>
      <c r="L989" s="33"/>
      <c r="M989" s="33"/>
      <c r="N989" s="33"/>
      <c r="O989" s="33"/>
      <c r="P989" s="33"/>
      <c r="Q989" s="33"/>
      <c r="R989" s="33"/>
      <c r="S989" s="33"/>
      <c r="T989" s="33"/>
      <c r="U989" s="33"/>
    </row>
    <row r="990">
      <c r="A990" s="33"/>
      <c r="B990" s="33"/>
      <c r="C990" s="33"/>
      <c r="D990" s="34"/>
      <c r="E990" s="33"/>
      <c r="F990" s="33"/>
      <c r="G990" s="34"/>
      <c r="H990" s="33"/>
      <c r="I990" s="33"/>
      <c r="J990" s="33"/>
      <c r="K990" s="33"/>
      <c r="L990" s="33"/>
      <c r="M990" s="33"/>
      <c r="N990" s="33"/>
      <c r="O990" s="33"/>
      <c r="P990" s="33"/>
      <c r="Q990" s="33"/>
      <c r="R990" s="33"/>
      <c r="S990" s="33"/>
      <c r="T990" s="33"/>
      <c r="U990" s="33"/>
    </row>
    <row r="991">
      <c r="A991" s="33"/>
      <c r="B991" s="33"/>
      <c r="C991" s="33"/>
      <c r="D991" s="34"/>
      <c r="E991" s="33"/>
      <c r="F991" s="33"/>
      <c r="G991" s="34"/>
      <c r="H991" s="33"/>
      <c r="I991" s="33"/>
      <c r="J991" s="33"/>
      <c r="K991" s="33"/>
      <c r="L991" s="33"/>
      <c r="M991" s="33"/>
      <c r="N991" s="33"/>
      <c r="O991" s="33"/>
      <c r="P991" s="33"/>
      <c r="Q991" s="33"/>
      <c r="R991" s="33"/>
      <c r="S991" s="33"/>
      <c r="T991" s="33"/>
      <c r="U991" s="33"/>
    </row>
    <row r="992">
      <c r="A992" s="33"/>
      <c r="B992" s="33"/>
      <c r="C992" s="33"/>
      <c r="D992" s="34"/>
      <c r="E992" s="33"/>
      <c r="F992" s="33"/>
      <c r="G992" s="34"/>
      <c r="H992" s="33"/>
      <c r="I992" s="33"/>
      <c r="J992" s="33"/>
      <c r="K992" s="33"/>
      <c r="L992" s="33"/>
      <c r="M992" s="33"/>
      <c r="N992" s="33"/>
      <c r="O992" s="33"/>
      <c r="P992" s="33"/>
      <c r="Q992" s="33"/>
      <c r="R992" s="33"/>
      <c r="S992" s="33"/>
      <c r="T992" s="33"/>
      <c r="U992" s="33"/>
    </row>
    <row r="993">
      <c r="A993" s="33"/>
      <c r="B993" s="33"/>
      <c r="C993" s="33"/>
      <c r="D993" s="34"/>
      <c r="E993" s="33"/>
      <c r="F993" s="33"/>
      <c r="G993" s="34"/>
      <c r="H993" s="33"/>
      <c r="I993" s="33"/>
      <c r="J993" s="33"/>
      <c r="K993" s="33"/>
      <c r="L993" s="33"/>
      <c r="M993" s="33"/>
      <c r="N993" s="33"/>
      <c r="O993" s="33"/>
      <c r="P993" s="33"/>
      <c r="Q993" s="33"/>
      <c r="R993" s="33"/>
      <c r="S993" s="33"/>
      <c r="T993" s="33"/>
      <c r="U993" s="33"/>
    </row>
    <row r="994">
      <c r="A994" s="33"/>
      <c r="B994" s="33"/>
      <c r="C994" s="33"/>
      <c r="D994" s="34"/>
      <c r="E994" s="33"/>
      <c r="F994" s="33"/>
      <c r="G994" s="34"/>
      <c r="H994" s="33"/>
      <c r="I994" s="33"/>
      <c r="J994" s="33"/>
      <c r="K994" s="33"/>
      <c r="L994" s="33"/>
      <c r="M994" s="33"/>
      <c r="N994" s="33"/>
      <c r="O994" s="33"/>
      <c r="P994" s="33"/>
      <c r="Q994" s="33"/>
      <c r="R994" s="33"/>
      <c r="S994" s="33"/>
      <c r="T994" s="33"/>
      <c r="U994" s="33"/>
    </row>
    <row r="995">
      <c r="A995" s="33"/>
      <c r="B995" s="33"/>
      <c r="C995" s="33"/>
      <c r="D995" s="34"/>
      <c r="E995" s="33"/>
      <c r="F995" s="33"/>
      <c r="G995" s="34"/>
      <c r="H995" s="33"/>
      <c r="I995" s="33"/>
      <c r="J995" s="33"/>
      <c r="K995" s="33"/>
      <c r="L995" s="33"/>
      <c r="M995" s="33"/>
      <c r="N995" s="33"/>
      <c r="O995" s="33"/>
      <c r="P995" s="33"/>
      <c r="Q995" s="33"/>
      <c r="R995" s="33"/>
      <c r="S995" s="33"/>
      <c r="T995" s="33"/>
      <c r="U995" s="33"/>
    </row>
    <row r="996">
      <c r="A996" s="33"/>
      <c r="B996" s="33"/>
      <c r="C996" s="33"/>
      <c r="D996" s="34"/>
      <c r="E996" s="33"/>
      <c r="F996" s="33"/>
      <c r="G996" s="34"/>
      <c r="H996" s="33"/>
      <c r="I996" s="33"/>
      <c r="J996" s="33"/>
      <c r="K996" s="33"/>
      <c r="L996" s="33"/>
      <c r="M996" s="33"/>
      <c r="N996" s="33"/>
      <c r="O996" s="33"/>
      <c r="P996" s="33"/>
      <c r="Q996" s="33"/>
      <c r="R996" s="33"/>
      <c r="S996" s="33"/>
      <c r="T996" s="33"/>
      <c r="U996" s="33"/>
    </row>
    <row r="997">
      <c r="A997" s="33"/>
      <c r="B997" s="33"/>
      <c r="C997" s="33"/>
      <c r="D997" s="34"/>
      <c r="E997" s="33"/>
      <c r="F997" s="33"/>
      <c r="G997" s="34"/>
      <c r="H997" s="33"/>
      <c r="I997" s="33"/>
      <c r="J997" s="33"/>
      <c r="K997" s="33"/>
      <c r="L997" s="33"/>
      <c r="M997" s="33"/>
      <c r="N997" s="33"/>
      <c r="O997" s="33"/>
      <c r="P997" s="33"/>
      <c r="Q997" s="33"/>
      <c r="R997" s="33"/>
      <c r="S997" s="33"/>
      <c r="T997" s="33"/>
      <c r="U997" s="33"/>
    </row>
    <row r="998">
      <c r="A998" s="33"/>
      <c r="B998" s="33"/>
      <c r="C998" s="33"/>
      <c r="D998" s="34"/>
      <c r="E998" s="33"/>
      <c r="F998" s="33"/>
      <c r="G998" s="34"/>
      <c r="H998" s="33"/>
      <c r="I998" s="33"/>
      <c r="J998" s="33"/>
      <c r="K998" s="33"/>
      <c r="L998" s="33"/>
      <c r="M998" s="33"/>
      <c r="N998" s="33"/>
      <c r="O998" s="33"/>
      <c r="P998" s="33"/>
      <c r="Q998" s="33"/>
      <c r="R998" s="33"/>
      <c r="S998" s="33"/>
      <c r="T998" s="33"/>
      <c r="U998" s="33"/>
    </row>
    <row r="999">
      <c r="A999" s="33"/>
      <c r="B999" s="33"/>
      <c r="C999" s="33"/>
      <c r="D999" s="34"/>
      <c r="E999" s="33"/>
      <c r="F999" s="33"/>
      <c r="G999" s="34"/>
      <c r="H999" s="33"/>
      <c r="I999" s="33"/>
      <c r="J999" s="33"/>
      <c r="K999" s="33"/>
      <c r="L999" s="33"/>
      <c r="M999" s="33"/>
      <c r="N999" s="33"/>
      <c r="O999" s="33"/>
      <c r="P999" s="33"/>
      <c r="Q999" s="33"/>
      <c r="R999" s="33"/>
      <c r="S999" s="33"/>
      <c r="T999" s="33"/>
      <c r="U999" s="33"/>
    </row>
    <row r="1000">
      <c r="A1000" s="33"/>
      <c r="B1000" s="33"/>
      <c r="C1000" s="33"/>
      <c r="D1000" s="34"/>
      <c r="E1000" s="33"/>
      <c r="F1000" s="33"/>
      <c r="G1000" s="34"/>
      <c r="H1000" s="33"/>
      <c r="I1000" s="33"/>
      <c r="J1000" s="33"/>
      <c r="K1000" s="33"/>
      <c r="L1000" s="33"/>
      <c r="M1000" s="33"/>
      <c r="N1000" s="33"/>
      <c r="O1000" s="33"/>
      <c r="P1000" s="33"/>
      <c r="Q1000" s="33"/>
      <c r="R1000" s="33"/>
      <c r="S1000" s="33"/>
      <c r="T1000" s="33"/>
      <c r="U1000" s="33"/>
    </row>
  </sheetData>
  <dataValidations>
    <dataValidation type="list" allowBlank="1" showErrorMessage="1" sqref="A2:B145">
      <formula1>"Yes,No"</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1.13"/>
    <col customWidth="1" min="2" max="2" width="38.0"/>
    <col customWidth="1" min="3" max="5" width="46.13"/>
    <col customWidth="1" min="6" max="6" width="55.63"/>
    <col customWidth="1" min="7" max="7" width="69.25"/>
    <col customWidth="1" min="8" max="8" width="82.75"/>
  </cols>
  <sheetData>
    <row r="1">
      <c r="A1" s="38" t="s">
        <v>896</v>
      </c>
      <c r="B1" s="38" t="s">
        <v>897</v>
      </c>
      <c r="C1" s="38" t="s">
        <v>887</v>
      </c>
      <c r="D1" s="39" t="s">
        <v>898</v>
      </c>
      <c r="E1" s="38" t="s">
        <v>21</v>
      </c>
      <c r="F1" s="38" t="s">
        <v>22</v>
      </c>
      <c r="G1" s="39" t="s">
        <v>23</v>
      </c>
      <c r="H1" s="30" t="s">
        <v>23</v>
      </c>
      <c r="I1" s="31"/>
      <c r="J1" s="31"/>
      <c r="K1" s="31"/>
      <c r="L1" s="31"/>
      <c r="M1" s="31"/>
      <c r="N1" s="31"/>
      <c r="O1" s="31"/>
      <c r="P1" s="31"/>
      <c r="Q1" s="31"/>
      <c r="R1" s="31"/>
      <c r="S1" s="31"/>
      <c r="T1" s="31"/>
      <c r="U1" s="31"/>
      <c r="V1" s="31"/>
    </row>
    <row r="2">
      <c r="A2" s="40" t="s">
        <v>27</v>
      </c>
      <c r="B2" s="40" t="s">
        <v>27</v>
      </c>
      <c r="C2" s="41" t="str">
        <f t="shared" ref="C2:C145" si="1">IF(AND(A2="Yes", B2="Yes"), "Yes", "No")</f>
        <v>No</v>
      </c>
      <c r="D2" s="42"/>
      <c r="E2" s="43" t="s">
        <v>28</v>
      </c>
      <c r="F2" s="43" t="s">
        <v>899</v>
      </c>
      <c r="G2" s="44" t="s">
        <v>30</v>
      </c>
      <c r="H2" s="36" t="s">
        <v>30</v>
      </c>
      <c r="I2" s="33"/>
      <c r="J2" s="33"/>
      <c r="K2" s="33"/>
      <c r="L2" s="33"/>
      <c r="M2" s="33"/>
      <c r="N2" s="33"/>
      <c r="O2" s="33"/>
      <c r="P2" s="33"/>
      <c r="Q2" s="33"/>
      <c r="R2" s="33"/>
      <c r="S2" s="33"/>
      <c r="T2" s="33"/>
      <c r="U2" s="33"/>
      <c r="V2" s="33"/>
    </row>
    <row r="3">
      <c r="A3" s="40" t="s">
        <v>27</v>
      </c>
      <c r="B3" s="40" t="s">
        <v>27</v>
      </c>
      <c r="C3" s="41" t="str">
        <f t="shared" si="1"/>
        <v>No</v>
      </c>
      <c r="D3" s="45"/>
      <c r="E3" s="43" t="s">
        <v>33</v>
      </c>
      <c r="F3" s="43" t="s">
        <v>34</v>
      </c>
      <c r="G3" s="44" t="s">
        <v>35</v>
      </c>
      <c r="H3" s="36" t="s">
        <v>35</v>
      </c>
      <c r="I3" s="33"/>
      <c r="J3" s="33"/>
      <c r="K3" s="33"/>
      <c r="L3" s="33"/>
      <c r="M3" s="33"/>
      <c r="N3" s="33"/>
      <c r="O3" s="33"/>
      <c r="P3" s="33"/>
      <c r="Q3" s="33"/>
      <c r="R3" s="33"/>
      <c r="S3" s="33"/>
      <c r="T3" s="33"/>
      <c r="U3" s="33"/>
      <c r="V3" s="33"/>
    </row>
    <row r="4">
      <c r="A4" s="40" t="s">
        <v>39</v>
      </c>
      <c r="B4" s="40" t="s">
        <v>39</v>
      </c>
      <c r="C4" s="41" t="str">
        <f t="shared" si="1"/>
        <v>Yes</v>
      </c>
      <c r="D4" s="42"/>
      <c r="E4" s="43" t="s">
        <v>40</v>
      </c>
      <c r="F4" s="43" t="s">
        <v>41</v>
      </c>
      <c r="G4" s="44" t="s">
        <v>42</v>
      </c>
      <c r="H4" s="36" t="s">
        <v>42</v>
      </c>
      <c r="I4" s="33"/>
      <c r="J4" s="33"/>
      <c r="K4" s="33"/>
      <c r="L4" s="33"/>
      <c r="M4" s="33"/>
      <c r="N4" s="33"/>
      <c r="O4" s="33"/>
      <c r="P4" s="33"/>
      <c r="Q4" s="33"/>
      <c r="R4" s="33"/>
      <c r="S4" s="33"/>
      <c r="T4" s="33"/>
      <c r="U4" s="33"/>
      <c r="V4" s="33"/>
    </row>
    <row r="5">
      <c r="A5" s="40" t="s">
        <v>39</v>
      </c>
      <c r="B5" s="40" t="s">
        <v>27</v>
      </c>
      <c r="C5" s="41" t="str">
        <f t="shared" si="1"/>
        <v>No</v>
      </c>
      <c r="D5" s="45"/>
      <c r="E5" s="43" t="s">
        <v>46</v>
      </c>
      <c r="F5" s="43" t="s">
        <v>47</v>
      </c>
      <c r="G5" s="44" t="s">
        <v>48</v>
      </c>
      <c r="H5" s="36" t="s">
        <v>48</v>
      </c>
      <c r="I5" s="33"/>
      <c r="J5" s="33"/>
      <c r="K5" s="33"/>
      <c r="L5" s="33"/>
      <c r="M5" s="33"/>
      <c r="N5" s="33"/>
      <c r="O5" s="33"/>
      <c r="P5" s="33"/>
      <c r="Q5" s="33"/>
      <c r="R5" s="33"/>
      <c r="S5" s="33"/>
      <c r="T5" s="33"/>
      <c r="U5" s="33"/>
      <c r="V5" s="33"/>
    </row>
    <row r="6">
      <c r="A6" s="40" t="s">
        <v>39</v>
      </c>
      <c r="B6" s="40" t="s">
        <v>39</v>
      </c>
      <c r="C6" s="41" t="str">
        <f t="shared" si="1"/>
        <v>Yes</v>
      </c>
      <c r="D6" s="45"/>
      <c r="E6" s="43" t="s">
        <v>52</v>
      </c>
      <c r="F6" s="43" t="s">
        <v>900</v>
      </c>
      <c r="G6" s="44" t="s">
        <v>54</v>
      </c>
      <c r="H6" s="36" t="s">
        <v>54</v>
      </c>
      <c r="I6" s="33"/>
      <c r="J6" s="33"/>
      <c r="K6" s="33"/>
      <c r="L6" s="33"/>
      <c r="M6" s="33"/>
      <c r="N6" s="33"/>
      <c r="O6" s="33"/>
      <c r="P6" s="33"/>
      <c r="Q6" s="33"/>
      <c r="R6" s="33"/>
      <c r="S6" s="33"/>
      <c r="T6" s="33"/>
      <c r="U6" s="33"/>
      <c r="V6" s="33"/>
    </row>
    <row r="7">
      <c r="A7" s="40" t="s">
        <v>27</v>
      </c>
      <c r="B7" s="40" t="s">
        <v>27</v>
      </c>
      <c r="C7" s="41" t="str">
        <f t="shared" si="1"/>
        <v>No</v>
      </c>
      <c r="D7" s="42"/>
      <c r="E7" s="43" t="s">
        <v>58</v>
      </c>
      <c r="F7" s="43" t="s">
        <v>59</v>
      </c>
      <c r="G7" s="44" t="s">
        <v>60</v>
      </c>
      <c r="H7" s="36" t="s">
        <v>60</v>
      </c>
      <c r="I7" s="33"/>
      <c r="J7" s="33"/>
      <c r="K7" s="33"/>
      <c r="L7" s="33"/>
      <c r="M7" s="33"/>
      <c r="N7" s="33"/>
      <c r="O7" s="33"/>
      <c r="P7" s="33"/>
      <c r="Q7" s="33"/>
      <c r="R7" s="33"/>
      <c r="S7" s="33"/>
      <c r="T7" s="33"/>
      <c r="U7" s="33"/>
      <c r="V7" s="33"/>
    </row>
    <row r="8">
      <c r="A8" s="40" t="s">
        <v>27</v>
      </c>
      <c r="B8" s="40" t="s">
        <v>39</v>
      </c>
      <c r="C8" s="41" t="str">
        <f t="shared" si="1"/>
        <v>No</v>
      </c>
      <c r="D8" s="45"/>
      <c r="E8" s="43" t="s">
        <v>64</v>
      </c>
      <c r="F8" s="43" t="s">
        <v>65</v>
      </c>
      <c r="G8" s="44" t="s">
        <v>66</v>
      </c>
      <c r="H8" s="36" t="s">
        <v>66</v>
      </c>
      <c r="I8" s="33"/>
      <c r="J8" s="33"/>
      <c r="K8" s="33"/>
      <c r="L8" s="33"/>
      <c r="M8" s="33"/>
      <c r="N8" s="33"/>
      <c r="O8" s="33"/>
      <c r="P8" s="33"/>
      <c r="Q8" s="33"/>
      <c r="R8" s="33"/>
      <c r="S8" s="33"/>
      <c r="T8" s="33"/>
      <c r="U8" s="33"/>
      <c r="V8" s="33"/>
    </row>
    <row r="9">
      <c r="A9" s="40" t="s">
        <v>39</v>
      </c>
      <c r="B9" s="40" t="s">
        <v>39</v>
      </c>
      <c r="C9" s="41" t="str">
        <f t="shared" si="1"/>
        <v>Yes</v>
      </c>
      <c r="D9" s="45"/>
      <c r="E9" s="43" t="s">
        <v>70</v>
      </c>
      <c r="F9" s="43" t="s">
        <v>71</v>
      </c>
      <c r="G9" s="44" t="s">
        <v>72</v>
      </c>
      <c r="H9" s="36" t="s">
        <v>72</v>
      </c>
      <c r="I9" s="33"/>
      <c r="J9" s="33"/>
      <c r="K9" s="33"/>
      <c r="L9" s="33"/>
      <c r="M9" s="33"/>
      <c r="N9" s="33"/>
      <c r="O9" s="33"/>
      <c r="P9" s="33"/>
      <c r="Q9" s="33"/>
      <c r="R9" s="33"/>
      <c r="S9" s="33"/>
      <c r="T9" s="33"/>
      <c r="U9" s="33"/>
      <c r="V9" s="33"/>
    </row>
    <row r="10">
      <c r="A10" s="40" t="s">
        <v>39</v>
      </c>
      <c r="B10" s="40" t="s">
        <v>39</v>
      </c>
      <c r="C10" s="41" t="str">
        <f t="shared" si="1"/>
        <v>Yes</v>
      </c>
      <c r="D10" s="42"/>
      <c r="E10" s="43" t="s">
        <v>76</v>
      </c>
      <c r="F10" s="43" t="s">
        <v>77</v>
      </c>
      <c r="G10" s="44" t="s">
        <v>78</v>
      </c>
      <c r="H10" s="36" t="s">
        <v>78</v>
      </c>
      <c r="I10" s="33"/>
      <c r="J10" s="33"/>
      <c r="K10" s="33"/>
      <c r="L10" s="33"/>
      <c r="M10" s="33"/>
      <c r="N10" s="33"/>
      <c r="O10" s="33"/>
      <c r="P10" s="33"/>
      <c r="Q10" s="33"/>
      <c r="R10" s="33"/>
      <c r="S10" s="33"/>
      <c r="T10" s="33"/>
      <c r="U10" s="33"/>
      <c r="V10" s="33"/>
    </row>
    <row r="11">
      <c r="A11" s="40" t="s">
        <v>39</v>
      </c>
      <c r="B11" s="40" t="s">
        <v>39</v>
      </c>
      <c r="C11" s="41" t="str">
        <f t="shared" si="1"/>
        <v>Yes</v>
      </c>
      <c r="D11" s="42"/>
      <c r="E11" s="43" t="s">
        <v>82</v>
      </c>
      <c r="F11" s="43" t="s">
        <v>83</v>
      </c>
      <c r="G11" s="44" t="s">
        <v>84</v>
      </c>
      <c r="H11" s="36" t="s">
        <v>84</v>
      </c>
      <c r="I11" s="33"/>
      <c r="J11" s="33"/>
      <c r="K11" s="33"/>
      <c r="L11" s="33"/>
      <c r="M11" s="33"/>
      <c r="N11" s="33"/>
      <c r="O11" s="33"/>
      <c r="P11" s="33"/>
      <c r="Q11" s="33"/>
      <c r="R11" s="33"/>
      <c r="S11" s="33"/>
      <c r="T11" s="33"/>
      <c r="U11" s="33"/>
      <c r="V11" s="33"/>
    </row>
    <row r="12">
      <c r="A12" s="40" t="s">
        <v>39</v>
      </c>
      <c r="B12" s="40" t="s">
        <v>39</v>
      </c>
      <c r="C12" s="41" t="str">
        <f t="shared" si="1"/>
        <v>Yes</v>
      </c>
      <c r="D12" s="45"/>
      <c r="E12" s="43" t="s">
        <v>88</v>
      </c>
      <c r="F12" s="43" t="s">
        <v>89</v>
      </c>
      <c r="G12" s="44" t="s">
        <v>90</v>
      </c>
      <c r="H12" s="36" t="s">
        <v>90</v>
      </c>
      <c r="I12" s="33"/>
      <c r="J12" s="33"/>
      <c r="K12" s="33"/>
      <c r="L12" s="33"/>
      <c r="M12" s="33"/>
      <c r="N12" s="33"/>
      <c r="O12" s="33"/>
      <c r="P12" s="33"/>
      <c r="Q12" s="33"/>
      <c r="R12" s="33"/>
      <c r="S12" s="33"/>
      <c r="T12" s="33"/>
      <c r="U12" s="33"/>
      <c r="V12" s="33"/>
    </row>
    <row r="13">
      <c r="A13" s="40" t="s">
        <v>39</v>
      </c>
      <c r="B13" s="40" t="s">
        <v>39</v>
      </c>
      <c r="C13" s="41" t="str">
        <f t="shared" si="1"/>
        <v>Yes</v>
      </c>
      <c r="D13" s="45"/>
      <c r="E13" s="43" t="s">
        <v>94</v>
      </c>
      <c r="F13" s="43" t="s">
        <v>95</v>
      </c>
      <c r="G13" s="44" t="s">
        <v>96</v>
      </c>
      <c r="H13" s="36" t="s">
        <v>96</v>
      </c>
      <c r="I13" s="33"/>
      <c r="J13" s="33"/>
      <c r="K13" s="33"/>
      <c r="L13" s="33"/>
      <c r="M13" s="33"/>
      <c r="N13" s="33"/>
      <c r="O13" s="33"/>
      <c r="P13" s="33"/>
      <c r="Q13" s="33"/>
      <c r="R13" s="33"/>
      <c r="S13" s="33"/>
      <c r="T13" s="33"/>
      <c r="U13" s="33"/>
      <c r="V13" s="33"/>
    </row>
    <row r="14">
      <c r="A14" s="40" t="s">
        <v>39</v>
      </c>
      <c r="B14" s="40" t="s">
        <v>39</v>
      </c>
      <c r="C14" s="41" t="str">
        <f t="shared" si="1"/>
        <v>Yes</v>
      </c>
      <c r="D14" s="45"/>
      <c r="E14" s="43" t="s">
        <v>100</v>
      </c>
      <c r="F14" s="43" t="s">
        <v>101</v>
      </c>
      <c r="G14" s="44" t="s">
        <v>102</v>
      </c>
      <c r="H14" s="36" t="s">
        <v>102</v>
      </c>
      <c r="I14" s="33"/>
      <c r="J14" s="33"/>
      <c r="K14" s="33"/>
      <c r="L14" s="33"/>
      <c r="M14" s="33"/>
      <c r="N14" s="33"/>
      <c r="O14" s="33"/>
      <c r="P14" s="33"/>
      <c r="Q14" s="33"/>
      <c r="R14" s="33"/>
      <c r="S14" s="33"/>
      <c r="T14" s="33"/>
      <c r="U14" s="33"/>
      <c r="V14" s="33"/>
    </row>
    <row r="15">
      <c r="A15" s="40" t="s">
        <v>27</v>
      </c>
      <c r="B15" s="40" t="s">
        <v>27</v>
      </c>
      <c r="C15" s="41" t="str">
        <f t="shared" si="1"/>
        <v>No</v>
      </c>
      <c r="D15" s="45"/>
      <c r="E15" s="43" t="s">
        <v>106</v>
      </c>
      <c r="F15" s="43" t="s">
        <v>901</v>
      </c>
      <c r="G15" s="44" t="s">
        <v>108</v>
      </c>
      <c r="H15" s="36" t="s">
        <v>108</v>
      </c>
      <c r="I15" s="33"/>
      <c r="J15" s="33"/>
      <c r="K15" s="33"/>
      <c r="L15" s="33"/>
      <c r="M15" s="33"/>
      <c r="N15" s="33"/>
      <c r="O15" s="33"/>
      <c r="P15" s="33"/>
      <c r="Q15" s="33"/>
      <c r="R15" s="33"/>
      <c r="S15" s="33"/>
      <c r="T15" s="33"/>
      <c r="U15" s="33"/>
      <c r="V15" s="33"/>
    </row>
    <row r="16">
      <c r="A16" s="40" t="s">
        <v>39</v>
      </c>
      <c r="B16" s="40" t="s">
        <v>39</v>
      </c>
      <c r="C16" s="41" t="str">
        <f t="shared" si="1"/>
        <v>Yes</v>
      </c>
      <c r="D16" s="45"/>
      <c r="E16" s="43" t="s">
        <v>112</v>
      </c>
      <c r="F16" s="43" t="s">
        <v>113</v>
      </c>
      <c r="G16" s="44" t="s">
        <v>902</v>
      </c>
      <c r="H16" s="36" t="s">
        <v>114</v>
      </c>
      <c r="I16" s="33"/>
      <c r="J16" s="33"/>
      <c r="K16" s="33"/>
      <c r="L16" s="33"/>
      <c r="M16" s="33"/>
      <c r="N16" s="33"/>
      <c r="O16" s="33"/>
      <c r="P16" s="33"/>
      <c r="Q16" s="33"/>
      <c r="R16" s="33"/>
      <c r="S16" s="33"/>
      <c r="T16" s="33"/>
      <c r="U16" s="33"/>
      <c r="V16" s="33"/>
    </row>
    <row r="17">
      <c r="A17" s="40" t="s">
        <v>27</v>
      </c>
      <c r="B17" s="40" t="s">
        <v>27</v>
      </c>
      <c r="C17" s="41" t="str">
        <f t="shared" si="1"/>
        <v>No</v>
      </c>
      <c r="D17" s="42"/>
      <c r="E17" s="43" t="s">
        <v>118</v>
      </c>
      <c r="F17" s="43" t="s">
        <v>119</v>
      </c>
      <c r="G17" s="44" t="s">
        <v>120</v>
      </c>
      <c r="H17" s="36" t="s">
        <v>120</v>
      </c>
      <c r="I17" s="33"/>
      <c r="J17" s="33"/>
      <c r="K17" s="33"/>
      <c r="L17" s="33"/>
      <c r="M17" s="33"/>
      <c r="N17" s="33"/>
      <c r="O17" s="33"/>
      <c r="P17" s="33"/>
      <c r="Q17" s="33"/>
      <c r="R17" s="33"/>
      <c r="S17" s="33"/>
      <c r="T17" s="33"/>
      <c r="U17" s="33"/>
      <c r="V17" s="33"/>
    </row>
    <row r="18">
      <c r="A18" s="40" t="s">
        <v>27</v>
      </c>
      <c r="B18" s="40" t="s">
        <v>27</v>
      </c>
      <c r="C18" s="41" t="str">
        <f t="shared" si="1"/>
        <v>No</v>
      </c>
      <c r="D18" s="42"/>
      <c r="E18" s="43" t="s">
        <v>123</v>
      </c>
      <c r="F18" s="46"/>
      <c r="G18" s="44" t="s">
        <v>903</v>
      </c>
      <c r="H18" s="36" t="s">
        <v>124</v>
      </c>
      <c r="I18" s="33"/>
      <c r="J18" s="33"/>
      <c r="K18" s="33"/>
      <c r="L18" s="33"/>
      <c r="M18" s="33"/>
      <c r="N18" s="33"/>
      <c r="O18" s="33"/>
      <c r="P18" s="33"/>
      <c r="Q18" s="33"/>
      <c r="R18" s="33"/>
      <c r="S18" s="33"/>
      <c r="T18" s="33"/>
      <c r="U18" s="33"/>
      <c r="V18" s="33"/>
    </row>
    <row r="19">
      <c r="A19" s="40" t="s">
        <v>39</v>
      </c>
      <c r="B19" s="40" t="s">
        <v>39</v>
      </c>
      <c r="C19" s="41" t="str">
        <f t="shared" si="1"/>
        <v>Yes</v>
      </c>
      <c r="D19" s="45"/>
      <c r="E19" s="43" t="s">
        <v>127</v>
      </c>
      <c r="F19" s="43" t="s">
        <v>128</v>
      </c>
      <c r="G19" s="44" t="s">
        <v>129</v>
      </c>
      <c r="H19" s="36" t="s">
        <v>129</v>
      </c>
      <c r="I19" s="33"/>
      <c r="J19" s="33"/>
      <c r="K19" s="33"/>
      <c r="L19" s="33"/>
      <c r="M19" s="33"/>
      <c r="N19" s="33"/>
      <c r="O19" s="33"/>
      <c r="P19" s="33"/>
      <c r="Q19" s="33"/>
      <c r="R19" s="33"/>
      <c r="S19" s="33"/>
      <c r="T19" s="33"/>
      <c r="U19" s="33"/>
      <c r="V19" s="33"/>
    </row>
    <row r="20">
      <c r="A20" s="40" t="s">
        <v>27</v>
      </c>
      <c r="B20" s="40" t="s">
        <v>39</v>
      </c>
      <c r="C20" s="41" t="str">
        <f t="shared" si="1"/>
        <v>No</v>
      </c>
      <c r="D20" s="42"/>
      <c r="E20" s="43" t="s">
        <v>133</v>
      </c>
      <c r="F20" s="43" t="s">
        <v>904</v>
      </c>
      <c r="G20" s="44" t="s">
        <v>135</v>
      </c>
      <c r="H20" s="36" t="s">
        <v>135</v>
      </c>
      <c r="I20" s="33"/>
      <c r="J20" s="33"/>
      <c r="K20" s="33"/>
      <c r="L20" s="33"/>
      <c r="M20" s="33"/>
      <c r="N20" s="33"/>
      <c r="O20" s="33"/>
      <c r="P20" s="33"/>
      <c r="Q20" s="33"/>
      <c r="R20" s="33"/>
      <c r="S20" s="33"/>
      <c r="T20" s="33"/>
      <c r="U20" s="33"/>
      <c r="V20" s="33"/>
    </row>
    <row r="21">
      <c r="A21" s="40" t="s">
        <v>27</v>
      </c>
      <c r="B21" s="40" t="s">
        <v>27</v>
      </c>
      <c r="C21" s="41" t="str">
        <f t="shared" si="1"/>
        <v>No</v>
      </c>
      <c r="D21" s="47" t="s">
        <v>905</v>
      </c>
      <c r="E21" s="43" t="s">
        <v>139</v>
      </c>
      <c r="F21" s="43" t="s">
        <v>140</v>
      </c>
      <c r="G21" s="44" t="s">
        <v>141</v>
      </c>
      <c r="H21" s="36" t="s">
        <v>141</v>
      </c>
      <c r="I21" s="33"/>
      <c r="J21" s="33"/>
      <c r="K21" s="33"/>
      <c r="L21" s="33"/>
      <c r="M21" s="33"/>
      <c r="N21" s="33"/>
      <c r="O21" s="33"/>
      <c r="P21" s="33"/>
      <c r="Q21" s="33"/>
      <c r="R21" s="33"/>
      <c r="S21" s="33"/>
      <c r="T21" s="33"/>
      <c r="U21" s="33"/>
      <c r="V21" s="33"/>
    </row>
    <row r="22">
      <c r="A22" s="40" t="s">
        <v>39</v>
      </c>
      <c r="B22" s="40" t="s">
        <v>39</v>
      </c>
      <c r="C22" s="41" t="str">
        <f t="shared" si="1"/>
        <v>Yes</v>
      </c>
      <c r="D22" s="45"/>
      <c r="E22" s="43" t="s">
        <v>145</v>
      </c>
      <c r="F22" s="43" t="s">
        <v>146</v>
      </c>
      <c r="G22" s="44" t="s">
        <v>147</v>
      </c>
      <c r="H22" s="36" t="s">
        <v>147</v>
      </c>
      <c r="I22" s="33"/>
      <c r="J22" s="33"/>
      <c r="K22" s="33"/>
      <c r="L22" s="33"/>
      <c r="M22" s="33"/>
      <c r="N22" s="33"/>
      <c r="O22" s="33"/>
      <c r="P22" s="33"/>
      <c r="Q22" s="33"/>
      <c r="R22" s="33"/>
      <c r="S22" s="33"/>
      <c r="T22" s="33"/>
      <c r="U22" s="33"/>
      <c r="V22" s="33"/>
    </row>
    <row r="23">
      <c r="A23" s="40" t="s">
        <v>27</v>
      </c>
      <c r="B23" s="40" t="s">
        <v>39</v>
      </c>
      <c r="C23" s="41" t="str">
        <f t="shared" si="1"/>
        <v>No</v>
      </c>
      <c r="D23" s="45"/>
      <c r="E23" s="43" t="s">
        <v>151</v>
      </c>
      <c r="F23" s="43" t="s">
        <v>152</v>
      </c>
      <c r="G23" s="44" t="s">
        <v>906</v>
      </c>
      <c r="H23" s="36" t="s">
        <v>153</v>
      </c>
      <c r="I23" s="33"/>
      <c r="J23" s="33"/>
      <c r="K23" s="33"/>
      <c r="L23" s="33"/>
      <c r="M23" s="33"/>
      <c r="N23" s="33"/>
      <c r="O23" s="33"/>
      <c r="P23" s="33"/>
      <c r="Q23" s="33"/>
      <c r="R23" s="33"/>
      <c r="S23" s="33"/>
      <c r="T23" s="33"/>
      <c r="U23" s="33"/>
      <c r="V23" s="33"/>
    </row>
    <row r="24">
      <c r="A24" s="40" t="s">
        <v>27</v>
      </c>
      <c r="B24" s="40" t="s">
        <v>27</v>
      </c>
      <c r="C24" s="41" t="str">
        <f t="shared" si="1"/>
        <v>No</v>
      </c>
      <c r="D24" s="47" t="s">
        <v>907</v>
      </c>
      <c r="E24" s="43" t="s">
        <v>157</v>
      </c>
      <c r="F24" s="43" t="s">
        <v>158</v>
      </c>
      <c r="G24" s="44" t="s">
        <v>159</v>
      </c>
      <c r="H24" s="36" t="s">
        <v>159</v>
      </c>
      <c r="I24" s="33"/>
      <c r="J24" s="33"/>
      <c r="K24" s="33"/>
      <c r="L24" s="33"/>
      <c r="M24" s="33"/>
      <c r="N24" s="33"/>
      <c r="O24" s="33"/>
      <c r="P24" s="33"/>
      <c r="Q24" s="33"/>
      <c r="R24" s="33"/>
      <c r="S24" s="33"/>
      <c r="T24" s="33"/>
      <c r="U24" s="33"/>
      <c r="V24" s="33"/>
    </row>
    <row r="25">
      <c r="A25" s="40" t="s">
        <v>27</v>
      </c>
      <c r="B25" s="40" t="s">
        <v>27</v>
      </c>
      <c r="C25" s="41" t="str">
        <f t="shared" si="1"/>
        <v>No</v>
      </c>
      <c r="D25" s="42"/>
      <c r="E25" s="43" t="s">
        <v>163</v>
      </c>
      <c r="F25" s="43" t="s">
        <v>164</v>
      </c>
      <c r="G25" s="44" t="s">
        <v>165</v>
      </c>
      <c r="H25" s="36" t="s">
        <v>165</v>
      </c>
      <c r="I25" s="33"/>
      <c r="J25" s="33"/>
      <c r="K25" s="33"/>
      <c r="L25" s="33"/>
      <c r="M25" s="33"/>
      <c r="N25" s="33"/>
      <c r="O25" s="33"/>
      <c r="P25" s="33"/>
      <c r="Q25" s="33"/>
      <c r="R25" s="33"/>
      <c r="S25" s="33"/>
      <c r="T25" s="33"/>
      <c r="U25" s="33"/>
      <c r="V25" s="33"/>
    </row>
    <row r="26">
      <c r="A26" s="40" t="s">
        <v>39</v>
      </c>
      <c r="B26" s="40" t="s">
        <v>39</v>
      </c>
      <c r="C26" s="41" t="str">
        <f t="shared" si="1"/>
        <v>Yes</v>
      </c>
      <c r="D26" s="47" t="s">
        <v>908</v>
      </c>
      <c r="E26" s="43" t="s">
        <v>169</v>
      </c>
      <c r="F26" s="43" t="s">
        <v>170</v>
      </c>
      <c r="G26" s="44" t="s">
        <v>171</v>
      </c>
      <c r="H26" s="36" t="s">
        <v>171</v>
      </c>
      <c r="I26" s="33"/>
      <c r="J26" s="33"/>
      <c r="K26" s="33"/>
      <c r="L26" s="33"/>
      <c r="M26" s="33"/>
      <c r="N26" s="33"/>
      <c r="O26" s="33"/>
      <c r="P26" s="33"/>
      <c r="Q26" s="33"/>
      <c r="R26" s="33"/>
      <c r="S26" s="33"/>
      <c r="T26" s="33"/>
      <c r="U26" s="33"/>
      <c r="V26" s="33"/>
    </row>
    <row r="27">
      <c r="A27" s="40" t="s">
        <v>39</v>
      </c>
      <c r="B27" s="40" t="s">
        <v>39</v>
      </c>
      <c r="C27" s="41" t="str">
        <f t="shared" si="1"/>
        <v>Yes</v>
      </c>
      <c r="D27" s="45"/>
      <c r="E27" s="43" t="s">
        <v>909</v>
      </c>
      <c r="F27" s="43" t="s">
        <v>176</v>
      </c>
      <c r="G27" s="44" t="s">
        <v>177</v>
      </c>
      <c r="H27" s="36" t="s">
        <v>177</v>
      </c>
      <c r="I27" s="33"/>
      <c r="J27" s="33"/>
      <c r="K27" s="33"/>
      <c r="L27" s="33"/>
      <c r="M27" s="33"/>
      <c r="N27" s="33"/>
      <c r="O27" s="33"/>
      <c r="P27" s="33"/>
      <c r="Q27" s="33"/>
      <c r="R27" s="33"/>
      <c r="S27" s="33"/>
      <c r="T27" s="33"/>
      <c r="U27" s="33"/>
      <c r="V27" s="33"/>
    </row>
    <row r="28">
      <c r="A28" s="40" t="s">
        <v>27</v>
      </c>
      <c r="B28" s="40" t="s">
        <v>39</v>
      </c>
      <c r="C28" s="41" t="str">
        <f t="shared" si="1"/>
        <v>No</v>
      </c>
      <c r="D28" s="45"/>
      <c r="E28" s="43" t="s">
        <v>181</v>
      </c>
      <c r="F28" s="43" t="s">
        <v>182</v>
      </c>
      <c r="G28" s="44" t="s">
        <v>183</v>
      </c>
      <c r="H28" s="36" t="s">
        <v>183</v>
      </c>
      <c r="I28" s="33"/>
      <c r="J28" s="33"/>
      <c r="K28" s="33"/>
      <c r="L28" s="33"/>
      <c r="M28" s="33"/>
      <c r="N28" s="33"/>
      <c r="O28" s="33"/>
      <c r="P28" s="33"/>
      <c r="Q28" s="33"/>
      <c r="R28" s="33"/>
      <c r="S28" s="33"/>
      <c r="T28" s="33"/>
      <c r="U28" s="33"/>
      <c r="V28" s="33"/>
    </row>
    <row r="29">
      <c r="A29" s="40" t="s">
        <v>27</v>
      </c>
      <c r="B29" s="40" t="s">
        <v>27</v>
      </c>
      <c r="C29" s="41" t="str">
        <f t="shared" si="1"/>
        <v>No</v>
      </c>
      <c r="D29" s="45"/>
      <c r="E29" s="43" t="s">
        <v>187</v>
      </c>
      <c r="F29" s="43" t="s">
        <v>188</v>
      </c>
      <c r="G29" s="44" t="s">
        <v>189</v>
      </c>
      <c r="H29" s="36" t="s">
        <v>189</v>
      </c>
      <c r="I29" s="33"/>
      <c r="J29" s="33"/>
      <c r="K29" s="33"/>
      <c r="L29" s="33"/>
      <c r="M29" s="33"/>
      <c r="N29" s="33"/>
      <c r="O29" s="33"/>
      <c r="P29" s="33"/>
      <c r="Q29" s="33"/>
      <c r="R29" s="33"/>
      <c r="S29" s="33"/>
      <c r="T29" s="33"/>
      <c r="U29" s="33"/>
      <c r="V29" s="33"/>
    </row>
    <row r="30">
      <c r="A30" s="40" t="s">
        <v>39</v>
      </c>
      <c r="B30" s="40" t="s">
        <v>39</v>
      </c>
      <c r="C30" s="41" t="str">
        <f t="shared" si="1"/>
        <v>Yes</v>
      </c>
      <c r="D30" s="42"/>
      <c r="E30" s="43" t="s">
        <v>193</v>
      </c>
      <c r="F30" s="43" t="s">
        <v>194</v>
      </c>
      <c r="G30" s="44" t="s">
        <v>195</v>
      </c>
      <c r="H30" s="36" t="s">
        <v>195</v>
      </c>
      <c r="I30" s="33"/>
      <c r="J30" s="33"/>
      <c r="K30" s="33"/>
      <c r="L30" s="33"/>
      <c r="M30" s="33"/>
      <c r="N30" s="33"/>
      <c r="O30" s="33"/>
      <c r="P30" s="33"/>
      <c r="Q30" s="33"/>
      <c r="R30" s="33"/>
      <c r="S30" s="33"/>
      <c r="T30" s="33"/>
      <c r="U30" s="33"/>
      <c r="V30" s="33"/>
    </row>
    <row r="31">
      <c r="A31" s="40" t="s">
        <v>27</v>
      </c>
      <c r="B31" s="40" t="s">
        <v>27</v>
      </c>
      <c r="C31" s="41" t="str">
        <f t="shared" si="1"/>
        <v>No</v>
      </c>
      <c r="D31" s="42"/>
      <c r="E31" s="43" t="s">
        <v>199</v>
      </c>
      <c r="F31" s="43" t="s">
        <v>910</v>
      </c>
      <c r="G31" s="44" t="s">
        <v>201</v>
      </c>
      <c r="H31" s="36" t="s">
        <v>201</v>
      </c>
      <c r="I31" s="33"/>
      <c r="J31" s="33"/>
      <c r="K31" s="33"/>
      <c r="L31" s="33"/>
      <c r="M31" s="33"/>
      <c r="N31" s="33"/>
      <c r="O31" s="33"/>
      <c r="P31" s="33"/>
      <c r="Q31" s="33"/>
      <c r="R31" s="33"/>
      <c r="S31" s="33"/>
      <c r="T31" s="33"/>
      <c r="U31" s="33"/>
      <c r="V31" s="33"/>
    </row>
    <row r="32">
      <c r="A32" s="40" t="s">
        <v>27</v>
      </c>
      <c r="B32" s="40" t="s">
        <v>27</v>
      </c>
      <c r="C32" s="41" t="str">
        <f t="shared" si="1"/>
        <v>No</v>
      </c>
      <c r="D32" s="45"/>
      <c r="E32" s="43" t="s">
        <v>205</v>
      </c>
      <c r="F32" s="43" t="s">
        <v>911</v>
      </c>
      <c r="G32" s="44" t="s">
        <v>207</v>
      </c>
      <c r="H32" s="36" t="s">
        <v>207</v>
      </c>
      <c r="I32" s="33"/>
      <c r="J32" s="33"/>
      <c r="K32" s="33"/>
      <c r="L32" s="33"/>
      <c r="M32" s="33"/>
      <c r="N32" s="33"/>
      <c r="O32" s="33"/>
      <c r="P32" s="33"/>
      <c r="Q32" s="33"/>
      <c r="R32" s="33"/>
      <c r="S32" s="33"/>
      <c r="T32" s="33"/>
      <c r="U32" s="33"/>
      <c r="V32" s="33"/>
    </row>
    <row r="33">
      <c r="A33" s="40" t="s">
        <v>27</v>
      </c>
      <c r="B33" s="40" t="s">
        <v>27</v>
      </c>
      <c r="C33" s="41" t="str">
        <f t="shared" si="1"/>
        <v>No</v>
      </c>
      <c r="D33" s="42"/>
      <c r="E33" s="43" t="s">
        <v>211</v>
      </c>
      <c r="F33" s="43" t="s">
        <v>212</v>
      </c>
      <c r="G33" s="44" t="s">
        <v>213</v>
      </c>
      <c r="H33" s="36" t="s">
        <v>213</v>
      </c>
      <c r="I33" s="33"/>
      <c r="J33" s="33"/>
      <c r="K33" s="33"/>
      <c r="L33" s="33"/>
      <c r="M33" s="33"/>
      <c r="N33" s="33"/>
      <c r="O33" s="33"/>
      <c r="P33" s="33"/>
      <c r="Q33" s="33"/>
      <c r="R33" s="33"/>
      <c r="S33" s="33"/>
      <c r="T33" s="33"/>
      <c r="U33" s="33"/>
      <c r="V33" s="33"/>
    </row>
    <row r="34">
      <c r="A34" s="40" t="s">
        <v>39</v>
      </c>
      <c r="B34" s="40" t="s">
        <v>39</v>
      </c>
      <c r="C34" s="41" t="str">
        <f t="shared" si="1"/>
        <v>Yes</v>
      </c>
      <c r="D34" s="45"/>
      <c r="E34" s="43" t="s">
        <v>217</v>
      </c>
      <c r="F34" s="43" t="s">
        <v>218</v>
      </c>
      <c r="G34" s="44" t="s">
        <v>219</v>
      </c>
      <c r="H34" s="36" t="s">
        <v>219</v>
      </c>
      <c r="I34" s="33"/>
      <c r="J34" s="33"/>
      <c r="K34" s="33"/>
      <c r="L34" s="33"/>
      <c r="M34" s="33"/>
      <c r="N34" s="33"/>
      <c r="O34" s="33"/>
      <c r="P34" s="33"/>
      <c r="Q34" s="33"/>
      <c r="R34" s="33"/>
      <c r="S34" s="33"/>
      <c r="T34" s="33"/>
      <c r="U34" s="33"/>
      <c r="V34" s="33"/>
    </row>
    <row r="35">
      <c r="A35" s="40" t="s">
        <v>27</v>
      </c>
      <c r="B35" s="40" t="s">
        <v>27</v>
      </c>
      <c r="C35" s="41" t="str">
        <f t="shared" si="1"/>
        <v>No</v>
      </c>
      <c r="D35" s="47" t="s">
        <v>912</v>
      </c>
      <c r="E35" s="43" t="s">
        <v>223</v>
      </c>
      <c r="F35" s="43" t="s">
        <v>913</v>
      </c>
      <c r="G35" s="44" t="s">
        <v>225</v>
      </c>
      <c r="H35" s="36" t="s">
        <v>225</v>
      </c>
      <c r="I35" s="33"/>
      <c r="J35" s="33"/>
      <c r="K35" s="33"/>
      <c r="L35" s="33"/>
      <c r="M35" s="33"/>
      <c r="N35" s="33"/>
      <c r="O35" s="33"/>
      <c r="P35" s="33"/>
      <c r="Q35" s="33"/>
      <c r="R35" s="33"/>
      <c r="S35" s="33"/>
      <c r="T35" s="33"/>
      <c r="U35" s="33"/>
      <c r="V35" s="33"/>
    </row>
    <row r="36">
      <c r="A36" s="40" t="s">
        <v>27</v>
      </c>
      <c r="B36" s="40" t="s">
        <v>27</v>
      </c>
      <c r="C36" s="41" t="str">
        <f t="shared" si="1"/>
        <v>No</v>
      </c>
      <c r="D36" s="42"/>
      <c r="E36" s="43" t="s">
        <v>229</v>
      </c>
      <c r="F36" s="43" t="s">
        <v>230</v>
      </c>
      <c r="G36" s="44" t="s">
        <v>231</v>
      </c>
      <c r="H36" s="36" t="s">
        <v>231</v>
      </c>
      <c r="I36" s="33"/>
      <c r="J36" s="33"/>
      <c r="K36" s="33"/>
      <c r="L36" s="33"/>
      <c r="M36" s="33"/>
      <c r="N36" s="33"/>
      <c r="O36" s="33"/>
      <c r="P36" s="33"/>
      <c r="Q36" s="33"/>
      <c r="R36" s="33"/>
      <c r="S36" s="33"/>
      <c r="T36" s="33"/>
      <c r="U36" s="33"/>
      <c r="V36" s="33"/>
    </row>
    <row r="37">
      <c r="A37" s="40" t="s">
        <v>27</v>
      </c>
      <c r="B37" s="40" t="s">
        <v>27</v>
      </c>
      <c r="C37" s="41" t="str">
        <f t="shared" si="1"/>
        <v>No</v>
      </c>
      <c r="D37" s="45"/>
      <c r="E37" s="43" t="s">
        <v>235</v>
      </c>
      <c r="F37" s="43" t="s">
        <v>236</v>
      </c>
      <c r="G37" s="44" t="s">
        <v>237</v>
      </c>
      <c r="H37" s="36" t="s">
        <v>237</v>
      </c>
      <c r="I37" s="33"/>
      <c r="J37" s="33"/>
      <c r="K37" s="33"/>
      <c r="L37" s="33"/>
      <c r="M37" s="33"/>
      <c r="N37" s="33"/>
      <c r="O37" s="33"/>
      <c r="P37" s="33"/>
      <c r="Q37" s="33"/>
      <c r="R37" s="33"/>
      <c r="S37" s="33"/>
      <c r="T37" s="33"/>
      <c r="U37" s="33"/>
      <c r="V37" s="33"/>
    </row>
    <row r="38">
      <c r="A38" s="40" t="s">
        <v>39</v>
      </c>
      <c r="B38" s="40" t="s">
        <v>39</v>
      </c>
      <c r="C38" s="41" t="str">
        <f t="shared" si="1"/>
        <v>Yes</v>
      </c>
      <c r="D38" s="47" t="s">
        <v>914</v>
      </c>
      <c r="E38" s="43" t="s">
        <v>240</v>
      </c>
      <c r="F38" s="43" t="s">
        <v>241</v>
      </c>
      <c r="G38" s="44" t="s">
        <v>242</v>
      </c>
      <c r="H38" s="36" t="s">
        <v>242</v>
      </c>
      <c r="I38" s="33"/>
      <c r="J38" s="33"/>
      <c r="K38" s="33"/>
      <c r="L38" s="33"/>
      <c r="M38" s="33"/>
      <c r="N38" s="33"/>
      <c r="O38" s="33"/>
      <c r="P38" s="33"/>
      <c r="Q38" s="33"/>
      <c r="R38" s="33"/>
      <c r="S38" s="33"/>
      <c r="T38" s="33"/>
      <c r="U38" s="33"/>
      <c r="V38" s="33"/>
    </row>
    <row r="39">
      <c r="A39" s="40" t="s">
        <v>27</v>
      </c>
      <c r="B39" s="40" t="s">
        <v>27</v>
      </c>
      <c r="C39" s="41" t="str">
        <f t="shared" si="1"/>
        <v>No</v>
      </c>
      <c r="D39" s="45"/>
      <c r="E39" s="43" t="s">
        <v>246</v>
      </c>
      <c r="F39" s="43" t="s">
        <v>247</v>
      </c>
      <c r="G39" s="44" t="s">
        <v>248</v>
      </c>
      <c r="H39" s="36" t="s">
        <v>248</v>
      </c>
      <c r="I39" s="33"/>
      <c r="J39" s="33"/>
      <c r="K39" s="33"/>
      <c r="L39" s="33"/>
      <c r="M39" s="33"/>
      <c r="N39" s="33"/>
      <c r="O39" s="33"/>
      <c r="P39" s="33"/>
      <c r="Q39" s="33"/>
      <c r="R39" s="33"/>
      <c r="S39" s="33"/>
      <c r="T39" s="33"/>
      <c r="U39" s="33"/>
      <c r="V39" s="33"/>
    </row>
    <row r="40">
      <c r="A40" s="40" t="s">
        <v>39</v>
      </c>
      <c r="B40" s="40" t="s">
        <v>39</v>
      </c>
      <c r="C40" s="41" t="str">
        <f t="shared" si="1"/>
        <v>Yes</v>
      </c>
      <c r="D40" s="42"/>
      <c r="E40" s="43" t="s">
        <v>915</v>
      </c>
      <c r="F40" s="43" t="s">
        <v>252</v>
      </c>
      <c r="G40" s="44" t="s">
        <v>253</v>
      </c>
      <c r="H40" s="36" t="s">
        <v>253</v>
      </c>
      <c r="I40" s="33"/>
      <c r="J40" s="33"/>
      <c r="K40" s="33"/>
      <c r="L40" s="33"/>
      <c r="M40" s="33"/>
      <c r="N40" s="33"/>
      <c r="O40" s="33"/>
      <c r="P40" s="33"/>
      <c r="Q40" s="33"/>
      <c r="R40" s="33"/>
      <c r="S40" s="33"/>
      <c r="T40" s="33"/>
      <c r="U40" s="33"/>
      <c r="V40" s="33"/>
    </row>
    <row r="41">
      <c r="A41" s="40" t="s">
        <v>39</v>
      </c>
      <c r="B41" s="40" t="s">
        <v>39</v>
      </c>
      <c r="C41" s="41" t="str">
        <f t="shared" si="1"/>
        <v>Yes</v>
      </c>
      <c r="D41" s="42"/>
      <c r="E41" s="43" t="s">
        <v>257</v>
      </c>
      <c r="F41" s="43" t="s">
        <v>916</v>
      </c>
      <c r="G41" s="44" t="s">
        <v>917</v>
      </c>
      <c r="H41" s="36" t="s">
        <v>259</v>
      </c>
      <c r="I41" s="33"/>
      <c r="J41" s="33"/>
      <c r="K41" s="33"/>
      <c r="L41" s="33"/>
      <c r="M41" s="33"/>
      <c r="N41" s="33"/>
      <c r="O41" s="33"/>
      <c r="P41" s="33"/>
      <c r="Q41" s="33"/>
      <c r="R41" s="33"/>
      <c r="S41" s="33"/>
      <c r="T41" s="33"/>
      <c r="U41" s="33"/>
      <c r="V41" s="33"/>
    </row>
    <row r="42">
      <c r="A42" s="40" t="s">
        <v>39</v>
      </c>
      <c r="B42" s="40" t="s">
        <v>39</v>
      </c>
      <c r="C42" s="41" t="str">
        <f t="shared" si="1"/>
        <v>Yes</v>
      </c>
      <c r="D42" s="45"/>
      <c r="E42" s="43" t="s">
        <v>263</v>
      </c>
      <c r="F42" s="43" t="s">
        <v>264</v>
      </c>
      <c r="G42" s="44" t="s">
        <v>265</v>
      </c>
      <c r="H42" s="36" t="s">
        <v>265</v>
      </c>
      <c r="I42" s="33"/>
      <c r="J42" s="33"/>
      <c r="K42" s="33"/>
      <c r="L42" s="33"/>
      <c r="M42" s="33"/>
      <c r="N42" s="33"/>
      <c r="O42" s="33"/>
      <c r="P42" s="33"/>
      <c r="Q42" s="33"/>
      <c r="R42" s="33"/>
      <c r="S42" s="33"/>
      <c r="T42" s="33"/>
      <c r="U42" s="33"/>
      <c r="V42" s="33"/>
    </row>
    <row r="43">
      <c r="A43" s="40" t="s">
        <v>27</v>
      </c>
      <c r="B43" s="40" t="s">
        <v>27</v>
      </c>
      <c r="C43" s="41" t="str">
        <f t="shared" si="1"/>
        <v>No</v>
      </c>
      <c r="D43" s="47" t="s">
        <v>918</v>
      </c>
      <c r="E43" s="43" t="s">
        <v>269</v>
      </c>
      <c r="F43" s="43" t="s">
        <v>919</v>
      </c>
      <c r="G43" s="44" t="s">
        <v>271</v>
      </c>
      <c r="H43" s="36" t="s">
        <v>271</v>
      </c>
      <c r="I43" s="33"/>
      <c r="J43" s="33"/>
      <c r="K43" s="33"/>
      <c r="L43" s="33"/>
      <c r="M43" s="33"/>
      <c r="N43" s="33"/>
      <c r="O43" s="33"/>
      <c r="P43" s="33"/>
      <c r="Q43" s="33"/>
      <c r="R43" s="33"/>
      <c r="S43" s="33"/>
      <c r="T43" s="33"/>
      <c r="U43" s="33"/>
      <c r="V43" s="33"/>
    </row>
    <row r="44">
      <c r="A44" s="40" t="s">
        <v>39</v>
      </c>
      <c r="B44" s="40" t="s">
        <v>39</v>
      </c>
      <c r="C44" s="41" t="str">
        <f t="shared" si="1"/>
        <v>Yes</v>
      </c>
      <c r="D44" s="45"/>
      <c r="E44" s="43" t="s">
        <v>275</v>
      </c>
      <c r="F44" s="43" t="s">
        <v>276</v>
      </c>
      <c r="G44" s="44" t="s">
        <v>277</v>
      </c>
      <c r="H44" s="36" t="s">
        <v>277</v>
      </c>
      <c r="I44" s="33"/>
      <c r="J44" s="33"/>
      <c r="K44" s="33"/>
      <c r="L44" s="33"/>
      <c r="M44" s="33"/>
      <c r="N44" s="33"/>
      <c r="O44" s="33"/>
      <c r="P44" s="33"/>
      <c r="Q44" s="33"/>
      <c r="R44" s="33"/>
      <c r="S44" s="33"/>
      <c r="T44" s="33"/>
      <c r="U44" s="33"/>
      <c r="V44" s="33"/>
    </row>
    <row r="45">
      <c r="A45" s="40" t="s">
        <v>27</v>
      </c>
      <c r="B45" s="40" t="s">
        <v>39</v>
      </c>
      <c r="C45" s="41" t="str">
        <f t="shared" si="1"/>
        <v>No</v>
      </c>
      <c r="D45" s="42"/>
      <c r="E45" s="43" t="s">
        <v>281</v>
      </c>
      <c r="F45" s="43" t="s">
        <v>282</v>
      </c>
      <c r="G45" s="44" t="s">
        <v>283</v>
      </c>
      <c r="H45" s="36" t="s">
        <v>283</v>
      </c>
      <c r="I45" s="33"/>
      <c r="J45" s="33"/>
      <c r="K45" s="33"/>
      <c r="L45" s="33"/>
      <c r="M45" s="33"/>
      <c r="N45" s="33"/>
      <c r="O45" s="33"/>
      <c r="P45" s="33"/>
      <c r="Q45" s="33"/>
      <c r="R45" s="33"/>
      <c r="S45" s="33"/>
      <c r="T45" s="33"/>
      <c r="U45" s="33"/>
      <c r="V45" s="33"/>
    </row>
    <row r="46">
      <c r="A46" s="40" t="s">
        <v>39</v>
      </c>
      <c r="B46" s="40" t="s">
        <v>39</v>
      </c>
      <c r="C46" s="41" t="str">
        <f t="shared" si="1"/>
        <v>Yes</v>
      </c>
      <c r="D46" s="45"/>
      <c r="E46" s="43" t="s">
        <v>287</v>
      </c>
      <c r="F46" s="43" t="s">
        <v>288</v>
      </c>
      <c r="G46" s="44" t="s">
        <v>289</v>
      </c>
      <c r="H46" s="36" t="s">
        <v>289</v>
      </c>
      <c r="I46" s="33"/>
      <c r="J46" s="33"/>
      <c r="K46" s="33"/>
      <c r="L46" s="33"/>
      <c r="M46" s="33"/>
      <c r="N46" s="33"/>
      <c r="O46" s="33"/>
      <c r="P46" s="33"/>
      <c r="Q46" s="33"/>
      <c r="R46" s="33"/>
      <c r="S46" s="33"/>
      <c r="T46" s="33"/>
      <c r="U46" s="33"/>
      <c r="V46" s="33"/>
    </row>
    <row r="47">
      <c r="A47" s="40" t="s">
        <v>39</v>
      </c>
      <c r="B47" s="40" t="s">
        <v>39</v>
      </c>
      <c r="C47" s="41" t="str">
        <f t="shared" si="1"/>
        <v>Yes</v>
      </c>
      <c r="D47" s="45"/>
      <c r="E47" s="43" t="s">
        <v>293</v>
      </c>
      <c r="F47" s="43" t="s">
        <v>294</v>
      </c>
      <c r="G47" s="44" t="s">
        <v>920</v>
      </c>
      <c r="H47" s="36" t="s">
        <v>295</v>
      </c>
      <c r="I47" s="33"/>
      <c r="J47" s="33"/>
      <c r="K47" s="33"/>
      <c r="L47" s="33"/>
      <c r="M47" s="33"/>
      <c r="N47" s="33"/>
      <c r="O47" s="33"/>
      <c r="P47" s="33"/>
      <c r="Q47" s="33"/>
      <c r="R47" s="33"/>
      <c r="S47" s="33"/>
      <c r="T47" s="33"/>
      <c r="U47" s="33"/>
      <c r="V47" s="33"/>
    </row>
    <row r="48">
      <c r="A48" s="40" t="s">
        <v>39</v>
      </c>
      <c r="B48" s="40" t="s">
        <v>39</v>
      </c>
      <c r="C48" s="41" t="str">
        <f t="shared" si="1"/>
        <v>Yes</v>
      </c>
      <c r="D48" s="45"/>
      <c r="E48" s="43" t="s">
        <v>298</v>
      </c>
      <c r="F48" s="43" t="s">
        <v>299</v>
      </c>
      <c r="G48" s="44" t="s">
        <v>300</v>
      </c>
      <c r="H48" s="36" t="s">
        <v>300</v>
      </c>
      <c r="I48" s="33"/>
      <c r="J48" s="33"/>
      <c r="K48" s="33"/>
      <c r="L48" s="33"/>
      <c r="M48" s="33"/>
      <c r="N48" s="33"/>
      <c r="O48" s="33"/>
      <c r="P48" s="33"/>
      <c r="Q48" s="33"/>
      <c r="R48" s="33"/>
      <c r="S48" s="33"/>
      <c r="T48" s="33"/>
      <c r="U48" s="33"/>
      <c r="V48" s="33"/>
    </row>
    <row r="49">
      <c r="A49" s="40" t="s">
        <v>39</v>
      </c>
      <c r="B49" s="40" t="s">
        <v>39</v>
      </c>
      <c r="C49" s="41" t="str">
        <f t="shared" si="1"/>
        <v>Yes</v>
      </c>
      <c r="D49" s="47" t="s">
        <v>921</v>
      </c>
      <c r="E49" s="43" t="s">
        <v>304</v>
      </c>
      <c r="F49" s="43" t="s">
        <v>922</v>
      </c>
      <c r="G49" s="44" t="s">
        <v>306</v>
      </c>
      <c r="H49" s="36" t="s">
        <v>306</v>
      </c>
      <c r="I49" s="33"/>
      <c r="J49" s="33"/>
      <c r="K49" s="33"/>
      <c r="L49" s="33"/>
      <c r="M49" s="33"/>
      <c r="N49" s="33"/>
      <c r="O49" s="33"/>
      <c r="P49" s="33"/>
      <c r="Q49" s="33"/>
      <c r="R49" s="33"/>
      <c r="S49" s="33"/>
      <c r="T49" s="33"/>
      <c r="U49" s="33"/>
      <c r="V49" s="33"/>
    </row>
    <row r="50">
      <c r="A50" s="40" t="s">
        <v>39</v>
      </c>
      <c r="B50" s="40" t="s">
        <v>39</v>
      </c>
      <c r="C50" s="41" t="str">
        <f t="shared" si="1"/>
        <v>Yes</v>
      </c>
      <c r="D50" s="45"/>
      <c r="E50" s="43" t="s">
        <v>310</v>
      </c>
      <c r="F50" s="43" t="s">
        <v>311</v>
      </c>
      <c r="G50" s="44" t="s">
        <v>312</v>
      </c>
      <c r="H50" s="36" t="s">
        <v>312</v>
      </c>
      <c r="I50" s="33"/>
      <c r="J50" s="33"/>
      <c r="K50" s="33"/>
      <c r="L50" s="33"/>
      <c r="M50" s="33"/>
      <c r="N50" s="33"/>
      <c r="O50" s="33"/>
      <c r="P50" s="33"/>
      <c r="Q50" s="33"/>
      <c r="R50" s="33"/>
      <c r="S50" s="33"/>
      <c r="T50" s="33"/>
      <c r="U50" s="33"/>
      <c r="V50" s="33"/>
    </row>
    <row r="51">
      <c r="A51" s="40" t="s">
        <v>39</v>
      </c>
      <c r="B51" s="40" t="s">
        <v>39</v>
      </c>
      <c r="C51" s="41" t="str">
        <f t="shared" si="1"/>
        <v>Yes</v>
      </c>
      <c r="D51" s="42"/>
      <c r="E51" s="43" t="s">
        <v>316</v>
      </c>
      <c r="F51" s="43" t="s">
        <v>317</v>
      </c>
      <c r="G51" s="44" t="s">
        <v>318</v>
      </c>
      <c r="H51" s="36" t="s">
        <v>318</v>
      </c>
      <c r="I51" s="33"/>
      <c r="J51" s="33"/>
      <c r="K51" s="33"/>
      <c r="L51" s="33"/>
      <c r="M51" s="33"/>
      <c r="N51" s="33"/>
      <c r="O51" s="33"/>
      <c r="P51" s="33"/>
      <c r="Q51" s="33"/>
      <c r="R51" s="33"/>
      <c r="S51" s="33"/>
      <c r="T51" s="33"/>
      <c r="U51" s="33"/>
      <c r="V51" s="33"/>
    </row>
    <row r="52">
      <c r="A52" s="40" t="s">
        <v>27</v>
      </c>
      <c r="B52" s="40" t="s">
        <v>39</v>
      </c>
      <c r="C52" s="41" t="str">
        <f t="shared" si="1"/>
        <v>No</v>
      </c>
      <c r="D52" s="47" t="s">
        <v>923</v>
      </c>
      <c r="E52" s="43" t="s">
        <v>322</v>
      </c>
      <c r="F52" s="43" t="s">
        <v>323</v>
      </c>
      <c r="G52" s="44" t="s">
        <v>324</v>
      </c>
      <c r="H52" s="36" t="s">
        <v>324</v>
      </c>
      <c r="I52" s="33"/>
      <c r="J52" s="33"/>
      <c r="K52" s="33"/>
      <c r="L52" s="33"/>
      <c r="M52" s="33"/>
      <c r="N52" s="33"/>
      <c r="O52" s="33"/>
      <c r="P52" s="33"/>
      <c r="Q52" s="33"/>
      <c r="R52" s="33"/>
      <c r="S52" s="33"/>
      <c r="T52" s="33"/>
      <c r="U52" s="33"/>
      <c r="V52" s="33"/>
    </row>
    <row r="53">
      <c r="A53" s="40" t="s">
        <v>27</v>
      </c>
      <c r="B53" s="40" t="s">
        <v>27</v>
      </c>
      <c r="C53" s="41" t="str">
        <f t="shared" si="1"/>
        <v>No</v>
      </c>
      <c r="D53" s="42"/>
      <c r="E53" s="43" t="s">
        <v>328</v>
      </c>
      <c r="F53" s="43" t="s">
        <v>329</v>
      </c>
      <c r="G53" s="44" t="s">
        <v>330</v>
      </c>
      <c r="H53" s="36" t="s">
        <v>330</v>
      </c>
      <c r="I53" s="33"/>
      <c r="J53" s="33"/>
      <c r="K53" s="33"/>
      <c r="L53" s="33"/>
      <c r="M53" s="33"/>
      <c r="N53" s="33"/>
      <c r="O53" s="33"/>
      <c r="P53" s="33"/>
      <c r="Q53" s="33"/>
      <c r="R53" s="33"/>
      <c r="S53" s="33"/>
      <c r="T53" s="33"/>
      <c r="U53" s="33"/>
      <c r="V53" s="33"/>
    </row>
    <row r="54">
      <c r="A54" s="40" t="s">
        <v>27</v>
      </c>
      <c r="B54" s="40" t="s">
        <v>39</v>
      </c>
      <c r="C54" s="41" t="str">
        <f t="shared" si="1"/>
        <v>No</v>
      </c>
      <c r="D54" s="42"/>
      <c r="E54" s="43" t="s">
        <v>334</v>
      </c>
      <c r="F54" s="43" t="s">
        <v>924</v>
      </c>
      <c r="G54" s="44" t="s">
        <v>336</v>
      </c>
      <c r="H54" s="36" t="s">
        <v>336</v>
      </c>
      <c r="I54" s="33"/>
      <c r="J54" s="33"/>
      <c r="K54" s="33"/>
      <c r="L54" s="33"/>
      <c r="M54" s="33"/>
      <c r="N54" s="33"/>
      <c r="O54" s="33"/>
      <c r="P54" s="33"/>
      <c r="Q54" s="33"/>
      <c r="R54" s="33"/>
      <c r="S54" s="33"/>
      <c r="T54" s="33"/>
      <c r="U54" s="33"/>
      <c r="V54" s="33"/>
    </row>
    <row r="55">
      <c r="A55" s="40" t="s">
        <v>39</v>
      </c>
      <c r="B55" s="40" t="s">
        <v>27</v>
      </c>
      <c r="C55" s="41" t="str">
        <f t="shared" si="1"/>
        <v>No</v>
      </c>
      <c r="D55" s="45"/>
      <c r="E55" s="43" t="s">
        <v>925</v>
      </c>
      <c r="F55" s="43" t="s">
        <v>926</v>
      </c>
      <c r="G55" s="44" t="s">
        <v>342</v>
      </c>
      <c r="H55" s="36" t="s">
        <v>342</v>
      </c>
      <c r="I55" s="33"/>
      <c r="J55" s="33"/>
      <c r="K55" s="33"/>
      <c r="L55" s="33"/>
      <c r="M55" s="33"/>
      <c r="N55" s="33"/>
      <c r="O55" s="33"/>
      <c r="P55" s="33"/>
      <c r="Q55" s="33"/>
      <c r="R55" s="33"/>
      <c r="S55" s="33"/>
      <c r="T55" s="33"/>
      <c r="U55" s="33"/>
      <c r="V55" s="33"/>
    </row>
    <row r="56">
      <c r="A56" s="40" t="s">
        <v>27</v>
      </c>
      <c r="B56" s="40" t="s">
        <v>27</v>
      </c>
      <c r="C56" s="41" t="str">
        <f t="shared" si="1"/>
        <v>No</v>
      </c>
      <c r="D56" s="45"/>
      <c r="E56" s="43" t="s">
        <v>346</v>
      </c>
      <c r="F56" s="43" t="s">
        <v>347</v>
      </c>
      <c r="G56" s="44" t="s">
        <v>348</v>
      </c>
      <c r="H56" s="36" t="s">
        <v>348</v>
      </c>
      <c r="I56" s="33"/>
      <c r="J56" s="33"/>
      <c r="K56" s="33"/>
      <c r="L56" s="33"/>
      <c r="M56" s="33"/>
      <c r="N56" s="33"/>
      <c r="O56" s="33"/>
      <c r="P56" s="33"/>
      <c r="Q56" s="33"/>
      <c r="R56" s="33"/>
      <c r="S56" s="33"/>
      <c r="T56" s="33"/>
      <c r="U56" s="33"/>
      <c r="V56" s="33"/>
    </row>
    <row r="57">
      <c r="A57" s="40" t="s">
        <v>27</v>
      </c>
      <c r="B57" s="40" t="s">
        <v>39</v>
      </c>
      <c r="C57" s="41" t="str">
        <f t="shared" si="1"/>
        <v>No</v>
      </c>
      <c r="D57" s="42"/>
      <c r="E57" s="43" t="s">
        <v>352</v>
      </c>
      <c r="F57" s="43" t="s">
        <v>927</v>
      </c>
      <c r="G57" s="44" t="s">
        <v>354</v>
      </c>
      <c r="H57" s="36" t="s">
        <v>354</v>
      </c>
      <c r="I57" s="33"/>
      <c r="J57" s="33"/>
      <c r="K57" s="33"/>
      <c r="L57" s="33"/>
      <c r="M57" s="33"/>
      <c r="N57" s="33"/>
      <c r="O57" s="33"/>
      <c r="P57" s="33"/>
      <c r="Q57" s="33"/>
      <c r="R57" s="33"/>
      <c r="S57" s="33"/>
      <c r="T57" s="33"/>
      <c r="U57" s="33"/>
      <c r="V57" s="33"/>
    </row>
    <row r="58">
      <c r="A58" s="40" t="s">
        <v>39</v>
      </c>
      <c r="B58" s="40" t="s">
        <v>39</v>
      </c>
      <c r="C58" s="41" t="str">
        <f t="shared" si="1"/>
        <v>Yes</v>
      </c>
      <c r="D58" s="45"/>
      <c r="E58" s="43" t="s">
        <v>358</v>
      </c>
      <c r="F58" s="43" t="s">
        <v>928</v>
      </c>
      <c r="G58" s="44" t="s">
        <v>360</v>
      </c>
      <c r="H58" s="36" t="s">
        <v>360</v>
      </c>
      <c r="I58" s="33"/>
      <c r="J58" s="33"/>
      <c r="K58" s="33"/>
      <c r="L58" s="33"/>
      <c r="M58" s="33"/>
      <c r="N58" s="33"/>
      <c r="O58" s="33"/>
      <c r="P58" s="33"/>
      <c r="Q58" s="33"/>
      <c r="R58" s="33"/>
      <c r="S58" s="33"/>
      <c r="T58" s="33"/>
      <c r="U58" s="33"/>
      <c r="V58" s="33"/>
    </row>
    <row r="59">
      <c r="A59" s="40" t="s">
        <v>27</v>
      </c>
      <c r="B59" s="40" t="s">
        <v>39</v>
      </c>
      <c r="C59" s="41" t="str">
        <f t="shared" si="1"/>
        <v>No</v>
      </c>
      <c r="D59" s="42"/>
      <c r="E59" s="43" t="s">
        <v>364</v>
      </c>
      <c r="F59" s="43" t="s">
        <v>365</v>
      </c>
      <c r="G59" s="44" t="s">
        <v>366</v>
      </c>
      <c r="H59" s="36" t="s">
        <v>366</v>
      </c>
      <c r="I59" s="33"/>
      <c r="J59" s="33"/>
      <c r="K59" s="33"/>
      <c r="L59" s="33"/>
      <c r="M59" s="33"/>
      <c r="N59" s="33"/>
      <c r="O59" s="33"/>
      <c r="P59" s="33"/>
      <c r="Q59" s="33"/>
      <c r="R59" s="33"/>
      <c r="S59" s="33"/>
      <c r="T59" s="33"/>
      <c r="U59" s="33"/>
      <c r="V59" s="33"/>
    </row>
    <row r="60">
      <c r="A60" s="40" t="s">
        <v>27</v>
      </c>
      <c r="B60" s="40" t="s">
        <v>39</v>
      </c>
      <c r="C60" s="41" t="str">
        <f t="shared" si="1"/>
        <v>No</v>
      </c>
      <c r="D60" s="45"/>
      <c r="E60" s="43" t="s">
        <v>370</v>
      </c>
      <c r="F60" s="43" t="s">
        <v>371</v>
      </c>
      <c r="G60" s="44" t="s">
        <v>372</v>
      </c>
      <c r="H60" s="36" t="s">
        <v>372</v>
      </c>
      <c r="I60" s="33"/>
      <c r="J60" s="33"/>
      <c r="K60" s="33"/>
      <c r="L60" s="33"/>
      <c r="M60" s="33"/>
      <c r="N60" s="33"/>
      <c r="O60" s="33"/>
      <c r="P60" s="33"/>
      <c r="Q60" s="33"/>
      <c r="R60" s="33"/>
      <c r="S60" s="33"/>
      <c r="T60" s="33"/>
      <c r="U60" s="33"/>
      <c r="V60" s="33"/>
    </row>
    <row r="61">
      <c r="A61" s="40" t="s">
        <v>39</v>
      </c>
      <c r="B61" s="40" t="s">
        <v>39</v>
      </c>
      <c r="C61" s="41" t="str">
        <f t="shared" si="1"/>
        <v>Yes</v>
      </c>
      <c r="D61" s="45"/>
      <c r="E61" s="43" t="s">
        <v>376</v>
      </c>
      <c r="F61" s="43" t="s">
        <v>377</v>
      </c>
      <c r="G61" s="44" t="s">
        <v>929</v>
      </c>
      <c r="H61" s="36" t="s">
        <v>378</v>
      </c>
      <c r="I61" s="33"/>
      <c r="J61" s="33"/>
      <c r="K61" s="33"/>
      <c r="L61" s="33"/>
      <c r="M61" s="33"/>
      <c r="N61" s="33"/>
      <c r="O61" s="33"/>
      <c r="P61" s="33"/>
      <c r="Q61" s="33"/>
      <c r="R61" s="33"/>
      <c r="S61" s="33"/>
      <c r="T61" s="33"/>
      <c r="U61" s="33"/>
      <c r="V61" s="33"/>
    </row>
    <row r="62">
      <c r="A62" s="40" t="s">
        <v>39</v>
      </c>
      <c r="B62" s="40" t="s">
        <v>39</v>
      </c>
      <c r="C62" s="41" t="str">
        <f t="shared" si="1"/>
        <v>Yes</v>
      </c>
      <c r="D62" s="45"/>
      <c r="E62" s="43" t="s">
        <v>382</v>
      </c>
      <c r="F62" s="43" t="s">
        <v>383</v>
      </c>
      <c r="G62" s="44" t="s">
        <v>384</v>
      </c>
      <c r="H62" s="36" t="s">
        <v>384</v>
      </c>
      <c r="I62" s="33"/>
      <c r="J62" s="33"/>
      <c r="K62" s="33"/>
      <c r="L62" s="33"/>
      <c r="M62" s="33"/>
      <c r="N62" s="33"/>
      <c r="O62" s="33"/>
      <c r="P62" s="33"/>
      <c r="Q62" s="33"/>
      <c r="R62" s="33"/>
      <c r="S62" s="33"/>
      <c r="T62" s="33"/>
      <c r="U62" s="33"/>
      <c r="V62" s="33"/>
    </row>
    <row r="63">
      <c r="A63" s="40" t="s">
        <v>27</v>
      </c>
      <c r="B63" s="40" t="s">
        <v>27</v>
      </c>
      <c r="C63" s="41" t="str">
        <f t="shared" si="1"/>
        <v>No</v>
      </c>
      <c r="D63" s="42"/>
      <c r="E63" s="43" t="s">
        <v>388</v>
      </c>
      <c r="F63" s="43" t="s">
        <v>389</v>
      </c>
      <c r="G63" s="44" t="s">
        <v>390</v>
      </c>
      <c r="H63" s="36" t="s">
        <v>390</v>
      </c>
      <c r="I63" s="33"/>
      <c r="J63" s="33"/>
      <c r="K63" s="33"/>
      <c r="L63" s="33"/>
      <c r="M63" s="33"/>
      <c r="N63" s="33"/>
      <c r="O63" s="33"/>
      <c r="P63" s="33"/>
      <c r="Q63" s="33"/>
      <c r="R63" s="33"/>
      <c r="S63" s="33"/>
      <c r="T63" s="33"/>
      <c r="U63" s="33"/>
      <c r="V63" s="33"/>
    </row>
    <row r="64">
      <c r="A64" s="40" t="s">
        <v>39</v>
      </c>
      <c r="B64" s="40" t="s">
        <v>39</v>
      </c>
      <c r="C64" s="41" t="str">
        <f t="shared" si="1"/>
        <v>Yes</v>
      </c>
      <c r="D64" s="45"/>
      <c r="E64" s="43" t="s">
        <v>394</v>
      </c>
      <c r="F64" s="43" t="s">
        <v>395</v>
      </c>
      <c r="G64" s="44" t="s">
        <v>396</v>
      </c>
      <c r="H64" s="36" t="s">
        <v>396</v>
      </c>
      <c r="I64" s="33"/>
      <c r="J64" s="33"/>
      <c r="K64" s="33"/>
      <c r="L64" s="33"/>
      <c r="M64" s="33"/>
      <c r="N64" s="33"/>
      <c r="O64" s="33"/>
      <c r="P64" s="33"/>
      <c r="Q64" s="33"/>
      <c r="R64" s="33"/>
      <c r="S64" s="33"/>
      <c r="T64" s="33"/>
      <c r="U64" s="33"/>
      <c r="V64" s="33"/>
    </row>
    <row r="65">
      <c r="A65" s="40" t="s">
        <v>27</v>
      </c>
      <c r="B65" s="40" t="s">
        <v>27</v>
      </c>
      <c r="C65" s="41" t="str">
        <f t="shared" si="1"/>
        <v>No</v>
      </c>
      <c r="D65" s="45"/>
      <c r="E65" s="43" t="s">
        <v>400</v>
      </c>
      <c r="F65" s="43" t="s">
        <v>401</v>
      </c>
      <c r="G65" s="44" t="s">
        <v>930</v>
      </c>
      <c r="H65" s="36" t="s">
        <v>402</v>
      </c>
      <c r="I65" s="33"/>
      <c r="J65" s="33"/>
      <c r="K65" s="33"/>
      <c r="L65" s="33"/>
      <c r="M65" s="33"/>
      <c r="N65" s="33"/>
      <c r="O65" s="33"/>
      <c r="P65" s="33"/>
      <c r="Q65" s="33"/>
      <c r="R65" s="33"/>
      <c r="S65" s="33"/>
      <c r="T65" s="33"/>
      <c r="U65" s="33"/>
      <c r="V65" s="33"/>
    </row>
    <row r="66">
      <c r="A66" s="40" t="s">
        <v>27</v>
      </c>
      <c r="B66" s="40" t="s">
        <v>27</v>
      </c>
      <c r="C66" s="41" t="str">
        <f t="shared" si="1"/>
        <v>No</v>
      </c>
      <c r="D66" s="45"/>
      <c r="E66" s="43" t="s">
        <v>406</v>
      </c>
      <c r="F66" s="43" t="s">
        <v>407</v>
      </c>
      <c r="G66" s="44" t="s">
        <v>408</v>
      </c>
      <c r="H66" s="36" t="s">
        <v>408</v>
      </c>
      <c r="I66" s="33"/>
      <c r="J66" s="33"/>
      <c r="K66" s="33"/>
      <c r="L66" s="33"/>
      <c r="M66" s="33"/>
      <c r="N66" s="33"/>
      <c r="O66" s="33"/>
      <c r="P66" s="33"/>
      <c r="Q66" s="33"/>
      <c r="R66" s="33"/>
      <c r="S66" s="33"/>
      <c r="T66" s="33"/>
      <c r="U66" s="33"/>
      <c r="V66" s="33"/>
    </row>
    <row r="67">
      <c r="A67" s="40" t="s">
        <v>27</v>
      </c>
      <c r="B67" s="40" t="s">
        <v>27</v>
      </c>
      <c r="C67" s="41" t="str">
        <f t="shared" si="1"/>
        <v>No</v>
      </c>
      <c r="D67" s="45"/>
      <c r="E67" s="43" t="s">
        <v>412</v>
      </c>
      <c r="F67" s="43" t="s">
        <v>413</v>
      </c>
      <c r="G67" s="44" t="s">
        <v>414</v>
      </c>
      <c r="H67" s="36" t="s">
        <v>414</v>
      </c>
      <c r="I67" s="33"/>
      <c r="J67" s="33"/>
      <c r="K67" s="33"/>
      <c r="L67" s="33"/>
      <c r="M67" s="33"/>
      <c r="N67" s="33"/>
      <c r="O67" s="33"/>
      <c r="P67" s="33"/>
      <c r="Q67" s="33"/>
      <c r="R67" s="33"/>
      <c r="S67" s="33"/>
      <c r="T67" s="33"/>
      <c r="U67" s="33"/>
      <c r="V67" s="33"/>
    </row>
    <row r="68">
      <c r="A68" s="40" t="s">
        <v>27</v>
      </c>
      <c r="B68" s="40" t="s">
        <v>27</v>
      </c>
      <c r="C68" s="41" t="str">
        <f t="shared" si="1"/>
        <v>No</v>
      </c>
      <c r="D68" s="45"/>
      <c r="E68" s="43" t="s">
        <v>418</v>
      </c>
      <c r="F68" s="43" t="s">
        <v>419</v>
      </c>
      <c r="G68" s="44" t="s">
        <v>420</v>
      </c>
      <c r="H68" s="36" t="s">
        <v>420</v>
      </c>
      <c r="I68" s="33"/>
      <c r="J68" s="33"/>
      <c r="K68" s="33"/>
      <c r="L68" s="33"/>
      <c r="M68" s="33"/>
      <c r="N68" s="33"/>
      <c r="O68" s="33"/>
      <c r="P68" s="33"/>
      <c r="Q68" s="33"/>
      <c r="R68" s="33"/>
      <c r="S68" s="33"/>
      <c r="T68" s="33"/>
      <c r="U68" s="33"/>
      <c r="V68" s="33"/>
    </row>
    <row r="69">
      <c r="A69" s="40" t="s">
        <v>39</v>
      </c>
      <c r="B69" s="40" t="s">
        <v>27</v>
      </c>
      <c r="C69" s="41" t="str">
        <f t="shared" si="1"/>
        <v>No</v>
      </c>
      <c r="D69" s="47" t="s">
        <v>931</v>
      </c>
      <c r="E69" s="43" t="s">
        <v>424</v>
      </c>
      <c r="F69" s="43" t="s">
        <v>425</v>
      </c>
      <c r="G69" s="44" t="s">
        <v>426</v>
      </c>
      <c r="H69" s="36" t="s">
        <v>426</v>
      </c>
      <c r="I69" s="33"/>
      <c r="J69" s="33"/>
      <c r="K69" s="33"/>
      <c r="L69" s="33"/>
      <c r="M69" s="33"/>
      <c r="N69" s="33"/>
      <c r="O69" s="33"/>
      <c r="P69" s="33"/>
      <c r="Q69" s="33"/>
      <c r="R69" s="33"/>
      <c r="S69" s="33"/>
      <c r="T69" s="33"/>
      <c r="U69" s="33"/>
      <c r="V69" s="33"/>
    </row>
    <row r="70">
      <c r="A70" s="40" t="s">
        <v>27</v>
      </c>
      <c r="B70" s="40" t="s">
        <v>27</v>
      </c>
      <c r="C70" s="41" t="str">
        <f t="shared" si="1"/>
        <v>No</v>
      </c>
      <c r="D70" s="45"/>
      <c r="E70" s="43" t="s">
        <v>430</v>
      </c>
      <c r="F70" s="43" t="s">
        <v>431</v>
      </c>
      <c r="G70" s="44" t="s">
        <v>432</v>
      </c>
      <c r="H70" s="36" t="s">
        <v>432</v>
      </c>
      <c r="I70" s="33"/>
      <c r="J70" s="33"/>
      <c r="K70" s="33"/>
      <c r="L70" s="33"/>
      <c r="M70" s="33"/>
      <c r="N70" s="33"/>
      <c r="O70" s="33"/>
      <c r="P70" s="33"/>
      <c r="Q70" s="33"/>
      <c r="R70" s="33"/>
      <c r="S70" s="33"/>
      <c r="T70" s="33"/>
      <c r="U70" s="33"/>
      <c r="V70" s="33"/>
    </row>
    <row r="71">
      <c r="A71" s="48"/>
      <c r="B71" s="40" t="s">
        <v>27</v>
      </c>
      <c r="C71" s="41" t="str">
        <f t="shared" si="1"/>
        <v>No</v>
      </c>
      <c r="D71" s="45"/>
      <c r="E71" s="43" t="s">
        <v>436</v>
      </c>
      <c r="F71" s="43" t="s">
        <v>437</v>
      </c>
      <c r="G71" s="44" t="s">
        <v>438</v>
      </c>
      <c r="H71" s="36" t="s">
        <v>438</v>
      </c>
      <c r="I71" s="33"/>
      <c r="J71" s="33"/>
      <c r="K71" s="33"/>
      <c r="L71" s="33"/>
      <c r="M71" s="33"/>
      <c r="N71" s="33"/>
      <c r="O71" s="33"/>
      <c r="P71" s="33"/>
      <c r="Q71" s="33"/>
      <c r="R71" s="33"/>
      <c r="S71" s="33"/>
      <c r="T71" s="33"/>
      <c r="U71" s="33"/>
      <c r="V71" s="33"/>
    </row>
    <row r="72">
      <c r="A72" s="40" t="s">
        <v>27</v>
      </c>
      <c r="B72" s="40" t="s">
        <v>27</v>
      </c>
      <c r="C72" s="41" t="str">
        <f t="shared" si="1"/>
        <v>No</v>
      </c>
      <c r="D72" s="42"/>
      <c r="E72" s="43" t="s">
        <v>442</v>
      </c>
      <c r="F72" s="43" t="s">
        <v>443</v>
      </c>
      <c r="G72" s="44" t="s">
        <v>444</v>
      </c>
      <c r="H72" s="36" t="s">
        <v>444</v>
      </c>
      <c r="I72" s="33"/>
      <c r="J72" s="33"/>
      <c r="K72" s="33"/>
      <c r="L72" s="33"/>
      <c r="M72" s="33"/>
      <c r="N72" s="33"/>
      <c r="O72" s="33"/>
      <c r="P72" s="33"/>
      <c r="Q72" s="33"/>
      <c r="R72" s="33"/>
      <c r="S72" s="33"/>
      <c r="T72" s="33"/>
      <c r="U72" s="33"/>
      <c r="V72" s="33"/>
    </row>
    <row r="73">
      <c r="A73" s="40" t="s">
        <v>27</v>
      </c>
      <c r="B73" s="40" t="s">
        <v>27</v>
      </c>
      <c r="C73" s="41" t="str">
        <f t="shared" si="1"/>
        <v>No</v>
      </c>
      <c r="D73" s="45"/>
      <c r="E73" s="43" t="s">
        <v>448</v>
      </c>
      <c r="F73" s="43" t="s">
        <v>932</v>
      </c>
      <c r="G73" s="44" t="s">
        <v>450</v>
      </c>
      <c r="H73" s="36" t="s">
        <v>450</v>
      </c>
      <c r="I73" s="33"/>
      <c r="J73" s="33"/>
      <c r="K73" s="33"/>
      <c r="L73" s="33"/>
      <c r="M73" s="33"/>
      <c r="N73" s="33"/>
      <c r="O73" s="33"/>
      <c r="P73" s="33"/>
      <c r="Q73" s="33"/>
      <c r="R73" s="33"/>
      <c r="S73" s="33"/>
      <c r="T73" s="33"/>
      <c r="U73" s="33"/>
      <c r="V73" s="33"/>
    </row>
    <row r="74">
      <c r="A74" s="49" t="s">
        <v>39</v>
      </c>
      <c r="B74" s="49" t="s">
        <v>39</v>
      </c>
      <c r="C74" s="41" t="str">
        <f t="shared" si="1"/>
        <v>Yes</v>
      </c>
      <c r="D74" s="45"/>
      <c r="E74" s="43" t="s">
        <v>454</v>
      </c>
      <c r="F74" s="43" t="s">
        <v>933</v>
      </c>
      <c r="G74" s="44" t="s">
        <v>934</v>
      </c>
      <c r="H74" s="36" t="s">
        <v>456</v>
      </c>
      <c r="I74" s="33"/>
      <c r="J74" s="33"/>
      <c r="K74" s="33"/>
      <c r="L74" s="33"/>
      <c r="M74" s="33"/>
      <c r="N74" s="33"/>
      <c r="O74" s="33"/>
      <c r="P74" s="33"/>
      <c r="Q74" s="33"/>
      <c r="R74" s="33"/>
      <c r="S74" s="33"/>
      <c r="T74" s="33"/>
      <c r="U74" s="33"/>
      <c r="V74" s="33"/>
    </row>
    <row r="75">
      <c r="A75" s="49" t="s">
        <v>39</v>
      </c>
      <c r="B75" s="49" t="s">
        <v>39</v>
      </c>
      <c r="C75" s="41" t="str">
        <f t="shared" si="1"/>
        <v>Yes</v>
      </c>
      <c r="D75" s="45"/>
      <c r="E75" s="43" t="s">
        <v>460</v>
      </c>
      <c r="F75" s="43" t="s">
        <v>461</v>
      </c>
      <c r="G75" s="44" t="s">
        <v>462</v>
      </c>
      <c r="H75" s="36" t="s">
        <v>462</v>
      </c>
      <c r="I75" s="33"/>
      <c r="J75" s="33"/>
      <c r="K75" s="33"/>
      <c r="L75" s="33"/>
      <c r="M75" s="33"/>
      <c r="N75" s="33"/>
      <c r="O75" s="33"/>
      <c r="P75" s="33"/>
      <c r="Q75" s="33"/>
      <c r="R75" s="33"/>
      <c r="S75" s="33"/>
      <c r="T75" s="33"/>
      <c r="U75" s="33"/>
      <c r="V75" s="33"/>
    </row>
    <row r="76">
      <c r="A76" s="49" t="s">
        <v>39</v>
      </c>
      <c r="B76" s="49" t="s">
        <v>39</v>
      </c>
      <c r="C76" s="41" t="str">
        <f t="shared" si="1"/>
        <v>Yes</v>
      </c>
      <c r="D76" s="45"/>
      <c r="E76" s="43" t="s">
        <v>466</v>
      </c>
      <c r="F76" s="43" t="s">
        <v>467</v>
      </c>
      <c r="G76" s="44" t="s">
        <v>468</v>
      </c>
      <c r="H76" s="36" t="s">
        <v>468</v>
      </c>
      <c r="I76" s="33"/>
      <c r="J76" s="33"/>
      <c r="K76" s="33"/>
      <c r="L76" s="33"/>
      <c r="M76" s="33"/>
      <c r="N76" s="33"/>
      <c r="O76" s="33"/>
      <c r="P76" s="33"/>
      <c r="Q76" s="33"/>
      <c r="R76" s="33"/>
      <c r="S76" s="33"/>
      <c r="T76" s="33"/>
      <c r="U76" s="33"/>
      <c r="V76" s="33"/>
    </row>
    <row r="77">
      <c r="A77" s="49" t="s">
        <v>39</v>
      </c>
      <c r="B77" s="49" t="s">
        <v>39</v>
      </c>
      <c r="C77" s="41" t="str">
        <f t="shared" si="1"/>
        <v>Yes</v>
      </c>
      <c r="D77" s="45"/>
      <c r="E77" s="43" t="s">
        <v>472</v>
      </c>
      <c r="F77" s="43" t="s">
        <v>935</v>
      </c>
      <c r="G77" s="44" t="s">
        <v>936</v>
      </c>
      <c r="H77" s="36" t="s">
        <v>474</v>
      </c>
      <c r="I77" s="33"/>
      <c r="J77" s="33"/>
      <c r="K77" s="33"/>
      <c r="L77" s="33"/>
      <c r="M77" s="33"/>
      <c r="N77" s="33"/>
      <c r="O77" s="33"/>
      <c r="P77" s="33"/>
      <c r="Q77" s="33"/>
      <c r="R77" s="33"/>
      <c r="S77" s="33"/>
      <c r="T77" s="33"/>
      <c r="U77" s="33"/>
      <c r="V77" s="33"/>
    </row>
    <row r="78">
      <c r="A78" s="49" t="s">
        <v>39</v>
      </c>
      <c r="B78" s="49" t="s">
        <v>39</v>
      </c>
      <c r="C78" s="41" t="str">
        <f t="shared" si="1"/>
        <v>Yes</v>
      </c>
      <c r="D78" s="45"/>
      <c r="E78" s="43" t="s">
        <v>478</v>
      </c>
      <c r="F78" s="43" t="s">
        <v>479</v>
      </c>
      <c r="G78" s="44" t="s">
        <v>937</v>
      </c>
      <c r="H78" s="36" t="s">
        <v>480</v>
      </c>
      <c r="I78" s="33"/>
      <c r="J78" s="33"/>
      <c r="K78" s="33"/>
      <c r="L78" s="33"/>
      <c r="M78" s="33"/>
      <c r="N78" s="33"/>
      <c r="O78" s="33"/>
      <c r="P78" s="33"/>
      <c r="Q78" s="33"/>
      <c r="R78" s="33"/>
      <c r="S78" s="33"/>
      <c r="T78" s="33"/>
      <c r="U78" s="33"/>
      <c r="V78" s="33"/>
    </row>
    <row r="79">
      <c r="A79" s="49" t="s">
        <v>39</v>
      </c>
      <c r="B79" s="49" t="s">
        <v>27</v>
      </c>
      <c r="C79" s="41" t="str">
        <f t="shared" si="1"/>
        <v>No</v>
      </c>
      <c r="D79" s="45"/>
      <c r="E79" s="43" t="s">
        <v>484</v>
      </c>
      <c r="F79" s="43" t="s">
        <v>485</v>
      </c>
      <c r="G79" s="44" t="s">
        <v>486</v>
      </c>
      <c r="H79" s="36" t="s">
        <v>486</v>
      </c>
      <c r="I79" s="33"/>
      <c r="J79" s="33"/>
      <c r="K79" s="33"/>
      <c r="L79" s="33"/>
      <c r="M79" s="33"/>
      <c r="N79" s="33"/>
      <c r="O79" s="33"/>
      <c r="P79" s="33"/>
      <c r="Q79" s="33"/>
      <c r="R79" s="33"/>
      <c r="S79" s="33"/>
      <c r="T79" s="33"/>
      <c r="U79" s="33"/>
      <c r="V79" s="33"/>
    </row>
    <row r="80">
      <c r="A80" s="49" t="s">
        <v>27</v>
      </c>
      <c r="B80" s="49" t="s">
        <v>27</v>
      </c>
      <c r="C80" s="41" t="str">
        <f t="shared" si="1"/>
        <v>No</v>
      </c>
      <c r="D80" s="45"/>
      <c r="E80" s="43" t="s">
        <v>938</v>
      </c>
      <c r="F80" s="43" t="s">
        <v>491</v>
      </c>
      <c r="G80" s="44" t="s">
        <v>492</v>
      </c>
      <c r="H80" s="36" t="s">
        <v>492</v>
      </c>
      <c r="I80" s="33"/>
      <c r="J80" s="33"/>
      <c r="K80" s="33"/>
      <c r="L80" s="33"/>
      <c r="M80" s="33"/>
      <c r="N80" s="33"/>
      <c r="O80" s="33"/>
      <c r="P80" s="33"/>
      <c r="Q80" s="33"/>
      <c r="R80" s="33"/>
      <c r="S80" s="33"/>
      <c r="T80" s="33"/>
      <c r="U80" s="33"/>
      <c r="V80" s="33"/>
    </row>
    <row r="81">
      <c r="A81" s="49" t="s">
        <v>27</v>
      </c>
      <c r="B81" s="49" t="s">
        <v>39</v>
      </c>
      <c r="C81" s="41" t="str">
        <f t="shared" si="1"/>
        <v>No</v>
      </c>
      <c r="D81" s="42"/>
      <c r="E81" s="43" t="s">
        <v>496</v>
      </c>
      <c r="F81" s="43" t="s">
        <v>497</v>
      </c>
      <c r="G81" s="44" t="s">
        <v>939</v>
      </c>
      <c r="H81" s="36" t="s">
        <v>498</v>
      </c>
      <c r="I81" s="33"/>
      <c r="J81" s="33"/>
      <c r="K81" s="33"/>
      <c r="L81" s="33"/>
      <c r="M81" s="33"/>
      <c r="N81" s="33"/>
      <c r="O81" s="33"/>
      <c r="P81" s="33"/>
      <c r="Q81" s="33"/>
      <c r="R81" s="33"/>
      <c r="S81" s="33"/>
      <c r="T81" s="33"/>
      <c r="U81" s="33"/>
      <c r="V81" s="33"/>
    </row>
    <row r="82">
      <c r="A82" s="49" t="s">
        <v>27</v>
      </c>
      <c r="B82" s="49" t="s">
        <v>39</v>
      </c>
      <c r="C82" s="41" t="str">
        <f t="shared" si="1"/>
        <v>No</v>
      </c>
      <c r="D82" s="45"/>
      <c r="E82" s="43" t="s">
        <v>502</v>
      </c>
      <c r="F82" s="43" t="s">
        <v>503</v>
      </c>
      <c r="G82" s="44" t="s">
        <v>940</v>
      </c>
      <c r="H82" s="36" t="s">
        <v>504</v>
      </c>
      <c r="I82" s="33"/>
      <c r="J82" s="33"/>
      <c r="K82" s="33"/>
      <c r="L82" s="33"/>
      <c r="M82" s="33"/>
      <c r="N82" s="33"/>
      <c r="O82" s="33"/>
      <c r="P82" s="33"/>
      <c r="Q82" s="33"/>
      <c r="R82" s="33"/>
      <c r="S82" s="33"/>
      <c r="T82" s="33"/>
      <c r="U82" s="33"/>
      <c r="V82" s="33"/>
    </row>
    <row r="83">
      <c r="A83" s="49" t="s">
        <v>27</v>
      </c>
      <c r="B83" s="49" t="s">
        <v>27</v>
      </c>
      <c r="C83" s="41" t="str">
        <f t="shared" si="1"/>
        <v>No</v>
      </c>
      <c r="D83" s="45"/>
      <c r="E83" s="43" t="s">
        <v>508</v>
      </c>
      <c r="F83" s="46"/>
      <c r="G83" s="44" t="s">
        <v>509</v>
      </c>
      <c r="H83" s="36" t="s">
        <v>509</v>
      </c>
      <c r="I83" s="33"/>
      <c r="J83" s="33"/>
      <c r="K83" s="33"/>
      <c r="L83" s="33"/>
      <c r="M83" s="33"/>
      <c r="N83" s="33"/>
      <c r="O83" s="33"/>
      <c r="P83" s="33"/>
      <c r="Q83" s="33"/>
      <c r="R83" s="33"/>
      <c r="S83" s="33"/>
      <c r="T83" s="33"/>
      <c r="U83" s="33"/>
      <c r="V83" s="33"/>
    </row>
    <row r="84">
      <c r="A84" s="49" t="s">
        <v>39</v>
      </c>
      <c r="B84" s="49" t="s">
        <v>39</v>
      </c>
      <c r="C84" s="41" t="str">
        <f t="shared" si="1"/>
        <v>Yes</v>
      </c>
      <c r="D84" s="45"/>
      <c r="E84" s="43" t="s">
        <v>513</v>
      </c>
      <c r="F84" s="43" t="s">
        <v>514</v>
      </c>
      <c r="G84" s="44" t="s">
        <v>515</v>
      </c>
      <c r="H84" s="36" t="s">
        <v>515</v>
      </c>
      <c r="I84" s="33"/>
      <c r="J84" s="33"/>
      <c r="K84" s="33"/>
      <c r="L84" s="33"/>
      <c r="M84" s="33"/>
      <c r="N84" s="33"/>
      <c r="O84" s="33"/>
      <c r="P84" s="33"/>
      <c r="Q84" s="33"/>
      <c r="R84" s="33"/>
      <c r="S84" s="33"/>
      <c r="T84" s="33"/>
      <c r="U84" s="33"/>
      <c r="V84" s="33"/>
    </row>
    <row r="85">
      <c r="A85" s="49" t="s">
        <v>39</v>
      </c>
      <c r="B85" s="49" t="s">
        <v>27</v>
      </c>
      <c r="C85" s="41" t="str">
        <f t="shared" si="1"/>
        <v>No</v>
      </c>
      <c r="D85" s="45"/>
      <c r="E85" s="43" t="s">
        <v>519</v>
      </c>
      <c r="F85" s="43" t="s">
        <v>520</v>
      </c>
      <c r="G85" s="44" t="s">
        <v>521</v>
      </c>
      <c r="H85" s="36" t="s">
        <v>521</v>
      </c>
      <c r="I85" s="33"/>
      <c r="J85" s="33"/>
      <c r="K85" s="33"/>
      <c r="L85" s="33"/>
      <c r="M85" s="33"/>
      <c r="N85" s="33"/>
      <c r="O85" s="33"/>
      <c r="P85" s="33"/>
      <c r="Q85" s="33"/>
      <c r="R85" s="33"/>
      <c r="S85" s="33"/>
      <c r="T85" s="33"/>
      <c r="U85" s="33"/>
      <c r="V85" s="33"/>
    </row>
    <row r="86">
      <c r="A86" s="49" t="s">
        <v>27</v>
      </c>
      <c r="B86" s="49" t="s">
        <v>27</v>
      </c>
      <c r="C86" s="41" t="str">
        <f t="shared" si="1"/>
        <v>No</v>
      </c>
      <c r="D86" s="45"/>
      <c r="E86" s="43" t="s">
        <v>941</v>
      </c>
      <c r="F86" s="43" t="s">
        <v>526</v>
      </c>
      <c r="G86" s="44" t="s">
        <v>527</v>
      </c>
      <c r="H86" s="36" t="s">
        <v>527</v>
      </c>
      <c r="I86" s="33"/>
      <c r="J86" s="33"/>
      <c r="K86" s="33"/>
      <c r="L86" s="33"/>
      <c r="M86" s="33"/>
      <c r="N86" s="33"/>
      <c r="O86" s="33"/>
      <c r="P86" s="33"/>
      <c r="Q86" s="33"/>
      <c r="R86" s="33"/>
      <c r="S86" s="33"/>
      <c r="T86" s="33"/>
      <c r="U86" s="33"/>
      <c r="V86" s="33"/>
    </row>
    <row r="87">
      <c r="A87" s="49" t="s">
        <v>27</v>
      </c>
      <c r="B87" s="49" t="s">
        <v>27</v>
      </c>
      <c r="C87" s="41" t="str">
        <f t="shared" si="1"/>
        <v>No</v>
      </c>
      <c r="D87" s="42"/>
      <c r="E87" s="43" t="s">
        <v>531</v>
      </c>
      <c r="F87" s="43" t="s">
        <v>532</v>
      </c>
      <c r="G87" s="50"/>
      <c r="H87" s="34"/>
      <c r="I87" s="33"/>
      <c r="J87" s="33"/>
      <c r="K87" s="33"/>
      <c r="L87" s="33"/>
      <c r="M87" s="33"/>
      <c r="N87" s="33"/>
      <c r="O87" s="33"/>
      <c r="P87" s="33"/>
      <c r="Q87" s="33"/>
      <c r="R87" s="33"/>
      <c r="S87" s="33"/>
      <c r="T87" s="33"/>
      <c r="U87" s="33"/>
      <c r="V87" s="33"/>
    </row>
    <row r="88">
      <c r="A88" s="49" t="s">
        <v>39</v>
      </c>
      <c r="B88" s="49" t="s">
        <v>27</v>
      </c>
      <c r="C88" s="41" t="str">
        <f t="shared" si="1"/>
        <v>No</v>
      </c>
      <c r="D88" s="42"/>
      <c r="E88" s="43" t="s">
        <v>536</v>
      </c>
      <c r="F88" s="43" t="s">
        <v>537</v>
      </c>
      <c r="G88" s="44" t="s">
        <v>538</v>
      </c>
      <c r="H88" s="36" t="s">
        <v>538</v>
      </c>
      <c r="I88" s="33"/>
      <c r="J88" s="33"/>
      <c r="K88" s="33"/>
      <c r="L88" s="33"/>
      <c r="M88" s="33"/>
      <c r="N88" s="33"/>
      <c r="O88" s="33"/>
      <c r="P88" s="33"/>
      <c r="Q88" s="33"/>
      <c r="R88" s="33"/>
      <c r="S88" s="33"/>
      <c r="T88" s="33"/>
      <c r="U88" s="33"/>
      <c r="V88" s="33"/>
    </row>
    <row r="89">
      <c r="A89" s="49" t="s">
        <v>27</v>
      </c>
      <c r="B89" s="49" t="s">
        <v>39</v>
      </c>
      <c r="C89" s="41" t="str">
        <f t="shared" si="1"/>
        <v>No</v>
      </c>
      <c r="D89" s="45"/>
      <c r="E89" s="43" t="s">
        <v>542</v>
      </c>
      <c r="F89" s="43" t="s">
        <v>543</v>
      </c>
      <c r="G89" s="44" t="s">
        <v>544</v>
      </c>
      <c r="H89" s="36" t="s">
        <v>544</v>
      </c>
      <c r="I89" s="33"/>
      <c r="J89" s="33"/>
      <c r="K89" s="33"/>
      <c r="L89" s="33"/>
      <c r="M89" s="33"/>
      <c r="N89" s="33"/>
      <c r="O89" s="33"/>
      <c r="P89" s="33"/>
      <c r="Q89" s="33"/>
      <c r="R89" s="33"/>
      <c r="S89" s="33"/>
      <c r="T89" s="33"/>
      <c r="U89" s="33"/>
      <c r="V89" s="33"/>
    </row>
    <row r="90">
      <c r="A90" s="49" t="s">
        <v>39</v>
      </c>
      <c r="B90" s="49" t="s">
        <v>39</v>
      </c>
      <c r="C90" s="41" t="str">
        <f t="shared" si="1"/>
        <v>Yes</v>
      </c>
      <c r="D90" s="45"/>
      <c r="E90" s="43" t="s">
        <v>548</v>
      </c>
      <c r="F90" s="43" t="s">
        <v>549</v>
      </c>
      <c r="G90" s="44" t="s">
        <v>550</v>
      </c>
      <c r="H90" s="36" t="s">
        <v>550</v>
      </c>
      <c r="I90" s="33"/>
      <c r="J90" s="33"/>
      <c r="K90" s="33"/>
      <c r="L90" s="33"/>
      <c r="M90" s="33"/>
      <c r="N90" s="33"/>
      <c r="O90" s="33"/>
      <c r="P90" s="33"/>
      <c r="Q90" s="33"/>
      <c r="R90" s="33"/>
      <c r="S90" s="33"/>
      <c r="T90" s="33"/>
      <c r="U90" s="33"/>
      <c r="V90" s="33"/>
    </row>
    <row r="91">
      <c r="A91" s="49" t="s">
        <v>27</v>
      </c>
      <c r="B91" s="49" t="s">
        <v>27</v>
      </c>
      <c r="C91" s="41" t="str">
        <f t="shared" si="1"/>
        <v>No</v>
      </c>
      <c r="D91" s="45"/>
      <c r="E91" s="43" t="s">
        <v>554</v>
      </c>
      <c r="F91" s="43" t="s">
        <v>555</v>
      </c>
      <c r="G91" s="44" t="s">
        <v>556</v>
      </c>
      <c r="H91" s="36" t="s">
        <v>556</v>
      </c>
      <c r="I91" s="33"/>
      <c r="J91" s="33"/>
      <c r="K91" s="33"/>
      <c r="L91" s="33"/>
      <c r="M91" s="33"/>
      <c r="N91" s="33"/>
      <c r="O91" s="33"/>
      <c r="P91" s="33"/>
      <c r="Q91" s="33"/>
      <c r="R91" s="33"/>
      <c r="S91" s="33"/>
      <c r="T91" s="33"/>
      <c r="U91" s="33"/>
      <c r="V91" s="33"/>
    </row>
    <row r="92">
      <c r="A92" s="49" t="s">
        <v>27</v>
      </c>
      <c r="B92" s="49" t="s">
        <v>27</v>
      </c>
      <c r="C92" s="41" t="str">
        <f t="shared" si="1"/>
        <v>No</v>
      </c>
      <c r="D92" s="45"/>
      <c r="E92" s="43" t="s">
        <v>560</v>
      </c>
      <c r="F92" s="43" t="s">
        <v>561</v>
      </c>
      <c r="G92" s="44" t="s">
        <v>562</v>
      </c>
      <c r="H92" s="36" t="s">
        <v>562</v>
      </c>
      <c r="I92" s="33"/>
      <c r="J92" s="33"/>
      <c r="K92" s="33"/>
      <c r="L92" s="33"/>
      <c r="M92" s="33"/>
      <c r="N92" s="33"/>
      <c r="O92" s="33"/>
      <c r="P92" s="33"/>
      <c r="Q92" s="33"/>
      <c r="R92" s="33"/>
      <c r="S92" s="33"/>
      <c r="T92" s="33"/>
      <c r="U92" s="33"/>
      <c r="V92" s="33"/>
    </row>
    <row r="93">
      <c r="A93" s="49" t="s">
        <v>39</v>
      </c>
      <c r="B93" s="49" t="s">
        <v>27</v>
      </c>
      <c r="C93" s="41" t="str">
        <f t="shared" si="1"/>
        <v>No</v>
      </c>
      <c r="D93" s="45"/>
      <c r="E93" s="43" t="s">
        <v>566</v>
      </c>
      <c r="F93" s="43" t="s">
        <v>567</v>
      </c>
      <c r="G93" s="44" t="s">
        <v>568</v>
      </c>
      <c r="H93" s="36" t="s">
        <v>568</v>
      </c>
      <c r="I93" s="33"/>
      <c r="J93" s="33"/>
      <c r="K93" s="33"/>
      <c r="L93" s="33"/>
      <c r="M93" s="33"/>
      <c r="N93" s="33"/>
      <c r="O93" s="33"/>
      <c r="P93" s="33"/>
      <c r="Q93" s="33"/>
      <c r="R93" s="33"/>
      <c r="S93" s="33"/>
      <c r="T93" s="33"/>
      <c r="U93" s="33"/>
      <c r="V93" s="33"/>
    </row>
    <row r="94">
      <c r="A94" s="49" t="s">
        <v>39</v>
      </c>
      <c r="B94" s="49" t="s">
        <v>39</v>
      </c>
      <c r="C94" s="41" t="str">
        <f t="shared" si="1"/>
        <v>Yes</v>
      </c>
      <c r="D94" s="45"/>
      <c r="E94" s="43" t="s">
        <v>572</v>
      </c>
      <c r="F94" s="43" t="s">
        <v>573</v>
      </c>
      <c r="G94" s="44" t="s">
        <v>574</v>
      </c>
      <c r="H94" s="36" t="s">
        <v>574</v>
      </c>
      <c r="I94" s="33"/>
      <c r="J94" s="33"/>
      <c r="K94" s="33"/>
      <c r="L94" s="33"/>
      <c r="M94" s="33"/>
      <c r="N94" s="33"/>
      <c r="O94" s="33"/>
      <c r="P94" s="33"/>
      <c r="Q94" s="33"/>
      <c r="R94" s="33"/>
      <c r="S94" s="33"/>
      <c r="T94" s="33"/>
      <c r="U94" s="33"/>
      <c r="V94" s="33"/>
    </row>
    <row r="95">
      <c r="A95" s="49" t="s">
        <v>27</v>
      </c>
      <c r="B95" s="49" t="s">
        <v>27</v>
      </c>
      <c r="C95" s="41" t="str">
        <f t="shared" si="1"/>
        <v>No</v>
      </c>
      <c r="D95" s="45"/>
      <c r="E95" s="43" t="s">
        <v>578</v>
      </c>
      <c r="F95" s="43" t="s">
        <v>579</v>
      </c>
      <c r="G95" s="44" t="s">
        <v>580</v>
      </c>
      <c r="H95" s="36" t="s">
        <v>580</v>
      </c>
      <c r="I95" s="33"/>
      <c r="J95" s="33"/>
      <c r="K95" s="33"/>
      <c r="L95" s="33"/>
      <c r="M95" s="33"/>
      <c r="N95" s="33"/>
      <c r="O95" s="33"/>
      <c r="P95" s="33"/>
      <c r="Q95" s="33"/>
      <c r="R95" s="33"/>
      <c r="S95" s="33"/>
      <c r="T95" s="33"/>
      <c r="U95" s="33"/>
      <c r="V95" s="33"/>
    </row>
    <row r="96">
      <c r="A96" s="49" t="s">
        <v>27</v>
      </c>
      <c r="B96" s="49" t="s">
        <v>39</v>
      </c>
      <c r="C96" s="41" t="str">
        <f t="shared" si="1"/>
        <v>No</v>
      </c>
      <c r="D96" s="45"/>
      <c r="E96" s="43" t="s">
        <v>584</v>
      </c>
      <c r="F96" s="43" t="s">
        <v>585</v>
      </c>
      <c r="G96" s="44" t="s">
        <v>942</v>
      </c>
      <c r="H96" s="36" t="s">
        <v>586</v>
      </c>
      <c r="I96" s="33"/>
      <c r="J96" s="33"/>
      <c r="K96" s="33"/>
      <c r="L96" s="33"/>
      <c r="M96" s="33"/>
      <c r="N96" s="33"/>
      <c r="O96" s="33"/>
      <c r="P96" s="33"/>
      <c r="Q96" s="33"/>
      <c r="R96" s="33"/>
      <c r="S96" s="33"/>
      <c r="T96" s="33"/>
      <c r="U96" s="33"/>
      <c r="V96" s="33"/>
    </row>
    <row r="97">
      <c r="A97" s="49" t="s">
        <v>39</v>
      </c>
      <c r="B97" s="49" t="s">
        <v>39</v>
      </c>
      <c r="C97" s="41" t="str">
        <f t="shared" si="1"/>
        <v>Yes</v>
      </c>
      <c r="D97" s="42"/>
      <c r="E97" s="43" t="s">
        <v>590</v>
      </c>
      <c r="F97" s="43" t="s">
        <v>591</v>
      </c>
      <c r="G97" s="44" t="s">
        <v>592</v>
      </c>
      <c r="H97" s="36" t="s">
        <v>592</v>
      </c>
      <c r="I97" s="33"/>
      <c r="J97" s="33"/>
      <c r="K97" s="33"/>
      <c r="L97" s="33"/>
      <c r="M97" s="33"/>
      <c r="N97" s="33"/>
      <c r="O97" s="33"/>
      <c r="P97" s="33"/>
      <c r="Q97" s="33"/>
      <c r="R97" s="33"/>
      <c r="S97" s="33"/>
      <c r="T97" s="33"/>
      <c r="U97" s="33"/>
      <c r="V97" s="33"/>
    </row>
    <row r="98">
      <c r="A98" s="49" t="s">
        <v>39</v>
      </c>
      <c r="B98" s="49" t="s">
        <v>39</v>
      </c>
      <c r="C98" s="41" t="str">
        <f t="shared" si="1"/>
        <v>Yes</v>
      </c>
      <c r="D98" s="42"/>
      <c r="E98" s="43" t="s">
        <v>596</v>
      </c>
      <c r="F98" s="43" t="s">
        <v>597</v>
      </c>
      <c r="G98" s="44" t="s">
        <v>598</v>
      </c>
      <c r="H98" s="36" t="s">
        <v>598</v>
      </c>
      <c r="I98" s="33"/>
      <c r="J98" s="33"/>
      <c r="K98" s="33"/>
      <c r="L98" s="33"/>
      <c r="M98" s="33"/>
      <c r="N98" s="33"/>
      <c r="O98" s="33"/>
      <c r="P98" s="33"/>
      <c r="Q98" s="33"/>
      <c r="R98" s="33"/>
      <c r="S98" s="33"/>
      <c r="T98" s="33"/>
      <c r="U98" s="33"/>
      <c r="V98" s="33"/>
    </row>
    <row r="99">
      <c r="A99" s="49" t="s">
        <v>39</v>
      </c>
      <c r="B99" s="49" t="s">
        <v>27</v>
      </c>
      <c r="C99" s="41" t="str">
        <f t="shared" si="1"/>
        <v>No</v>
      </c>
      <c r="D99" s="47" t="s">
        <v>943</v>
      </c>
      <c r="E99" s="43" t="s">
        <v>602</v>
      </c>
      <c r="F99" s="43" t="s">
        <v>603</v>
      </c>
      <c r="G99" s="44" t="s">
        <v>604</v>
      </c>
      <c r="H99" s="36" t="s">
        <v>604</v>
      </c>
      <c r="I99" s="33"/>
      <c r="J99" s="33"/>
      <c r="K99" s="33"/>
      <c r="L99" s="33"/>
      <c r="M99" s="33"/>
      <c r="N99" s="33"/>
      <c r="O99" s="33"/>
      <c r="P99" s="33"/>
      <c r="Q99" s="33"/>
      <c r="R99" s="33"/>
      <c r="S99" s="33"/>
      <c r="T99" s="33"/>
      <c r="U99" s="33"/>
      <c r="V99" s="33"/>
    </row>
    <row r="100">
      <c r="A100" s="49" t="s">
        <v>27</v>
      </c>
      <c r="B100" s="49" t="s">
        <v>27</v>
      </c>
      <c r="C100" s="41" t="str">
        <f t="shared" si="1"/>
        <v>No</v>
      </c>
      <c r="D100" s="45"/>
      <c r="E100" s="43" t="s">
        <v>608</v>
      </c>
      <c r="F100" s="43" t="s">
        <v>609</v>
      </c>
      <c r="G100" s="44" t="s">
        <v>610</v>
      </c>
      <c r="H100" s="36" t="s">
        <v>610</v>
      </c>
      <c r="I100" s="33"/>
      <c r="J100" s="33"/>
      <c r="K100" s="33"/>
      <c r="L100" s="33"/>
      <c r="M100" s="33"/>
      <c r="N100" s="33"/>
      <c r="O100" s="33"/>
      <c r="P100" s="33"/>
      <c r="Q100" s="33"/>
      <c r="R100" s="33"/>
      <c r="S100" s="33"/>
      <c r="T100" s="33"/>
      <c r="U100" s="33"/>
      <c r="V100" s="33"/>
    </row>
    <row r="101">
      <c r="A101" s="49" t="s">
        <v>39</v>
      </c>
      <c r="B101" s="49" t="s">
        <v>27</v>
      </c>
      <c r="C101" s="41" t="str">
        <f t="shared" si="1"/>
        <v>No</v>
      </c>
      <c r="D101" s="45"/>
      <c r="E101" s="43" t="s">
        <v>614</v>
      </c>
      <c r="F101" s="43" t="s">
        <v>615</v>
      </c>
      <c r="G101" s="44" t="s">
        <v>616</v>
      </c>
      <c r="H101" s="36" t="s">
        <v>616</v>
      </c>
      <c r="I101" s="33"/>
      <c r="J101" s="33"/>
      <c r="K101" s="33"/>
      <c r="L101" s="33"/>
      <c r="M101" s="33"/>
      <c r="N101" s="33"/>
      <c r="O101" s="33"/>
      <c r="P101" s="33"/>
      <c r="Q101" s="33"/>
      <c r="R101" s="33"/>
      <c r="S101" s="33"/>
      <c r="T101" s="33"/>
      <c r="U101" s="33"/>
      <c r="V101" s="33"/>
    </row>
    <row r="102">
      <c r="A102" s="49" t="s">
        <v>39</v>
      </c>
      <c r="B102" s="49" t="s">
        <v>27</v>
      </c>
      <c r="C102" s="41" t="str">
        <f t="shared" si="1"/>
        <v>No</v>
      </c>
      <c r="D102" s="45"/>
      <c r="E102" s="43" t="s">
        <v>944</v>
      </c>
      <c r="F102" s="43" t="s">
        <v>621</v>
      </c>
      <c r="G102" s="44" t="s">
        <v>622</v>
      </c>
      <c r="H102" s="36" t="s">
        <v>622</v>
      </c>
      <c r="I102" s="33"/>
      <c r="J102" s="33"/>
      <c r="K102" s="33"/>
      <c r="L102" s="33"/>
      <c r="M102" s="33"/>
      <c r="N102" s="33"/>
      <c r="O102" s="33"/>
      <c r="P102" s="33"/>
      <c r="Q102" s="33"/>
      <c r="R102" s="33"/>
      <c r="S102" s="33"/>
      <c r="T102" s="33"/>
      <c r="U102" s="33"/>
      <c r="V102" s="33"/>
    </row>
    <row r="103">
      <c r="A103" s="49" t="s">
        <v>39</v>
      </c>
      <c r="B103" s="49" t="s">
        <v>39</v>
      </c>
      <c r="C103" s="41" t="str">
        <f t="shared" si="1"/>
        <v>Yes</v>
      </c>
      <c r="D103" s="45"/>
      <c r="E103" s="43" t="s">
        <v>626</v>
      </c>
      <c r="F103" s="43" t="s">
        <v>627</v>
      </c>
      <c r="G103" s="44" t="s">
        <v>628</v>
      </c>
      <c r="H103" s="36" t="s">
        <v>628</v>
      </c>
      <c r="I103" s="33"/>
      <c r="J103" s="33"/>
      <c r="K103" s="33"/>
      <c r="L103" s="33"/>
      <c r="M103" s="33"/>
      <c r="N103" s="33"/>
      <c r="O103" s="33"/>
      <c r="P103" s="33"/>
      <c r="Q103" s="33"/>
      <c r="R103" s="33"/>
      <c r="S103" s="33"/>
      <c r="T103" s="33"/>
      <c r="U103" s="33"/>
      <c r="V103" s="33"/>
    </row>
    <row r="104">
      <c r="A104" s="49" t="s">
        <v>39</v>
      </c>
      <c r="B104" s="49" t="s">
        <v>39</v>
      </c>
      <c r="C104" s="41" t="str">
        <f t="shared" si="1"/>
        <v>Yes</v>
      </c>
      <c r="D104" s="45"/>
      <c r="E104" s="43" t="s">
        <v>632</v>
      </c>
      <c r="F104" s="43" t="s">
        <v>633</v>
      </c>
      <c r="G104" s="44" t="s">
        <v>634</v>
      </c>
      <c r="H104" s="36" t="s">
        <v>634</v>
      </c>
      <c r="I104" s="33"/>
      <c r="J104" s="33"/>
      <c r="K104" s="33"/>
      <c r="L104" s="33"/>
      <c r="M104" s="33"/>
      <c r="N104" s="33"/>
      <c r="O104" s="33"/>
      <c r="P104" s="33"/>
      <c r="Q104" s="33"/>
      <c r="R104" s="33"/>
      <c r="S104" s="33"/>
      <c r="T104" s="33"/>
      <c r="U104" s="33"/>
      <c r="V104" s="33"/>
    </row>
    <row r="105">
      <c r="A105" s="49" t="s">
        <v>27</v>
      </c>
      <c r="B105" s="49" t="s">
        <v>27</v>
      </c>
      <c r="C105" s="41" t="str">
        <f t="shared" si="1"/>
        <v>No</v>
      </c>
      <c r="D105" s="45"/>
      <c r="E105" s="43" t="s">
        <v>945</v>
      </c>
      <c r="F105" s="43" t="s">
        <v>639</v>
      </c>
      <c r="G105" s="44" t="s">
        <v>640</v>
      </c>
      <c r="H105" s="36" t="s">
        <v>640</v>
      </c>
      <c r="I105" s="33"/>
      <c r="J105" s="33"/>
      <c r="K105" s="33"/>
      <c r="L105" s="33"/>
      <c r="M105" s="33"/>
      <c r="N105" s="33"/>
      <c r="O105" s="33"/>
      <c r="P105" s="33"/>
      <c r="Q105" s="33"/>
      <c r="R105" s="33"/>
      <c r="S105" s="33"/>
      <c r="T105" s="33"/>
      <c r="U105" s="33"/>
      <c r="V105" s="33"/>
    </row>
    <row r="106">
      <c r="A106" s="49" t="s">
        <v>39</v>
      </c>
      <c r="B106" s="49" t="s">
        <v>39</v>
      </c>
      <c r="C106" s="41" t="str">
        <f t="shared" si="1"/>
        <v>Yes</v>
      </c>
      <c r="D106" s="45"/>
      <c r="E106" s="43" t="s">
        <v>643</v>
      </c>
      <c r="F106" s="43" t="s">
        <v>644</v>
      </c>
      <c r="G106" s="44" t="s">
        <v>645</v>
      </c>
      <c r="H106" s="36" t="s">
        <v>645</v>
      </c>
      <c r="I106" s="33"/>
      <c r="J106" s="33"/>
      <c r="K106" s="33"/>
      <c r="L106" s="33"/>
      <c r="M106" s="33"/>
      <c r="N106" s="33"/>
      <c r="O106" s="33"/>
      <c r="P106" s="33"/>
      <c r="Q106" s="33"/>
      <c r="R106" s="33"/>
      <c r="S106" s="33"/>
      <c r="T106" s="33"/>
      <c r="U106" s="33"/>
      <c r="V106" s="33"/>
    </row>
    <row r="107">
      <c r="A107" s="49" t="s">
        <v>39</v>
      </c>
      <c r="B107" s="49" t="s">
        <v>39</v>
      </c>
      <c r="C107" s="41" t="str">
        <f t="shared" si="1"/>
        <v>Yes</v>
      </c>
      <c r="D107" s="42"/>
      <c r="E107" s="43" t="s">
        <v>649</v>
      </c>
      <c r="F107" s="43" t="s">
        <v>650</v>
      </c>
      <c r="G107" s="44" t="s">
        <v>651</v>
      </c>
      <c r="H107" s="36" t="s">
        <v>651</v>
      </c>
      <c r="I107" s="33"/>
      <c r="J107" s="33"/>
      <c r="K107" s="33"/>
      <c r="L107" s="33"/>
      <c r="M107" s="33"/>
      <c r="N107" s="33"/>
      <c r="O107" s="33"/>
      <c r="P107" s="33"/>
      <c r="Q107" s="33"/>
      <c r="R107" s="33"/>
      <c r="S107" s="33"/>
      <c r="T107" s="33"/>
      <c r="U107" s="33"/>
      <c r="V107" s="33"/>
    </row>
    <row r="108">
      <c r="A108" s="49" t="s">
        <v>39</v>
      </c>
      <c r="B108" s="49" t="s">
        <v>39</v>
      </c>
      <c r="C108" s="41" t="str">
        <f t="shared" si="1"/>
        <v>Yes</v>
      </c>
      <c r="D108" s="42"/>
      <c r="E108" s="43" t="s">
        <v>655</v>
      </c>
      <c r="F108" s="43" t="s">
        <v>656</v>
      </c>
      <c r="G108" s="44" t="s">
        <v>657</v>
      </c>
      <c r="H108" s="36" t="s">
        <v>657</v>
      </c>
      <c r="I108" s="33"/>
      <c r="J108" s="33"/>
      <c r="K108" s="33"/>
      <c r="L108" s="33"/>
      <c r="M108" s="33"/>
      <c r="N108" s="33"/>
      <c r="O108" s="33"/>
      <c r="P108" s="33"/>
      <c r="Q108" s="33"/>
      <c r="R108" s="33"/>
      <c r="S108" s="33"/>
      <c r="T108" s="33"/>
      <c r="U108" s="33"/>
      <c r="V108" s="33"/>
    </row>
    <row r="109">
      <c r="A109" s="49" t="s">
        <v>39</v>
      </c>
      <c r="B109" s="49" t="s">
        <v>27</v>
      </c>
      <c r="C109" s="41" t="str">
        <f t="shared" si="1"/>
        <v>No</v>
      </c>
      <c r="D109" s="45"/>
      <c r="E109" s="43" t="s">
        <v>661</v>
      </c>
      <c r="F109" s="43" t="s">
        <v>662</v>
      </c>
      <c r="G109" s="44" t="s">
        <v>663</v>
      </c>
      <c r="H109" s="36" t="s">
        <v>663</v>
      </c>
      <c r="I109" s="33"/>
      <c r="J109" s="33"/>
      <c r="K109" s="33"/>
      <c r="L109" s="33"/>
      <c r="M109" s="33"/>
      <c r="N109" s="33"/>
      <c r="O109" s="33"/>
      <c r="P109" s="33"/>
      <c r="Q109" s="33"/>
      <c r="R109" s="33"/>
      <c r="S109" s="33"/>
      <c r="T109" s="33"/>
      <c r="U109" s="33"/>
      <c r="V109" s="33"/>
    </row>
    <row r="110">
      <c r="A110" s="49" t="s">
        <v>27</v>
      </c>
      <c r="B110" s="49" t="s">
        <v>39</v>
      </c>
      <c r="C110" s="41" t="str">
        <f t="shared" si="1"/>
        <v>No</v>
      </c>
      <c r="D110" s="47" t="s">
        <v>946</v>
      </c>
      <c r="E110" s="43" t="s">
        <v>667</v>
      </c>
      <c r="F110" s="43" t="s">
        <v>668</v>
      </c>
      <c r="G110" s="44" t="s">
        <v>669</v>
      </c>
      <c r="H110" s="36" t="s">
        <v>669</v>
      </c>
      <c r="I110" s="33"/>
      <c r="J110" s="33"/>
      <c r="K110" s="33"/>
      <c r="L110" s="33"/>
      <c r="M110" s="33"/>
      <c r="N110" s="33"/>
      <c r="O110" s="33"/>
      <c r="P110" s="33"/>
      <c r="Q110" s="33"/>
      <c r="R110" s="33"/>
      <c r="S110" s="33"/>
      <c r="T110" s="33"/>
      <c r="U110" s="33"/>
      <c r="V110" s="33"/>
    </row>
    <row r="111">
      <c r="A111" s="49" t="s">
        <v>39</v>
      </c>
      <c r="B111" s="49" t="s">
        <v>39</v>
      </c>
      <c r="C111" s="41" t="str">
        <f t="shared" si="1"/>
        <v>Yes</v>
      </c>
      <c r="D111" s="42"/>
      <c r="E111" s="43" t="s">
        <v>673</v>
      </c>
      <c r="F111" s="43" t="s">
        <v>674</v>
      </c>
      <c r="G111" s="44" t="s">
        <v>947</v>
      </c>
      <c r="H111" s="36" t="s">
        <v>675</v>
      </c>
      <c r="I111" s="33"/>
      <c r="J111" s="33"/>
      <c r="K111" s="33"/>
      <c r="L111" s="33"/>
      <c r="M111" s="33"/>
      <c r="N111" s="33"/>
      <c r="O111" s="33"/>
      <c r="P111" s="33"/>
      <c r="Q111" s="33"/>
      <c r="R111" s="33"/>
      <c r="S111" s="33"/>
      <c r="T111" s="33"/>
      <c r="U111" s="33"/>
      <c r="V111" s="33"/>
    </row>
    <row r="112">
      <c r="A112" s="49" t="s">
        <v>39</v>
      </c>
      <c r="B112" s="49" t="s">
        <v>39</v>
      </c>
      <c r="C112" s="41" t="str">
        <f t="shared" si="1"/>
        <v>Yes</v>
      </c>
      <c r="D112" s="45"/>
      <c r="E112" s="43" t="s">
        <v>948</v>
      </c>
      <c r="F112" s="43" t="s">
        <v>680</v>
      </c>
      <c r="G112" s="44" t="s">
        <v>681</v>
      </c>
      <c r="H112" s="36" t="s">
        <v>681</v>
      </c>
      <c r="I112" s="33"/>
      <c r="J112" s="33"/>
      <c r="K112" s="33"/>
      <c r="L112" s="33"/>
      <c r="M112" s="33"/>
      <c r="N112" s="33"/>
      <c r="O112" s="33"/>
      <c r="P112" s="33"/>
      <c r="Q112" s="33"/>
      <c r="R112" s="33"/>
      <c r="S112" s="33"/>
      <c r="T112" s="33"/>
      <c r="U112" s="33"/>
      <c r="V112" s="33"/>
    </row>
    <row r="113">
      <c r="A113" s="49" t="s">
        <v>39</v>
      </c>
      <c r="B113" s="49" t="s">
        <v>39</v>
      </c>
      <c r="C113" s="41" t="str">
        <f t="shared" si="1"/>
        <v>Yes</v>
      </c>
      <c r="D113" s="42"/>
      <c r="E113" s="43" t="s">
        <v>685</v>
      </c>
      <c r="F113" s="43" t="s">
        <v>949</v>
      </c>
      <c r="G113" s="44" t="s">
        <v>950</v>
      </c>
      <c r="H113" s="36" t="s">
        <v>687</v>
      </c>
      <c r="I113" s="33"/>
      <c r="J113" s="33"/>
      <c r="K113" s="33"/>
      <c r="L113" s="33"/>
      <c r="M113" s="33"/>
      <c r="N113" s="33"/>
      <c r="O113" s="33"/>
      <c r="P113" s="33"/>
      <c r="Q113" s="33"/>
      <c r="R113" s="33"/>
      <c r="S113" s="33"/>
      <c r="T113" s="33"/>
      <c r="U113" s="33"/>
      <c r="V113" s="33"/>
    </row>
    <row r="114">
      <c r="A114" s="49" t="s">
        <v>39</v>
      </c>
      <c r="B114" s="49" t="s">
        <v>39</v>
      </c>
      <c r="C114" s="41" t="str">
        <f t="shared" si="1"/>
        <v>Yes</v>
      </c>
      <c r="D114" s="42"/>
      <c r="E114" s="43" t="s">
        <v>691</v>
      </c>
      <c r="F114" s="43" t="s">
        <v>692</v>
      </c>
      <c r="G114" s="44" t="s">
        <v>693</v>
      </c>
      <c r="H114" s="36" t="s">
        <v>693</v>
      </c>
      <c r="I114" s="33"/>
      <c r="J114" s="33"/>
      <c r="K114" s="33"/>
      <c r="L114" s="33"/>
      <c r="M114" s="33"/>
      <c r="N114" s="33"/>
      <c r="O114" s="33"/>
      <c r="P114" s="33"/>
      <c r="Q114" s="33"/>
      <c r="R114" s="33"/>
      <c r="S114" s="33"/>
      <c r="T114" s="33"/>
      <c r="U114" s="33"/>
      <c r="V114" s="33"/>
    </row>
    <row r="115">
      <c r="A115" s="49" t="s">
        <v>27</v>
      </c>
      <c r="B115" s="49" t="s">
        <v>39</v>
      </c>
      <c r="C115" s="41" t="str">
        <f t="shared" si="1"/>
        <v>No</v>
      </c>
      <c r="D115" s="45"/>
      <c r="E115" s="43" t="s">
        <v>951</v>
      </c>
      <c r="F115" s="43" t="s">
        <v>698</v>
      </c>
      <c r="G115" s="44" t="s">
        <v>699</v>
      </c>
      <c r="H115" s="36" t="s">
        <v>699</v>
      </c>
      <c r="I115" s="33"/>
      <c r="J115" s="33"/>
      <c r="K115" s="33"/>
      <c r="L115" s="33"/>
      <c r="M115" s="33"/>
      <c r="N115" s="33"/>
      <c r="O115" s="33"/>
      <c r="P115" s="33"/>
      <c r="Q115" s="33"/>
      <c r="R115" s="33"/>
      <c r="S115" s="33"/>
      <c r="T115" s="33"/>
      <c r="U115" s="33"/>
      <c r="V115" s="33"/>
    </row>
    <row r="116">
      <c r="A116" s="49" t="s">
        <v>27</v>
      </c>
      <c r="B116" s="49" t="s">
        <v>27</v>
      </c>
      <c r="C116" s="41" t="str">
        <f t="shared" si="1"/>
        <v>No</v>
      </c>
      <c r="D116" s="45"/>
      <c r="E116" s="43" t="s">
        <v>703</v>
      </c>
      <c r="F116" s="43" t="s">
        <v>952</v>
      </c>
      <c r="G116" s="44" t="s">
        <v>953</v>
      </c>
      <c r="H116" s="36" t="s">
        <v>705</v>
      </c>
      <c r="I116" s="33"/>
      <c r="J116" s="33"/>
      <c r="K116" s="33"/>
      <c r="L116" s="33"/>
      <c r="M116" s="33"/>
      <c r="N116" s="33"/>
      <c r="O116" s="33"/>
      <c r="P116" s="33"/>
      <c r="Q116" s="33"/>
      <c r="R116" s="33"/>
      <c r="S116" s="33"/>
      <c r="T116" s="33"/>
      <c r="U116" s="33"/>
      <c r="V116" s="33"/>
    </row>
    <row r="117">
      <c r="A117" s="49" t="s">
        <v>27</v>
      </c>
      <c r="B117" s="49" t="s">
        <v>27</v>
      </c>
      <c r="C117" s="41" t="str">
        <f t="shared" si="1"/>
        <v>No</v>
      </c>
      <c r="D117" s="45"/>
      <c r="E117" s="43" t="s">
        <v>709</v>
      </c>
      <c r="F117" s="43" t="s">
        <v>710</v>
      </c>
      <c r="G117" s="44" t="s">
        <v>711</v>
      </c>
      <c r="H117" s="36" t="s">
        <v>711</v>
      </c>
      <c r="I117" s="33"/>
      <c r="J117" s="33"/>
      <c r="K117" s="33"/>
      <c r="L117" s="33"/>
      <c r="M117" s="33"/>
      <c r="N117" s="33"/>
      <c r="O117" s="33"/>
      <c r="P117" s="33"/>
      <c r="Q117" s="33"/>
      <c r="R117" s="33"/>
      <c r="S117" s="33"/>
      <c r="T117" s="33"/>
      <c r="U117" s="33"/>
      <c r="V117" s="33"/>
    </row>
    <row r="118">
      <c r="A118" s="49" t="s">
        <v>39</v>
      </c>
      <c r="B118" s="49" t="s">
        <v>39</v>
      </c>
      <c r="C118" s="41" t="str">
        <f t="shared" si="1"/>
        <v>Yes</v>
      </c>
      <c r="D118" s="45"/>
      <c r="E118" s="43" t="s">
        <v>715</v>
      </c>
      <c r="F118" s="43" t="s">
        <v>716</v>
      </c>
      <c r="G118" s="44" t="s">
        <v>717</v>
      </c>
      <c r="H118" s="36" t="s">
        <v>717</v>
      </c>
      <c r="I118" s="33"/>
      <c r="J118" s="33"/>
      <c r="K118" s="33"/>
      <c r="L118" s="33"/>
      <c r="M118" s="33"/>
      <c r="N118" s="33"/>
      <c r="O118" s="33"/>
      <c r="P118" s="33"/>
      <c r="Q118" s="33"/>
      <c r="R118" s="33"/>
      <c r="S118" s="33"/>
      <c r="T118" s="33"/>
      <c r="U118" s="33"/>
      <c r="V118" s="33"/>
    </row>
    <row r="119">
      <c r="A119" s="49" t="s">
        <v>39</v>
      </c>
      <c r="B119" s="49" t="s">
        <v>39</v>
      </c>
      <c r="C119" s="41" t="str">
        <f t="shared" si="1"/>
        <v>Yes</v>
      </c>
      <c r="D119" s="45"/>
      <c r="E119" s="43" t="s">
        <v>721</v>
      </c>
      <c r="F119" s="43" t="s">
        <v>722</v>
      </c>
      <c r="G119" s="44" t="s">
        <v>723</v>
      </c>
      <c r="H119" s="36" t="s">
        <v>723</v>
      </c>
      <c r="I119" s="33"/>
      <c r="J119" s="33"/>
      <c r="K119" s="33"/>
      <c r="L119" s="33"/>
      <c r="M119" s="33"/>
      <c r="N119" s="33"/>
      <c r="O119" s="33"/>
      <c r="P119" s="33"/>
      <c r="Q119" s="33"/>
      <c r="R119" s="33"/>
      <c r="S119" s="33"/>
      <c r="T119" s="33"/>
      <c r="U119" s="33"/>
      <c r="V119" s="33"/>
    </row>
    <row r="120">
      <c r="A120" s="49" t="s">
        <v>27</v>
      </c>
      <c r="B120" s="49" t="s">
        <v>39</v>
      </c>
      <c r="C120" s="41" t="str">
        <f t="shared" si="1"/>
        <v>No</v>
      </c>
      <c r="D120" s="45"/>
      <c r="E120" s="43" t="s">
        <v>727</v>
      </c>
      <c r="F120" s="43" t="s">
        <v>728</v>
      </c>
      <c r="G120" s="44" t="s">
        <v>954</v>
      </c>
      <c r="H120" s="36" t="s">
        <v>729</v>
      </c>
      <c r="I120" s="33"/>
      <c r="J120" s="33"/>
      <c r="K120" s="33"/>
      <c r="L120" s="33"/>
      <c r="M120" s="33"/>
      <c r="N120" s="33"/>
      <c r="O120" s="33"/>
      <c r="P120" s="33"/>
      <c r="Q120" s="33"/>
      <c r="R120" s="33"/>
      <c r="S120" s="33"/>
      <c r="T120" s="33"/>
      <c r="U120" s="33"/>
      <c r="V120" s="33"/>
    </row>
    <row r="121">
      <c r="A121" s="49" t="s">
        <v>27</v>
      </c>
      <c r="B121" s="49" t="s">
        <v>39</v>
      </c>
      <c r="C121" s="41" t="str">
        <f t="shared" si="1"/>
        <v>No</v>
      </c>
      <c r="D121" s="45"/>
      <c r="E121" s="43" t="s">
        <v>733</v>
      </c>
      <c r="F121" s="43" t="s">
        <v>734</v>
      </c>
      <c r="G121" s="44" t="s">
        <v>955</v>
      </c>
      <c r="H121" s="36" t="s">
        <v>735</v>
      </c>
      <c r="I121" s="33"/>
      <c r="J121" s="33"/>
      <c r="K121" s="33"/>
      <c r="L121" s="33"/>
      <c r="M121" s="33"/>
      <c r="N121" s="33"/>
      <c r="O121" s="33"/>
      <c r="P121" s="33"/>
      <c r="Q121" s="33"/>
      <c r="R121" s="33"/>
      <c r="S121" s="33"/>
      <c r="T121" s="33"/>
      <c r="U121" s="33"/>
      <c r="V121" s="33"/>
    </row>
    <row r="122">
      <c r="A122" s="49" t="s">
        <v>27</v>
      </c>
      <c r="B122" s="49" t="s">
        <v>27</v>
      </c>
      <c r="C122" s="41" t="str">
        <f t="shared" si="1"/>
        <v>No</v>
      </c>
      <c r="D122" s="45"/>
      <c r="E122" s="43" t="s">
        <v>739</v>
      </c>
      <c r="F122" s="43" t="s">
        <v>740</v>
      </c>
      <c r="G122" s="44" t="s">
        <v>741</v>
      </c>
      <c r="H122" s="36" t="s">
        <v>741</v>
      </c>
      <c r="I122" s="33"/>
      <c r="J122" s="33"/>
      <c r="K122" s="33"/>
      <c r="L122" s="33"/>
      <c r="M122" s="33"/>
      <c r="N122" s="33"/>
      <c r="O122" s="33"/>
      <c r="P122" s="33"/>
      <c r="Q122" s="33"/>
      <c r="R122" s="33"/>
      <c r="S122" s="33"/>
      <c r="T122" s="33"/>
      <c r="U122" s="33"/>
      <c r="V122" s="33"/>
    </row>
    <row r="123">
      <c r="A123" s="49" t="s">
        <v>39</v>
      </c>
      <c r="B123" s="49" t="s">
        <v>27</v>
      </c>
      <c r="C123" s="41" t="str">
        <f t="shared" si="1"/>
        <v>No</v>
      </c>
      <c r="D123" s="45"/>
      <c r="E123" s="43" t="s">
        <v>956</v>
      </c>
      <c r="F123" s="43" t="s">
        <v>746</v>
      </c>
      <c r="G123" s="44" t="s">
        <v>747</v>
      </c>
      <c r="H123" s="36" t="s">
        <v>747</v>
      </c>
      <c r="I123" s="33"/>
      <c r="J123" s="33"/>
      <c r="K123" s="33"/>
      <c r="L123" s="33"/>
      <c r="M123" s="33"/>
      <c r="N123" s="33"/>
      <c r="O123" s="33"/>
      <c r="P123" s="33"/>
      <c r="Q123" s="33"/>
      <c r="R123" s="33"/>
      <c r="S123" s="33"/>
      <c r="T123" s="33"/>
      <c r="U123" s="33"/>
      <c r="V123" s="33"/>
    </row>
    <row r="124">
      <c r="A124" s="49" t="s">
        <v>27</v>
      </c>
      <c r="B124" s="49" t="s">
        <v>27</v>
      </c>
      <c r="C124" s="41" t="str">
        <f t="shared" si="1"/>
        <v>No</v>
      </c>
      <c r="D124" s="45"/>
      <c r="E124" s="43" t="s">
        <v>751</v>
      </c>
      <c r="F124" s="43" t="s">
        <v>752</v>
      </c>
      <c r="G124" s="44" t="s">
        <v>753</v>
      </c>
      <c r="H124" s="36" t="s">
        <v>753</v>
      </c>
      <c r="I124" s="33"/>
      <c r="J124" s="33"/>
      <c r="K124" s="33"/>
      <c r="L124" s="33"/>
      <c r="M124" s="33"/>
      <c r="N124" s="33"/>
      <c r="O124" s="33"/>
      <c r="P124" s="33"/>
      <c r="Q124" s="33"/>
      <c r="R124" s="33"/>
      <c r="S124" s="33"/>
      <c r="T124" s="33"/>
      <c r="U124" s="33"/>
      <c r="V124" s="33"/>
    </row>
    <row r="125">
      <c r="A125" s="49" t="s">
        <v>27</v>
      </c>
      <c r="B125" s="49" t="s">
        <v>27</v>
      </c>
      <c r="C125" s="41" t="str">
        <f t="shared" si="1"/>
        <v>No</v>
      </c>
      <c r="D125" s="45"/>
      <c r="E125" s="43" t="s">
        <v>957</v>
      </c>
      <c r="F125" s="43" t="s">
        <v>757</v>
      </c>
      <c r="G125" s="44" t="s">
        <v>758</v>
      </c>
      <c r="H125" s="36" t="s">
        <v>758</v>
      </c>
      <c r="I125" s="33"/>
      <c r="J125" s="33"/>
      <c r="K125" s="33"/>
      <c r="L125" s="33"/>
      <c r="M125" s="33"/>
      <c r="N125" s="33"/>
      <c r="O125" s="33"/>
      <c r="P125" s="33"/>
      <c r="Q125" s="33"/>
      <c r="R125" s="33"/>
      <c r="S125" s="33"/>
      <c r="T125" s="33"/>
      <c r="U125" s="33"/>
      <c r="V125" s="33"/>
    </row>
    <row r="126">
      <c r="A126" s="49" t="s">
        <v>27</v>
      </c>
      <c r="B126" s="49" t="s">
        <v>27</v>
      </c>
      <c r="C126" s="41" t="str">
        <f t="shared" si="1"/>
        <v>No</v>
      </c>
      <c r="D126" s="45"/>
      <c r="E126" s="43" t="s">
        <v>762</v>
      </c>
      <c r="F126" s="43" t="s">
        <v>763</v>
      </c>
      <c r="G126" s="44" t="s">
        <v>958</v>
      </c>
      <c r="H126" s="36" t="s">
        <v>764</v>
      </c>
      <c r="I126" s="33"/>
      <c r="J126" s="33"/>
      <c r="K126" s="33"/>
      <c r="L126" s="33"/>
      <c r="M126" s="33"/>
      <c r="N126" s="33"/>
      <c r="O126" s="33"/>
      <c r="P126" s="33"/>
      <c r="Q126" s="33"/>
      <c r="R126" s="33"/>
      <c r="S126" s="33"/>
      <c r="T126" s="33"/>
      <c r="U126" s="33"/>
      <c r="V126" s="33"/>
    </row>
    <row r="127">
      <c r="A127" s="49" t="s">
        <v>39</v>
      </c>
      <c r="B127" s="49" t="s">
        <v>39</v>
      </c>
      <c r="C127" s="41" t="str">
        <f t="shared" si="1"/>
        <v>Yes</v>
      </c>
      <c r="D127" s="42"/>
      <c r="E127" s="43" t="s">
        <v>768</v>
      </c>
      <c r="F127" s="43" t="s">
        <v>959</v>
      </c>
      <c r="G127" s="44" t="s">
        <v>960</v>
      </c>
      <c r="H127" s="36" t="s">
        <v>770</v>
      </c>
      <c r="I127" s="33"/>
      <c r="J127" s="33"/>
      <c r="K127" s="33"/>
      <c r="L127" s="33"/>
      <c r="M127" s="33"/>
      <c r="N127" s="33"/>
      <c r="O127" s="33"/>
      <c r="P127" s="33"/>
      <c r="Q127" s="33"/>
      <c r="R127" s="33"/>
      <c r="S127" s="33"/>
      <c r="T127" s="33"/>
      <c r="U127" s="33"/>
      <c r="V127" s="33"/>
    </row>
    <row r="128">
      <c r="A128" s="49" t="s">
        <v>39</v>
      </c>
      <c r="B128" s="49" t="s">
        <v>39</v>
      </c>
      <c r="C128" s="41" t="str">
        <f t="shared" si="1"/>
        <v>Yes</v>
      </c>
      <c r="D128" s="45"/>
      <c r="E128" s="43" t="s">
        <v>774</v>
      </c>
      <c r="F128" s="43" t="s">
        <v>775</v>
      </c>
      <c r="G128" s="44" t="s">
        <v>776</v>
      </c>
      <c r="H128" s="36" t="s">
        <v>776</v>
      </c>
      <c r="I128" s="33"/>
      <c r="J128" s="33"/>
      <c r="K128" s="33"/>
      <c r="L128" s="33"/>
      <c r="M128" s="33"/>
      <c r="N128" s="33"/>
      <c r="O128" s="33"/>
      <c r="P128" s="33"/>
      <c r="Q128" s="33"/>
      <c r="R128" s="33"/>
      <c r="S128" s="33"/>
      <c r="T128" s="33"/>
      <c r="U128" s="33"/>
      <c r="V128" s="33"/>
    </row>
    <row r="129">
      <c r="A129" s="49" t="s">
        <v>39</v>
      </c>
      <c r="B129" s="49" t="s">
        <v>39</v>
      </c>
      <c r="C129" s="41" t="str">
        <f t="shared" si="1"/>
        <v>Yes</v>
      </c>
      <c r="D129" s="45"/>
      <c r="E129" s="43" t="s">
        <v>780</v>
      </c>
      <c r="F129" s="43" t="s">
        <v>961</v>
      </c>
      <c r="G129" s="44" t="s">
        <v>782</v>
      </c>
      <c r="H129" s="36" t="s">
        <v>782</v>
      </c>
      <c r="I129" s="33"/>
      <c r="J129" s="33"/>
      <c r="K129" s="33"/>
      <c r="L129" s="33"/>
      <c r="M129" s="33"/>
      <c r="N129" s="33"/>
      <c r="O129" s="33"/>
      <c r="P129" s="33"/>
      <c r="Q129" s="33"/>
      <c r="R129" s="33"/>
      <c r="S129" s="33"/>
      <c r="T129" s="33"/>
      <c r="U129" s="33"/>
      <c r="V129" s="33"/>
    </row>
    <row r="130">
      <c r="A130" s="49" t="s">
        <v>39</v>
      </c>
      <c r="B130" s="49" t="s">
        <v>39</v>
      </c>
      <c r="C130" s="41" t="str">
        <f t="shared" si="1"/>
        <v>Yes</v>
      </c>
      <c r="D130" s="45"/>
      <c r="E130" s="43" t="s">
        <v>786</v>
      </c>
      <c r="F130" s="46"/>
      <c r="G130" s="44" t="s">
        <v>787</v>
      </c>
      <c r="H130" s="36" t="s">
        <v>787</v>
      </c>
      <c r="I130" s="33"/>
      <c r="J130" s="33"/>
      <c r="K130" s="33"/>
      <c r="L130" s="33"/>
      <c r="M130" s="33"/>
      <c r="N130" s="33"/>
      <c r="O130" s="33"/>
      <c r="P130" s="33"/>
      <c r="Q130" s="33"/>
      <c r="R130" s="33"/>
      <c r="S130" s="33"/>
      <c r="T130" s="33"/>
      <c r="U130" s="33"/>
      <c r="V130" s="33"/>
    </row>
    <row r="131">
      <c r="A131" s="49" t="s">
        <v>39</v>
      </c>
      <c r="B131" s="49" t="s">
        <v>39</v>
      </c>
      <c r="C131" s="41" t="str">
        <f t="shared" si="1"/>
        <v>Yes</v>
      </c>
      <c r="D131" s="42"/>
      <c r="E131" s="43" t="s">
        <v>791</v>
      </c>
      <c r="F131" s="43" t="s">
        <v>792</v>
      </c>
      <c r="G131" s="44" t="s">
        <v>793</v>
      </c>
      <c r="H131" s="36" t="s">
        <v>793</v>
      </c>
      <c r="I131" s="33"/>
      <c r="J131" s="33"/>
      <c r="K131" s="33"/>
      <c r="L131" s="33"/>
      <c r="M131" s="33"/>
      <c r="N131" s="33"/>
      <c r="O131" s="33"/>
      <c r="P131" s="33"/>
      <c r="Q131" s="33"/>
      <c r="R131" s="33"/>
      <c r="S131" s="33"/>
      <c r="T131" s="33"/>
      <c r="U131" s="33"/>
      <c r="V131" s="33"/>
    </row>
    <row r="132">
      <c r="A132" s="49" t="s">
        <v>39</v>
      </c>
      <c r="B132" s="49" t="s">
        <v>39</v>
      </c>
      <c r="C132" s="41" t="str">
        <f t="shared" si="1"/>
        <v>Yes</v>
      </c>
      <c r="D132" s="45"/>
      <c r="E132" s="43" t="s">
        <v>797</v>
      </c>
      <c r="F132" s="43" t="s">
        <v>962</v>
      </c>
      <c r="G132" s="44" t="s">
        <v>799</v>
      </c>
      <c r="H132" s="36" t="s">
        <v>799</v>
      </c>
      <c r="I132" s="33"/>
      <c r="J132" s="33"/>
      <c r="K132" s="33"/>
      <c r="L132" s="33"/>
      <c r="M132" s="33"/>
      <c r="N132" s="33"/>
      <c r="O132" s="33"/>
      <c r="P132" s="33"/>
      <c r="Q132" s="33"/>
      <c r="R132" s="33"/>
      <c r="S132" s="33"/>
      <c r="T132" s="33"/>
      <c r="U132" s="33"/>
      <c r="V132" s="33"/>
    </row>
    <row r="133">
      <c r="A133" s="49" t="s">
        <v>27</v>
      </c>
      <c r="B133" s="49" t="s">
        <v>27</v>
      </c>
      <c r="C133" s="41" t="str">
        <f t="shared" si="1"/>
        <v>No</v>
      </c>
      <c r="D133" s="45"/>
      <c r="E133" s="43" t="s">
        <v>803</v>
      </c>
      <c r="F133" s="43" t="s">
        <v>804</v>
      </c>
      <c r="G133" s="44" t="s">
        <v>805</v>
      </c>
      <c r="H133" s="36" t="s">
        <v>805</v>
      </c>
      <c r="I133" s="33"/>
      <c r="J133" s="33"/>
      <c r="K133" s="33"/>
      <c r="L133" s="33"/>
      <c r="M133" s="33"/>
      <c r="N133" s="33"/>
      <c r="O133" s="33"/>
      <c r="P133" s="33"/>
      <c r="Q133" s="33"/>
      <c r="R133" s="33"/>
      <c r="S133" s="33"/>
      <c r="T133" s="33"/>
      <c r="U133" s="33"/>
      <c r="V133" s="33"/>
    </row>
    <row r="134">
      <c r="A134" s="49" t="s">
        <v>39</v>
      </c>
      <c r="B134" s="49" t="s">
        <v>39</v>
      </c>
      <c r="C134" s="41" t="str">
        <f t="shared" si="1"/>
        <v>Yes</v>
      </c>
      <c r="D134" s="45"/>
      <c r="E134" s="43" t="s">
        <v>963</v>
      </c>
      <c r="F134" s="43" t="s">
        <v>810</v>
      </c>
      <c r="G134" s="44" t="s">
        <v>811</v>
      </c>
      <c r="H134" s="36" t="s">
        <v>811</v>
      </c>
      <c r="I134" s="33"/>
      <c r="J134" s="33"/>
      <c r="K134" s="33"/>
      <c r="L134" s="33"/>
      <c r="M134" s="33"/>
      <c r="N134" s="33"/>
      <c r="O134" s="33"/>
      <c r="P134" s="33"/>
      <c r="Q134" s="33"/>
      <c r="R134" s="33"/>
      <c r="S134" s="33"/>
      <c r="T134" s="33"/>
      <c r="U134" s="33"/>
      <c r="V134" s="33"/>
    </row>
    <row r="135">
      <c r="A135" s="49" t="s">
        <v>27</v>
      </c>
      <c r="B135" s="49" t="s">
        <v>27</v>
      </c>
      <c r="C135" s="41" t="str">
        <f t="shared" si="1"/>
        <v>No</v>
      </c>
      <c r="D135" s="42"/>
      <c r="E135" s="43" t="s">
        <v>815</v>
      </c>
      <c r="F135" s="43" t="s">
        <v>816</v>
      </c>
      <c r="G135" s="44" t="s">
        <v>817</v>
      </c>
      <c r="H135" s="36" t="s">
        <v>817</v>
      </c>
      <c r="I135" s="33"/>
      <c r="J135" s="33"/>
      <c r="K135" s="33"/>
      <c r="L135" s="33"/>
      <c r="M135" s="33"/>
      <c r="N135" s="33"/>
      <c r="O135" s="33"/>
      <c r="P135" s="33"/>
      <c r="Q135" s="33"/>
      <c r="R135" s="33"/>
      <c r="S135" s="33"/>
      <c r="T135" s="33"/>
      <c r="U135" s="33"/>
      <c r="V135" s="33"/>
    </row>
    <row r="136">
      <c r="A136" s="49" t="s">
        <v>27</v>
      </c>
      <c r="B136" s="49" t="s">
        <v>39</v>
      </c>
      <c r="C136" s="41" t="str">
        <f t="shared" si="1"/>
        <v>No</v>
      </c>
      <c r="D136" s="42"/>
      <c r="E136" s="43" t="s">
        <v>821</v>
      </c>
      <c r="F136" s="43" t="s">
        <v>822</v>
      </c>
      <c r="G136" s="44" t="s">
        <v>964</v>
      </c>
      <c r="H136" s="36" t="s">
        <v>823</v>
      </c>
      <c r="I136" s="33"/>
      <c r="J136" s="33"/>
      <c r="K136" s="33"/>
      <c r="L136" s="33"/>
      <c r="M136" s="33"/>
      <c r="N136" s="33"/>
      <c r="O136" s="33"/>
      <c r="P136" s="33"/>
      <c r="Q136" s="33"/>
      <c r="R136" s="33"/>
      <c r="S136" s="33"/>
      <c r="T136" s="33"/>
      <c r="U136" s="33"/>
      <c r="V136" s="33"/>
    </row>
    <row r="137">
      <c r="A137" s="49" t="s">
        <v>27</v>
      </c>
      <c r="B137" s="49" t="s">
        <v>39</v>
      </c>
      <c r="C137" s="41" t="str">
        <f t="shared" si="1"/>
        <v>No</v>
      </c>
      <c r="D137" s="45"/>
      <c r="E137" s="43" t="s">
        <v>965</v>
      </c>
      <c r="F137" s="43" t="s">
        <v>828</v>
      </c>
      <c r="G137" s="44" t="s">
        <v>829</v>
      </c>
      <c r="H137" s="36" t="s">
        <v>829</v>
      </c>
      <c r="I137" s="33"/>
      <c r="J137" s="33"/>
      <c r="K137" s="33"/>
      <c r="L137" s="33"/>
      <c r="M137" s="33"/>
      <c r="N137" s="33"/>
      <c r="O137" s="33"/>
      <c r="P137" s="33"/>
      <c r="Q137" s="33"/>
      <c r="R137" s="33"/>
      <c r="S137" s="33"/>
      <c r="T137" s="33"/>
      <c r="U137" s="33"/>
      <c r="V137" s="33"/>
    </row>
    <row r="138">
      <c r="A138" s="49" t="s">
        <v>27</v>
      </c>
      <c r="B138" s="49" t="s">
        <v>27</v>
      </c>
      <c r="C138" s="41" t="str">
        <f t="shared" si="1"/>
        <v>No</v>
      </c>
      <c r="D138" s="45"/>
      <c r="E138" s="43" t="s">
        <v>833</v>
      </c>
      <c r="F138" s="43" t="s">
        <v>834</v>
      </c>
      <c r="G138" s="44" t="s">
        <v>835</v>
      </c>
      <c r="H138" s="36" t="s">
        <v>835</v>
      </c>
      <c r="I138" s="33"/>
      <c r="J138" s="33"/>
      <c r="K138" s="33"/>
      <c r="L138" s="33"/>
      <c r="M138" s="33"/>
      <c r="N138" s="33"/>
      <c r="O138" s="33"/>
      <c r="P138" s="33"/>
      <c r="Q138" s="33"/>
      <c r="R138" s="33"/>
      <c r="S138" s="33"/>
      <c r="T138" s="33"/>
      <c r="U138" s="33"/>
      <c r="V138" s="33"/>
    </row>
    <row r="139">
      <c r="A139" s="49" t="s">
        <v>39</v>
      </c>
      <c r="B139" s="49" t="s">
        <v>39</v>
      </c>
      <c r="C139" s="41" t="str">
        <f t="shared" si="1"/>
        <v>Yes</v>
      </c>
      <c r="D139" s="47" t="s">
        <v>966</v>
      </c>
      <c r="E139" s="43" t="s">
        <v>839</v>
      </c>
      <c r="F139" s="43" t="s">
        <v>840</v>
      </c>
      <c r="G139" s="44" t="s">
        <v>841</v>
      </c>
      <c r="H139" s="36" t="s">
        <v>841</v>
      </c>
      <c r="I139" s="33"/>
      <c r="J139" s="33"/>
      <c r="K139" s="33"/>
      <c r="L139" s="33"/>
      <c r="M139" s="33"/>
      <c r="N139" s="33"/>
      <c r="O139" s="33"/>
      <c r="P139" s="33"/>
      <c r="Q139" s="33"/>
      <c r="R139" s="33"/>
      <c r="S139" s="33"/>
      <c r="T139" s="33"/>
      <c r="U139" s="33"/>
      <c r="V139" s="33"/>
    </row>
    <row r="140">
      <c r="A140" s="49" t="s">
        <v>39</v>
      </c>
      <c r="B140" s="49" t="s">
        <v>39</v>
      </c>
      <c r="C140" s="41" t="str">
        <f t="shared" si="1"/>
        <v>Yes</v>
      </c>
      <c r="D140" s="45"/>
      <c r="E140" s="43" t="s">
        <v>845</v>
      </c>
      <c r="F140" s="43" t="s">
        <v>846</v>
      </c>
      <c r="G140" s="44" t="s">
        <v>847</v>
      </c>
      <c r="H140" s="36" t="s">
        <v>847</v>
      </c>
      <c r="I140" s="33"/>
      <c r="J140" s="33"/>
      <c r="K140" s="33"/>
      <c r="L140" s="33"/>
      <c r="M140" s="33"/>
      <c r="N140" s="33"/>
      <c r="O140" s="33"/>
      <c r="P140" s="33"/>
      <c r="Q140" s="33"/>
      <c r="R140" s="33"/>
      <c r="S140" s="33"/>
      <c r="T140" s="33"/>
      <c r="U140" s="33"/>
      <c r="V140" s="33"/>
    </row>
    <row r="141">
      <c r="A141" s="49" t="s">
        <v>27</v>
      </c>
      <c r="B141" s="49" t="s">
        <v>39</v>
      </c>
      <c r="C141" s="41" t="str">
        <f t="shared" si="1"/>
        <v>No</v>
      </c>
      <c r="D141" s="45"/>
      <c r="E141" s="43" t="s">
        <v>967</v>
      </c>
      <c r="F141" s="43" t="s">
        <v>852</v>
      </c>
      <c r="G141" s="44" t="s">
        <v>853</v>
      </c>
      <c r="H141" s="36" t="s">
        <v>853</v>
      </c>
      <c r="I141" s="33"/>
      <c r="J141" s="33"/>
      <c r="K141" s="33"/>
      <c r="L141" s="33"/>
      <c r="M141" s="33"/>
      <c r="N141" s="33"/>
      <c r="O141" s="33"/>
      <c r="P141" s="33"/>
      <c r="Q141" s="33"/>
      <c r="R141" s="33"/>
      <c r="S141" s="33"/>
      <c r="T141" s="33"/>
      <c r="U141" s="33"/>
      <c r="V141" s="33"/>
    </row>
    <row r="142">
      <c r="A142" s="49" t="s">
        <v>27</v>
      </c>
      <c r="B142" s="49" t="s">
        <v>27</v>
      </c>
      <c r="C142" s="41" t="str">
        <f t="shared" si="1"/>
        <v>No</v>
      </c>
      <c r="D142" s="45"/>
      <c r="E142" s="43" t="s">
        <v>857</v>
      </c>
      <c r="F142" s="43" t="s">
        <v>858</v>
      </c>
      <c r="G142" s="44" t="s">
        <v>968</v>
      </c>
      <c r="H142" s="36" t="s">
        <v>859</v>
      </c>
      <c r="I142" s="33"/>
      <c r="J142" s="33"/>
      <c r="K142" s="33"/>
      <c r="L142" s="33"/>
      <c r="M142" s="33"/>
      <c r="N142" s="33"/>
      <c r="O142" s="33"/>
      <c r="P142" s="33"/>
      <c r="Q142" s="33"/>
      <c r="R142" s="33"/>
      <c r="S142" s="33"/>
      <c r="T142" s="33"/>
      <c r="U142" s="33"/>
      <c r="V142" s="33"/>
    </row>
    <row r="143">
      <c r="A143" s="49" t="s">
        <v>39</v>
      </c>
      <c r="B143" s="49" t="s">
        <v>27</v>
      </c>
      <c r="C143" s="41" t="str">
        <f t="shared" si="1"/>
        <v>No</v>
      </c>
      <c r="D143" s="42"/>
      <c r="E143" s="43" t="s">
        <v>862</v>
      </c>
      <c r="F143" s="43" t="s">
        <v>969</v>
      </c>
      <c r="G143" s="44" t="s">
        <v>864</v>
      </c>
      <c r="H143" s="36" t="s">
        <v>864</v>
      </c>
      <c r="I143" s="33"/>
      <c r="J143" s="33"/>
      <c r="K143" s="33"/>
      <c r="L143" s="33"/>
      <c r="M143" s="33"/>
      <c r="N143" s="33"/>
      <c r="O143" s="33"/>
      <c r="P143" s="33"/>
      <c r="Q143" s="33"/>
      <c r="R143" s="33"/>
      <c r="S143" s="33"/>
      <c r="T143" s="33"/>
      <c r="U143" s="33"/>
      <c r="V143" s="33"/>
    </row>
    <row r="144">
      <c r="A144" s="49" t="s">
        <v>39</v>
      </c>
      <c r="B144" s="49" t="s">
        <v>27</v>
      </c>
      <c r="C144" s="41" t="str">
        <f t="shared" si="1"/>
        <v>No</v>
      </c>
      <c r="D144" s="47" t="s">
        <v>970</v>
      </c>
      <c r="E144" s="43" t="s">
        <v>868</v>
      </c>
      <c r="F144" s="43" t="s">
        <v>869</v>
      </c>
      <c r="G144" s="44" t="s">
        <v>971</v>
      </c>
      <c r="H144" s="36" t="s">
        <v>870</v>
      </c>
      <c r="I144" s="33"/>
      <c r="J144" s="33"/>
      <c r="K144" s="33"/>
      <c r="L144" s="33"/>
      <c r="M144" s="33"/>
      <c r="N144" s="33"/>
      <c r="O144" s="33"/>
      <c r="P144" s="33"/>
      <c r="Q144" s="33"/>
      <c r="R144" s="33"/>
      <c r="S144" s="33"/>
      <c r="T144" s="33"/>
      <c r="U144" s="33"/>
      <c r="V144" s="33"/>
    </row>
    <row r="145">
      <c r="A145" s="49" t="s">
        <v>27</v>
      </c>
      <c r="B145" s="49" t="s">
        <v>27</v>
      </c>
      <c r="C145" s="41" t="str">
        <f t="shared" si="1"/>
        <v>No</v>
      </c>
      <c r="D145" s="45"/>
      <c r="E145" s="43" t="s">
        <v>874</v>
      </c>
      <c r="F145" s="43" t="s">
        <v>875</v>
      </c>
      <c r="G145" s="44" t="s">
        <v>876</v>
      </c>
      <c r="H145" s="36" t="s">
        <v>876</v>
      </c>
      <c r="I145" s="33"/>
      <c r="J145" s="33"/>
      <c r="K145" s="33"/>
      <c r="L145" s="33"/>
      <c r="M145" s="33"/>
      <c r="N145" s="33"/>
      <c r="O145" s="33"/>
      <c r="P145" s="33"/>
      <c r="Q145" s="33"/>
      <c r="R145" s="33"/>
      <c r="S145" s="33"/>
      <c r="T145" s="33"/>
      <c r="U145" s="33"/>
      <c r="V145" s="33"/>
    </row>
    <row r="146">
      <c r="A146" s="33"/>
      <c r="B146" s="33"/>
      <c r="C146" s="33"/>
      <c r="D146" s="33"/>
      <c r="E146" s="34"/>
      <c r="F146" s="33"/>
      <c r="G146" s="33"/>
      <c r="H146" s="34"/>
      <c r="I146" s="33"/>
      <c r="J146" s="33"/>
      <c r="K146" s="33"/>
      <c r="L146" s="33"/>
      <c r="M146" s="33"/>
      <c r="N146" s="33"/>
      <c r="O146" s="33"/>
      <c r="P146" s="33"/>
      <c r="Q146" s="33"/>
      <c r="R146" s="33"/>
      <c r="S146" s="33"/>
      <c r="T146" s="33"/>
      <c r="U146" s="33"/>
      <c r="V146" s="33"/>
    </row>
    <row r="147">
      <c r="A147" s="33"/>
      <c r="B147" s="33"/>
      <c r="C147" s="33"/>
      <c r="D147" s="33"/>
      <c r="E147" s="34"/>
      <c r="F147" s="33"/>
      <c r="G147" s="33"/>
      <c r="H147" s="34"/>
      <c r="I147" s="33"/>
      <c r="J147" s="33"/>
      <c r="K147" s="33"/>
      <c r="L147" s="33"/>
      <c r="M147" s="33"/>
      <c r="N147" s="33"/>
      <c r="O147" s="33"/>
      <c r="P147" s="33"/>
      <c r="Q147" s="33"/>
      <c r="R147" s="33"/>
      <c r="S147" s="33"/>
      <c r="T147" s="33"/>
      <c r="U147" s="33"/>
      <c r="V147" s="33"/>
    </row>
    <row r="148">
      <c r="A148" s="33"/>
      <c r="B148" s="33"/>
      <c r="C148" s="33"/>
      <c r="D148" s="33"/>
      <c r="E148" s="34"/>
      <c r="F148" s="33"/>
      <c r="G148" s="33"/>
      <c r="H148" s="34"/>
      <c r="I148" s="33"/>
      <c r="J148" s="33"/>
      <c r="K148" s="33"/>
      <c r="L148" s="33"/>
      <c r="M148" s="33"/>
      <c r="N148" s="33"/>
      <c r="O148" s="33"/>
      <c r="P148" s="33"/>
      <c r="Q148" s="33"/>
      <c r="R148" s="33"/>
      <c r="S148" s="33"/>
      <c r="T148" s="33"/>
      <c r="U148" s="33"/>
      <c r="V148" s="33"/>
    </row>
    <row r="149">
      <c r="A149" s="33"/>
      <c r="B149" s="33"/>
      <c r="C149" s="33"/>
      <c r="D149" s="33"/>
      <c r="E149" s="34"/>
      <c r="F149" s="33"/>
      <c r="G149" s="33"/>
      <c r="H149" s="34"/>
      <c r="I149" s="33"/>
      <c r="J149" s="33"/>
      <c r="K149" s="33"/>
      <c r="L149" s="33"/>
      <c r="M149" s="33"/>
      <c r="N149" s="33"/>
      <c r="O149" s="33"/>
      <c r="P149" s="33"/>
      <c r="Q149" s="33"/>
      <c r="R149" s="33"/>
      <c r="S149" s="33"/>
      <c r="T149" s="33"/>
      <c r="U149" s="33"/>
      <c r="V149" s="33"/>
    </row>
    <row r="150">
      <c r="A150" s="33"/>
      <c r="B150" s="33"/>
      <c r="C150" s="33"/>
      <c r="D150" s="33"/>
      <c r="E150" s="34"/>
      <c r="F150" s="33"/>
      <c r="G150" s="33"/>
      <c r="H150" s="34"/>
      <c r="I150" s="33"/>
      <c r="J150" s="33"/>
      <c r="K150" s="33"/>
      <c r="L150" s="33"/>
      <c r="M150" s="33"/>
      <c r="N150" s="33"/>
      <c r="O150" s="33"/>
      <c r="P150" s="33"/>
      <c r="Q150" s="33"/>
      <c r="R150" s="33"/>
      <c r="S150" s="33"/>
      <c r="T150" s="33"/>
      <c r="U150" s="33"/>
      <c r="V150" s="33"/>
    </row>
    <row r="151">
      <c r="A151" s="33"/>
      <c r="B151" s="33"/>
      <c r="C151" s="33"/>
      <c r="D151" s="33"/>
      <c r="E151" s="34"/>
      <c r="F151" s="33"/>
      <c r="G151" s="33"/>
      <c r="H151" s="34"/>
      <c r="I151" s="33"/>
      <c r="J151" s="33"/>
      <c r="K151" s="33"/>
      <c r="L151" s="33"/>
      <c r="M151" s="33"/>
      <c r="N151" s="33"/>
      <c r="O151" s="33"/>
      <c r="P151" s="33"/>
      <c r="Q151" s="33"/>
      <c r="R151" s="33"/>
      <c r="S151" s="33"/>
      <c r="T151" s="33"/>
      <c r="U151" s="33"/>
      <c r="V151" s="33"/>
    </row>
    <row r="152">
      <c r="A152" s="33"/>
      <c r="B152" s="33"/>
      <c r="C152" s="33"/>
      <c r="D152" s="33"/>
      <c r="E152" s="34"/>
      <c r="F152" s="33"/>
      <c r="G152" s="33"/>
      <c r="H152" s="34"/>
      <c r="I152" s="33"/>
      <c r="J152" s="33"/>
      <c r="K152" s="33"/>
      <c r="L152" s="33"/>
      <c r="M152" s="33"/>
      <c r="N152" s="33"/>
      <c r="O152" s="33"/>
      <c r="P152" s="33"/>
      <c r="Q152" s="33"/>
      <c r="R152" s="33"/>
      <c r="S152" s="33"/>
      <c r="T152" s="33"/>
      <c r="U152" s="33"/>
      <c r="V152" s="33"/>
    </row>
    <row r="153">
      <c r="A153" s="33"/>
      <c r="B153" s="33"/>
      <c r="C153" s="33"/>
      <c r="D153" s="33"/>
      <c r="E153" s="34"/>
      <c r="F153" s="33"/>
      <c r="G153" s="33"/>
      <c r="H153" s="34"/>
      <c r="I153" s="33"/>
      <c r="J153" s="33"/>
      <c r="K153" s="33"/>
      <c r="L153" s="33"/>
      <c r="M153" s="33"/>
      <c r="N153" s="33"/>
      <c r="O153" s="33"/>
      <c r="P153" s="33"/>
      <c r="Q153" s="33"/>
      <c r="R153" s="33"/>
      <c r="S153" s="33"/>
      <c r="T153" s="33"/>
      <c r="U153" s="33"/>
      <c r="V153" s="33"/>
    </row>
    <row r="154">
      <c r="A154" s="33"/>
      <c r="B154" s="33"/>
      <c r="C154" s="33"/>
      <c r="D154" s="33"/>
      <c r="E154" s="34"/>
      <c r="F154" s="33"/>
      <c r="G154" s="33"/>
      <c r="H154" s="34"/>
      <c r="I154" s="33"/>
      <c r="J154" s="33"/>
      <c r="K154" s="33"/>
      <c r="L154" s="33"/>
      <c r="M154" s="33"/>
      <c r="N154" s="33"/>
      <c r="O154" s="33"/>
      <c r="P154" s="33"/>
      <c r="Q154" s="33"/>
      <c r="R154" s="33"/>
      <c r="S154" s="33"/>
      <c r="T154" s="33"/>
      <c r="U154" s="33"/>
      <c r="V154" s="33"/>
    </row>
    <row r="155">
      <c r="A155" s="33"/>
      <c r="B155" s="33"/>
      <c r="C155" s="33"/>
      <c r="D155" s="33"/>
      <c r="E155" s="34"/>
      <c r="F155" s="33"/>
      <c r="G155" s="33"/>
      <c r="H155" s="34"/>
      <c r="I155" s="33"/>
      <c r="J155" s="33"/>
      <c r="K155" s="33"/>
      <c r="L155" s="33"/>
      <c r="M155" s="33"/>
      <c r="N155" s="33"/>
      <c r="O155" s="33"/>
      <c r="P155" s="33"/>
      <c r="Q155" s="33"/>
      <c r="R155" s="33"/>
      <c r="S155" s="33"/>
      <c r="T155" s="33"/>
      <c r="U155" s="33"/>
      <c r="V155" s="33"/>
    </row>
    <row r="156">
      <c r="A156" s="33"/>
      <c r="B156" s="33"/>
      <c r="C156" s="33"/>
      <c r="D156" s="33"/>
      <c r="E156" s="34"/>
      <c r="F156" s="33"/>
      <c r="G156" s="33"/>
      <c r="H156" s="34"/>
      <c r="I156" s="33"/>
      <c r="J156" s="33"/>
      <c r="K156" s="33"/>
      <c r="L156" s="33"/>
      <c r="M156" s="33"/>
      <c r="N156" s="33"/>
      <c r="O156" s="33"/>
      <c r="P156" s="33"/>
      <c r="Q156" s="33"/>
      <c r="R156" s="33"/>
      <c r="S156" s="33"/>
      <c r="T156" s="33"/>
      <c r="U156" s="33"/>
      <c r="V156" s="33"/>
    </row>
    <row r="157">
      <c r="A157" s="33"/>
      <c r="B157" s="33"/>
      <c r="C157" s="33"/>
      <c r="D157" s="33"/>
      <c r="E157" s="34"/>
      <c r="F157" s="33"/>
      <c r="G157" s="33"/>
      <c r="H157" s="34"/>
      <c r="I157" s="33"/>
      <c r="J157" s="33"/>
      <c r="K157" s="33"/>
      <c r="L157" s="33"/>
      <c r="M157" s="33"/>
      <c r="N157" s="33"/>
      <c r="O157" s="33"/>
      <c r="P157" s="33"/>
      <c r="Q157" s="33"/>
      <c r="R157" s="33"/>
      <c r="S157" s="33"/>
      <c r="T157" s="33"/>
      <c r="U157" s="33"/>
      <c r="V157" s="33"/>
    </row>
    <row r="158">
      <c r="A158" s="33"/>
      <c r="B158" s="33"/>
      <c r="C158" s="33"/>
      <c r="D158" s="33"/>
      <c r="E158" s="34"/>
      <c r="F158" s="33"/>
      <c r="G158" s="33"/>
      <c r="H158" s="34"/>
      <c r="I158" s="33"/>
      <c r="J158" s="33"/>
      <c r="K158" s="33"/>
      <c r="L158" s="33"/>
      <c r="M158" s="33"/>
      <c r="N158" s="33"/>
      <c r="O158" s="33"/>
      <c r="P158" s="33"/>
      <c r="Q158" s="33"/>
      <c r="R158" s="33"/>
      <c r="S158" s="33"/>
      <c r="T158" s="33"/>
      <c r="U158" s="33"/>
      <c r="V158" s="33"/>
    </row>
    <row r="159">
      <c r="A159" s="33"/>
      <c r="B159" s="33"/>
      <c r="C159" s="33"/>
      <c r="D159" s="33"/>
      <c r="E159" s="34"/>
      <c r="F159" s="33"/>
      <c r="G159" s="33"/>
      <c r="H159" s="34"/>
      <c r="I159" s="33"/>
      <c r="J159" s="33"/>
      <c r="K159" s="33"/>
      <c r="L159" s="33"/>
      <c r="M159" s="33"/>
      <c r="N159" s="33"/>
      <c r="O159" s="33"/>
      <c r="P159" s="33"/>
      <c r="Q159" s="33"/>
      <c r="R159" s="33"/>
      <c r="S159" s="33"/>
      <c r="T159" s="33"/>
      <c r="U159" s="33"/>
      <c r="V159" s="33"/>
    </row>
    <row r="160">
      <c r="A160" s="33"/>
      <c r="B160" s="33"/>
      <c r="C160" s="33"/>
      <c r="D160" s="33"/>
      <c r="E160" s="34"/>
      <c r="F160" s="33"/>
      <c r="G160" s="33"/>
      <c r="H160" s="34"/>
      <c r="I160" s="33"/>
      <c r="J160" s="33"/>
      <c r="K160" s="33"/>
      <c r="L160" s="33"/>
      <c r="M160" s="33"/>
      <c r="N160" s="33"/>
      <c r="O160" s="33"/>
      <c r="P160" s="33"/>
      <c r="Q160" s="33"/>
      <c r="R160" s="33"/>
      <c r="S160" s="33"/>
      <c r="T160" s="33"/>
      <c r="U160" s="33"/>
      <c r="V160" s="33"/>
    </row>
    <row r="161">
      <c r="A161" s="33"/>
      <c r="B161" s="33"/>
      <c r="C161" s="33"/>
      <c r="D161" s="33"/>
      <c r="E161" s="34"/>
      <c r="F161" s="33"/>
      <c r="G161" s="33"/>
      <c r="H161" s="34"/>
      <c r="I161" s="33"/>
      <c r="J161" s="33"/>
      <c r="K161" s="33"/>
      <c r="L161" s="33"/>
      <c r="M161" s="33"/>
      <c r="N161" s="33"/>
      <c r="O161" s="33"/>
      <c r="P161" s="33"/>
      <c r="Q161" s="33"/>
      <c r="R161" s="33"/>
      <c r="S161" s="33"/>
      <c r="T161" s="33"/>
      <c r="U161" s="33"/>
      <c r="V161" s="33"/>
    </row>
    <row r="162">
      <c r="A162" s="33"/>
      <c r="B162" s="33"/>
      <c r="C162" s="33"/>
      <c r="D162" s="33"/>
      <c r="E162" s="34"/>
      <c r="F162" s="33"/>
      <c r="G162" s="33"/>
      <c r="H162" s="34"/>
      <c r="I162" s="33"/>
      <c r="J162" s="33"/>
      <c r="K162" s="33"/>
      <c r="L162" s="33"/>
      <c r="M162" s="33"/>
      <c r="N162" s="33"/>
      <c r="O162" s="33"/>
      <c r="P162" s="33"/>
      <c r="Q162" s="33"/>
      <c r="R162" s="33"/>
      <c r="S162" s="33"/>
      <c r="T162" s="33"/>
      <c r="U162" s="33"/>
      <c r="V162" s="33"/>
    </row>
    <row r="163">
      <c r="A163" s="33"/>
      <c r="B163" s="33"/>
      <c r="C163" s="33"/>
      <c r="D163" s="33"/>
      <c r="E163" s="34"/>
      <c r="F163" s="33"/>
      <c r="G163" s="33"/>
      <c r="H163" s="34"/>
      <c r="I163" s="33"/>
      <c r="J163" s="33"/>
      <c r="K163" s="33"/>
      <c r="L163" s="33"/>
      <c r="M163" s="33"/>
      <c r="N163" s="33"/>
      <c r="O163" s="33"/>
      <c r="P163" s="33"/>
      <c r="Q163" s="33"/>
      <c r="R163" s="33"/>
      <c r="S163" s="33"/>
      <c r="T163" s="33"/>
      <c r="U163" s="33"/>
      <c r="V163" s="33"/>
    </row>
    <row r="164">
      <c r="A164" s="33"/>
      <c r="B164" s="33"/>
      <c r="C164" s="33"/>
      <c r="D164" s="33"/>
      <c r="E164" s="34"/>
      <c r="F164" s="33"/>
      <c r="G164" s="33"/>
      <c r="H164" s="34"/>
      <c r="I164" s="33"/>
      <c r="J164" s="33"/>
      <c r="K164" s="33"/>
      <c r="L164" s="33"/>
      <c r="M164" s="33"/>
      <c r="N164" s="33"/>
      <c r="O164" s="33"/>
      <c r="P164" s="33"/>
      <c r="Q164" s="33"/>
      <c r="R164" s="33"/>
      <c r="S164" s="33"/>
      <c r="T164" s="33"/>
      <c r="U164" s="33"/>
      <c r="V164" s="33"/>
    </row>
    <row r="165">
      <c r="A165" s="33"/>
      <c r="B165" s="33"/>
      <c r="C165" s="33"/>
      <c r="D165" s="33"/>
      <c r="E165" s="34"/>
      <c r="F165" s="33"/>
      <c r="G165" s="33"/>
      <c r="H165" s="34"/>
      <c r="I165" s="33"/>
      <c r="J165" s="33"/>
      <c r="K165" s="33"/>
      <c r="L165" s="33"/>
      <c r="M165" s="33"/>
      <c r="N165" s="33"/>
      <c r="O165" s="33"/>
      <c r="P165" s="33"/>
      <c r="Q165" s="33"/>
      <c r="R165" s="33"/>
      <c r="S165" s="33"/>
      <c r="T165" s="33"/>
      <c r="U165" s="33"/>
      <c r="V165" s="33"/>
    </row>
    <row r="166">
      <c r="A166" s="33"/>
      <c r="B166" s="33"/>
      <c r="C166" s="33"/>
      <c r="D166" s="33"/>
      <c r="E166" s="34"/>
      <c r="F166" s="33"/>
      <c r="G166" s="33"/>
      <c r="H166" s="34"/>
      <c r="I166" s="33"/>
      <c r="J166" s="33"/>
      <c r="K166" s="33"/>
      <c r="L166" s="33"/>
      <c r="M166" s="33"/>
      <c r="N166" s="33"/>
      <c r="O166" s="33"/>
      <c r="P166" s="33"/>
      <c r="Q166" s="33"/>
      <c r="R166" s="33"/>
      <c r="S166" s="33"/>
      <c r="T166" s="33"/>
      <c r="U166" s="33"/>
      <c r="V166" s="33"/>
    </row>
    <row r="167">
      <c r="A167" s="33"/>
      <c r="B167" s="33"/>
      <c r="C167" s="33"/>
      <c r="D167" s="33"/>
      <c r="E167" s="34"/>
      <c r="F167" s="33"/>
      <c r="G167" s="33"/>
      <c r="H167" s="34"/>
      <c r="I167" s="33"/>
      <c r="J167" s="33"/>
      <c r="K167" s="33"/>
      <c r="L167" s="33"/>
      <c r="M167" s="33"/>
      <c r="N167" s="33"/>
      <c r="O167" s="33"/>
      <c r="P167" s="33"/>
      <c r="Q167" s="33"/>
      <c r="R167" s="33"/>
      <c r="S167" s="33"/>
      <c r="T167" s="33"/>
      <c r="U167" s="33"/>
      <c r="V167" s="33"/>
    </row>
    <row r="168">
      <c r="A168" s="33"/>
      <c r="B168" s="33"/>
      <c r="C168" s="33"/>
      <c r="D168" s="33"/>
      <c r="E168" s="34"/>
      <c r="F168" s="33"/>
      <c r="G168" s="33"/>
      <c r="H168" s="34"/>
      <c r="I168" s="33"/>
      <c r="J168" s="33"/>
      <c r="K168" s="33"/>
      <c r="L168" s="33"/>
      <c r="M168" s="33"/>
      <c r="N168" s="33"/>
      <c r="O168" s="33"/>
      <c r="P168" s="33"/>
      <c r="Q168" s="33"/>
      <c r="R168" s="33"/>
      <c r="S168" s="33"/>
      <c r="T168" s="33"/>
      <c r="U168" s="33"/>
      <c r="V168" s="33"/>
    </row>
    <row r="169">
      <c r="A169" s="33"/>
      <c r="B169" s="33"/>
      <c r="C169" s="33"/>
      <c r="D169" s="33"/>
      <c r="E169" s="34"/>
      <c r="F169" s="33"/>
      <c r="G169" s="33"/>
      <c r="H169" s="34"/>
      <c r="I169" s="33"/>
      <c r="J169" s="33"/>
      <c r="K169" s="33"/>
      <c r="L169" s="33"/>
      <c r="M169" s="33"/>
      <c r="N169" s="33"/>
      <c r="O169" s="33"/>
      <c r="P169" s="33"/>
      <c r="Q169" s="33"/>
      <c r="R169" s="33"/>
      <c r="S169" s="33"/>
      <c r="T169" s="33"/>
      <c r="U169" s="33"/>
      <c r="V169" s="33"/>
    </row>
    <row r="170">
      <c r="A170" s="33"/>
      <c r="B170" s="33"/>
      <c r="C170" s="33"/>
      <c r="D170" s="33"/>
      <c r="E170" s="34"/>
      <c r="F170" s="33"/>
      <c r="G170" s="33"/>
      <c r="H170" s="34"/>
      <c r="I170" s="33"/>
      <c r="J170" s="33"/>
      <c r="K170" s="33"/>
      <c r="L170" s="33"/>
      <c r="M170" s="33"/>
      <c r="N170" s="33"/>
      <c r="O170" s="33"/>
      <c r="P170" s="33"/>
      <c r="Q170" s="33"/>
      <c r="R170" s="33"/>
      <c r="S170" s="33"/>
      <c r="T170" s="33"/>
      <c r="U170" s="33"/>
      <c r="V170" s="33"/>
    </row>
    <row r="171">
      <c r="A171" s="33"/>
      <c r="B171" s="33"/>
      <c r="C171" s="33"/>
      <c r="D171" s="33"/>
      <c r="E171" s="34"/>
      <c r="F171" s="33"/>
      <c r="G171" s="33"/>
      <c r="H171" s="34"/>
      <c r="I171" s="33"/>
      <c r="J171" s="33"/>
      <c r="K171" s="33"/>
      <c r="L171" s="33"/>
      <c r="M171" s="33"/>
      <c r="N171" s="33"/>
      <c r="O171" s="33"/>
      <c r="P171" s="33"/>
      <c r="Q171" s="33"/>
      <c r="R171" s="33"/>
      <c r="S171" s="33"/>
      <c r="T171" s="33"/>
      <c r="U171" s="33"/>
      <c r="V171" s="33"/>
    </row>
    <row r="172">
      <c r="A172" s="33"/>
      <c r="B172" s="33"/>
      <c r="C172" s="33"/>
      <c r="D172" s="33"/>
      <c r="E172" s="34"/>
      <c r="F172" s="33"/>
      <c r="G172" s="33"/>
      <c r="H172" s="34"/>
      <c r="I172" s="33"/>
      <c r="J172" s="33"/>
      <c r="K172" s="33"/>
      <c r="L172" s="33"/>
      <c r="M172" s="33"/>
      <c r="N172" s="33"/>
      <c r="O172" s="33"/>
      <c r="P172" s="33"/>
      <c r="Q172" s="33"/>
      <c r="R172" s="33"/>
      <c r="S172" s="33"/>
      <c r="T172" s="33"/>
      <c r="U172" s="33"/>
      <c r="V172" s="33"/>
    </row>
    <row r="173">
      <c r="A173" s="33"/>
      <c r="B173" s="33"/>
      <c r="C173" s="33"/>
      <c r="D173" s="33"/>
      <c r="E173" s="34"/>
      <c r="F173" s="33"/>
      <c r="G173" s="33"/>
      <c r="H173" s="34"/>
      <c r="I173" s="33"/>
      <c r="J173" s="33"/>
      <c r="K173" s="33"/>
      <c r="L173" s="33"/>
      <c r="M173" s="33"/>
      <c r="N173" s="33"/>
      <c r="O173" s="33"/>
      <c r="P173" s="33"/>
      <c r="Q173" s="33"/>
      <c r="R173" s="33"/>
      <c r="S173" s="33"/>
      <c r="T173" s="33"/>
      <c r="U173" s="33"/>
      <c r="V173" s="33"/>
    </row>
    <row r="174">
      <c r="A174" s="33"/>
      <c r="B174" s="33"/>
      <c r="C174" s="33"/>
      <c r="D174" s="33"/>
      <c r="E174" s="34"/>
      <c r="F174" s="33"/>
      <c r="G174" s="33"/>
      <c r="H174" s="34"/>
      <c r="I174" s="33"/>
      <c r="J174" s="33"/>
      <c r="K174" s="33"/>
      <c r="L174" s="33"/>
      <c r="M174" s="33"/>
      <c r="N174" s="33"/>
      <c r="O174" s="33"/>
      <c r="P174" s="33"/>
      <c r="Q174" s="33"/>
      <c r="R174" s="33"/>
      <c r="S174" s="33"/>
      <c r="T174" s="33"/>
      <c r="U174" s="33"/>
      <c r="V174" s="33"/>
    </row>
    <row r="175">
      <c r="A175" s="33"/>
      <c r="B175" s="33"/>
      <c r="C175" s="33"/>
      <c r="D175" s="33"/>
      <c r="E175" s="34"/>
      <c r="F175" s="33"/>
      <c r="G175" s="33"/>
      <c r="H175" s="34"/>
      <c r="I175" s="33"/>
      <c r="J175" s="33"/>
      <c r="K175" s="33"/>
      <c r="L175" s="33"/>
      <c r="M175" s="33"/>
      <c r="N175" s="33"/>
      <c r="O175" s="33"/>
      <c r="P175" s="33"/>
      <c r="Q175" s="33"/>
      <c r="R175" s="33"/>
      <c r="S175" s="33"/>
      <c r="T175" s="33"/>
      <c r="U175" s="33"/>
      <c r="V175" s="33"/>
    </row>
    <row r="176">
      <c r="A176" s="33"/>
      <c r="B176" s="33"/>
      <c r="C176" s="33"/>
      <c r="D176" s="33"/>
      <c r="E176" s="34"/>
      <c r="F176" s="33"/>
      <c r="G176" s="33"/>
      <c r="H176" s="34"/>
      <c r="I176" s="33"/>
      <c r="J176" s="33"/>
      <c r="K176" s="33"/>
      <c r="L176" s="33"/>
      <c r="M176" s="33"/>
      <c r="N176" s="33"/>
      <c r="O176" s="33"/>
      <c r="P176" s="33"/>
      <c r="Q176" s="33"/>
      <c r="R176" s="33"/>
      <c r="S176" s="33"/>
      <c r="T176" s="33"/>
      <c r="U176" s="33"/>
      <c r="V176" s="33"/>
    </row>
    <row r="177">
      <c r="A177" s="33"/>
      <c r="B177" s="33"/>
      <c r="C177" s="33"/>
      <c r="D177" s="33"/>
      <c r="E177" s="34"/>
      <c r="F177" s="33"/>
      <c r="G177" s="33"/>
      <c r="H177" s="34"/>
      <c r="I177" s="33"/>
      <c r="J177" s="33"/>
      <c r="K177" s="33"/>
      <c r="L177" s="33"/>
      <c r="M177" s="33"/>
      <c r="N177" s="33"/>
      <c r="O177" s="33"/>
      <c r="P177" s="33"/>
      <c r="Q177" s="33"/>
      <c r="R177" s="33"/>
      <c r="S177" s="33"/>
      <c r="T177" s="33"/>
      <c r="U177" s="33"/>
      <c r="V177" s="33"/>
    </row>
    <row r="178">
      <c r="A178" s="33"/>
      <c r="B178" s="33"/>
      <c r="C178" s="33"/>
      <c r="D178" s="33"/>
      <c r="E178" s="34"/>
      <c r="F178" s="33"/>
      <c r="G178" s="33"/>
      <c r="H178" s="34"/>
      <c r="I178" s="33"/>
      <c r="J178" s="33"/>
      <c r="K178" s="33"/>
      <c r="L178" s="33"/>
      <c r="M178" s="33"/>
      <c r="N178" s="33"/>
      <c r="O178" s="33"/>
      <c r="P178" s="33"/>
      <c r="Q178" s="33"/>
      <c r="R178" s="33"/>
      <c r="S178" s="33"/>
      <c r="T178" s="33"/>
      <c r="U178" s="33"/>
      <c r="V178" s="33"/>
    </row>
    <row r="179">
      <c r="A179" s="33"/>
      <c r="B179" s="33"/>
      <c r="C179" s="33"/>
      <c r="D179" s="33"/>
      <c r="E179" s="34"/>
      <c r="F179" s="33"/>
      <c r="G179" s="33"/>
      <c r="H179" s="34"/>
      <c r="I179" s="33"/>
      <c r="J179" s="33"/>
      <c r="K179" s="33"/>
      <c r="L179" s="33"/>
      <c r="M179" s="33"/>
      <c r="N179" s="33"/>
      <c r="O179" s="33"/>
      <c r="P179" s="33"/>
      <c r="Q179" s="33"/>
      <c r="R179" s="33"/>
      <c r="S179" s="33"/>
      <c r="T179" s="33"/>
      <c r="U179" s="33"/>
      <c r="V179" s="33"/>
    </row>
    <row r="180">
      <c r="A180" s="33"/>
      <c r="B180" s="33"/>
      <c r="C180" s="33"/>
      <c r="D180" s="33"/>
      <c r="E180" s="34"/>
      <c r="F180" s="33"/>
      <c r="G180" s="33"/>
      <c r="H180" s="34"/>
      <c r="I180" s="33"/>
      <c r="J180" s="33"/>
      <c r="K180" s="33"/>
      <c r="L180" s="33"/>
      <c r="M180" s="33"/>
      <c r="N180" s="33"/>
      <c r="O180" s="33"/>
      <c r="P180" s="33"/>
      <c r="Q180" s="33"/>
      <c r="R180" s="33"/>
      <c r="S180" s="33"/>
      <c r="T180" s="33"/>
      <c r="U180" s="33"/>
      <c r="V180" s="33"/>
    </row>
    <row r="181">
      <c r="A181" s="33"/>
      <c r="B181" s="33"/>
      <c r="C181" s="33"/>
      <c r="D181" s="33"/>
      <c r="E181" s="34"/>
      <c r="F181" s="33"/>
      <c r="G181" s="33"/>
      <c r="H181" s="34"/>
      <c r="I181" s="33"/>
      <c r="J181" s="33"/>
      <c r="K181" s="33"/>
      <c r="L181" s="33"/>
      <c r="M181" s="33"/>
      <c r="N181" s="33"/>
      <c r="O181" s="33"/>
      <c r="P181" s="33"/>
      <c r="Q181" s="33"/>
      <c r="R181" s="33"/>
      <c r="S181" s="33"/>
      <c r="T181" s="33"/>
      <c r="U181" s="33"/>
      <c r="V181" s="33"/>
    </row>
    <row r="182">
      <c r="A182" s="33"/>
      <c r="B182" s="33"/>
      <c r="C182" s="33"/>
      <c r="D182" s="33"/>
      <c r="E182" s="34"/>
      <c r="F182" s="33"/>
      <c r="G182" s="33"/>
      <c r="H182" s="34"/>
      <c r="I182" s="33"/>
      <c r="J182" s="33"/>
      <c r="K182" s="33"/>
      <c r="L182" s="33"/>
      <c r="M182" s="33"/>
      <c r="N182" s="33"/>
      <c r="O182" s="33"/>
      <c r="P182" s="33"/>
      <c r="Q182" s="33"/>
      <c r="R182" s="33"/>
      <c r="S182" s="33"/>
      <c r="T182" s="33"/>
      <c r="U182" s="33"/>
      <c r="V182" s="33"/>
    </row>
    <row r="183">
      <c r="A183" s="33"/>
      <c r="B183" s="33"/>
      <c r="C183" s="33"/>
      <c r="D183" s="33"/>
      <c r="E183" s="34"/>
      <c r="F183" s="33"/>
      <c r="G183" s="33"/>
      <c r="H183" s="34"/>
      <c r="I183" s="33"/>
      <c r="J183" s="33"/>
      <c r="K183" s="33"/>
      <c r="L183" s="33"/>
      <c r="M183" s="33"/>
      <c r="N183" s="33"/>
      <c r="O183" s="33"/>
      <c r="P183" s="33"/>
      <c r="Q183" s="33"/>
      <c r="R183" s="33"/>
      <c r="S183" s="33"/>
      <c r="T183" s="33"/>
      <c r="U183" s="33"/>
      <c r="V183" s="33"/>
    </row>
    <row r="184">
      <c r="A184" s="33"/>
      <c r="B184" s="33"/>
      <c r="C184" s="33"/>
      <c r="D184" s="33"/>
      <c r="E184" s="34"/>
      <c r="F184" s="33"/>
      <c r="G184" s="33"/>
      <c r="H184" s="34"/>
      <c r="I184" s="33"/>
      <c r="J184" s="33"/>
      <c r="K184" s="33"/>
      <c r="L184" s="33"/>
      <c r="M184" s="33"/>
      <c r="N184" s="33"/>
      <c r="O184" s="33"/>
      <c r="P184" s="33"/>
      <c r="Q184" s="33"/>
      <c r="R184" s="33"/>
      <c r="S184" s="33"/>
      <c r="T184" s="33"/>
      <c r="U184" s="33"/>
      <c r="V184" s="33"/>
    </row>
    <row r="185">
      <c r="A185" s="33"/>
      <c r="B185" s="33"/>
      <c r="C185" s="33"/>
      <c r="D185" s="33"/>
      <c r="E185" s="34"/>
      <c r="F185" s="33"/>
      <c r="G185" s="33"/>
      <c r="H185" s="34"/>
      <c r="I185" s="33"/>
      <c r="J185" s="33"/>
      <c r="K185" s="33"/>
      <c r="L185" s="33"/>
      <c r="M185" s="33"/>
      <c r="N185" s="33"/>
      <c r="O185" s="33"/>
      <c r="P185" s="33"/>
      <c r="Q185" s="33"/>
      <c r="R185" s="33"/>
      <c r="S185" s="33"/>
      <c r="T185" s="33"/>
      <c r="U185" s="33"/>
      <c r="V185" s="33"/>
    </row>
    <row r="186">
      <c r="A186" s="33"/>
      <c r="B186" s="33"/>
      <c r="C186" s="33"/>
      <c r="D186" s="33"/>
      <c r="E186" s="34"/>
      <c r="F186" s="33"/>
      <c r="G186" s="33"/>
      <c r="H186" s="34"/>
      <c r="I186" s="33"/>
      <c r="J186" s="33"/>
      <c r="K186" s="33"/>
      <c r="L186" s="33"/>
      <c r="M186" s="33"/>
      <c r="N186" s="33"/>
      <c r="O186" s="33"/>
      <c r="P186" s="33"/>
      <c r="Q186" s="33"/>
      <c r="R186" s="33"/>
      <c r="S186" s="33"/>
      <c r="T186" s="33"/>
      <c r="U186" s="33"/>
      <c r="V186" s="33"/>
    </row>
    <row r="187">
      <c r="A187" s="33"/>
      <c r="B187" s="33"/>
      <c r="C187" s="33"/>
      <c r="D187" s="33"/>
      <c r="E187" s="34"/>
      <c r="F187" s="33"/>
      <c r="G187" s="33"/>
      <c r="H187" s="34"/>
      <c r="I187" s="33"/>
      <c r="J187" s="33"/>
      <c r="K187" s="33"/>
      <c r="L187" s="33"/>
      <c r="M187" s="33"/>
      <c r="N187" s="33"/>
      <c r="O187" s="33"/>
      <c r="P187" s="33"/>
      <c r="Q187" s="33"/>
      <c r="R187" s="33"/>
      <c r="S187" s="33"/>
      <c r="T187" s="33"/>
      <c r="U187" s="33"/>
      <c r="V187" s="33"/>
    </row>
    <row r="188">
      <c r="A188" s="33"/>
      <c r="B188" s="33"/>
      <c r="C188" s="33"/>
      <c r="D188" s="33"/>
      <c r="E188" s="34"/>
      <c r="F188" s="33"/>
      <c r="G188" s="33"/>
      <c r="H188" s="34"/>
      <c r="I188" s="33"/>
      <c r="J188" s="33"/>
      <c r="K188" s="33"/>
      <c r="L188" s="33"/>
      <c r="M188" s="33"/>
      <c r="N188" s="33"/>
      <c r="O188" s="33"/>
      <c r="P188" s="33"/>
      <c r="Q188" s="33"/>
      <c r="R188" s="33"/>
      <c r="S188" s="33"/>
      <c r="T188" s="33"/>
      <c r="U188" s="33"/>
      <c r="V188" s="33"/>
    </row>
    <row r="189">
      <c r="A189" s="33"/>
      <c r="B189" s="33"/>
      <c r="C189" s="33"/>
      <c r="D189" s="33"/>
      <c r="E189" s="34"/>
      <c r="F189" s="33"/>
      <c r="G189" s="33"/>
      <c r="H189" s="34"/>
      <c r="I189" s="33"/>
      <c r="J189" s="33"/>
      <c r="K189" s="33"/>
      <c r="L189" s="33"/>
      <c r="M189" s="33"/>
      <c r="N189" s="33"/>
      <c r="O189" s="33"/>
      <c r="P189" s="33"/>
      <c r="Q189" s="33"/>
      <c r="R189" s="33"/>
      <c r="S189" s="33"/>
      <c r="T189" s="33"/>
      <c r="U189" s="33"/>
      <c r="V189" s="33"/>
    </row>
    <row r="190">
      <c r="A190" s="33"/>
      <c r="B190" s="33"/>
      <c r="C190" s="33"/>
      <c r="D190" s="33"/>
      <c r="E190" s="34"/>
      <c r="F190" s="33"/>
      <c r="G190" s="33"/>
      <c r="H190" s="34"/>
      <c r="I190" s="33"/>
      <c r="J190" s="33"/>
      <c r="K190" s="33"/>
      <c r="L190" s="33"/>
      <c r="M190" s="33"/>
      <c r="N190" s="33"/>
      <c r="O190" s="33"/>
      <c r="P190" s="33"/>
      <c r="Q190" s="33"/>
      <c r="R190" s="33"/>
      <c r="S190" s="33"/>
      <c r="T190" s="33"/>
      <c r="U190" s="33"/>
      <c r="V190" s="33"/>
    </row>
    <row r="191">
      <c r="A191" s="33"/>
      <c r="B191" s="33"/>
      <c r="C191" s="33"/>
      <c r="D191" s="33"/>
      <c r="E191" s="34"/>
      <c r="F191" s="33"/>
      <c r="G191" s="33"/>
      <c r="H191" s="34"/>
      <c r="I191" s="33"/>
      <c r="J191" s="33"/>
      <c r="K191" s="33"/>
      <c r="L191" s="33"/>
      <c r="M191" s="33"/>
      <c r="N191" s="33"/>
      <c r="O191" s="33"/>
      <c r="P191" s="33"/>
      <c r="Q191" s="33"/>
      <c r="R191" s="33"/>
      <c r="S191" s="33"/>
      <c r="T191" s="33"/>
      <c r="U191" s="33"/>
      <c r="V191" s="33"/>
    </row>
    <row r="192">
      <c r="A192" s="33"/>
      <c r="B192" s="33"/>
      <c r="C192" s="33"/>
      <c r="D192" s="33"/>
      <c r="E192" s="34"/>
      <c r="F192" s="33"/>
      <c r="G192" s="33"/>
      <c r="H192" s="34"/>
      <c r="I192" s="33"/>
      <c r="J192" s="33"/>
      <c r="K192" s="33"/>
      <c r="L192" s="33"/>
      <c r="M192" s="33"/>
      <c r="N192" s="33"/>
      <c r="O192" s="33"/>
      <c r="P192" s="33"/>
      <c r="Q192" s="33"/>
      <c r="R192" s="33"/>
      <c r="S192" s="33"/>
      <c r="T192" s="33"/>
      <c r="U192" s="33"/>
      <c r="V192" s="33"/>
    </row>
    <row r="193">
      <c r="A193" s="33"/>
      <c r="B193" s="33"/>
      <c r="C193" s="33"/>
      <c r="D193" s="33"/>
      <c r="E193" s="34"/>
      <c r="F193" s="33"/>
      <c r="G193" s="33"/>
      <c r="H193" s="34"/>
      <c r="I193" s="33"/>
      <c r="J193" s="33"/>
      <c r="K193" s="33"/>
      <c r="L193" s="33"/>
      <c r="M193" s="33"/>
      <c r="N193" s="33"/>
      <c r="O193" s="33"/>
      <c r="P193" s="33"/>
      <c r="Q193" s="33"/>
      <c r="R193" s="33"/>
      <c r="S193" s="33"/>
      <c r="T193" s="33"/>
      <c r="U193" s="33"/>
      <c r="V193" s="33"/>
    </row>
    <row r="194">
      <c r="A194" s="33"/>
      <c r="B194" s="33"/>
      <c r="C194" s="33"/>
      <c r="D194" s="33"/>
      <c r="E194" s="34"/>
      <c r="F194" s="33"/>
      <c r="G194" s="33"/>
      <c r="H194" s="34"/>
      <c r="I194" s="33"/>
      <c r="J194" s="33"/>
      <c r="K194" s="33"/>
      <c r="L194" s="33"/>
      <c r="M194" s="33"/>
      <c r="N194" s="33"/>
      <c r="O194" s="33"/>
      <c r="P194" s="33"/>
      <c r="Q194" s="33"/>
      <c r="R194" s="33"/>
      <c r="S194" s="33"/>
      <c r="T194" s="33"/>
      <c r="U194" s="33"/>
      <c r="V194" s="33"/>
    </row>
    <row r="195">
      <c r="A195" s="33"/>
      <c r="B195" s="33"/>
      <c r="C195" s="33"/>
      <c r="D195" s="33"/>
      <c r="E195" s="34"/>
      <c r="F195" s="33"/>
      <c r="G195" s="33"/>
      <c r="H195" s="34"/>
      <c r="I195" s="33"/>
      <c r="J195" s="33"/>
      <c r="K195" s="33"/>
      <c r="L195" s="33"/>
      <c r="M195" s="33"/>
      <c r="N195" s="33"/>
      <c r="O195" s="33"/>
      <c r="P195" s="33"/>
      <c r="Q195" s="33"/>
      <c r="R195" s="33"/>
      <c r="S195" s="33"/>
      <c r="T195" s="33"/>
      <c r="U195" s="33"/>
      <c r="V195" s="33"/>
    </row>
    <row r="196">
      <c r="A196" s="33"/>
      <c r="B196" s="33"/>
      <c r="C196" s="33"/>
      <c r="D196" s="33"/>
      <c r="E196" s="34"/>
      <c r="F196" s="33"/>
      <c r="G196" s="33"/>
      <c r="H196" s="34"/>
      <c r="I196" s="33"/>
      <c r="J196" s="33"/>
      <c r="K196" s="33"/>
      <c r="L196" s="33"/>
      <c r="M196" s="33"/>
      <c r="N196" s="33"/>
      <c r="O196" s="33"/>
      <c r="P196" s="33"/>
      <c r="Q196" s="33"/>
      <c r="R196" s="33"/>
      <c r="S196" s="33"/>
      <c r="T196" s="33"/>
      <c r="U196" s="33"/>
      <c r="V196" s="33"/>
    </row>
    <row r="197">
      <c r="A197" s="33"/>
      <c r="B197" s="33"/>
      <c r="C197" s="33"/>
      <c r="D197" s="33"/>
      <c r="E197" s="34"/>
      <c r="F197" s="33"/>
      <c r="G197" s="33"/>
      <c r="H197" s="34"/>
      <c r="I197" s="33"/>
      <c r="J197" s="33"/>
      <c r="K197" s="33"/>
      <c r="L197" s="33"/>
      <c r="M197" s="33"/>
      <c r="N197" s="33"/>
      <c r="O197" s="33"/>
      <c r="P197" s="33"/>
      <c r="Q197" s="33"/>
      <c r="R197" s="33"/>
      <c r="S197" s="33"/>
      <c r="T197" s="33"/>
      <c r="U197" s="33"/>
      <c r="V197" s="33"/>
    </row>
    <row r="198">
      <c r="A198" s="33"/>
      <c r="B198" s="33"/>
      <c r="C198" s="33"/>
      <c r="D198" s="33"/>
      <c r="E198" s="34"/>
      <c r="F198" s="33"/>
      <c r="G198" s="33"/>
      <c r="H198" s="34"/>
      <c r="I198" s="33"/>
      <c r="J198" s="33"/>
      <c r="K198" s="33"/>
      <c r="L198" s="33"/>
      <c r="M198" s="33"/>
      <c r="N198" s="33"/>
      <c r="O198" s="33"/>
      <c r="P198" s="33"/>
      <c r="Q198" s="33"/>
      <c r="R198" s="33"/>
      <c r="S198" s="33"/>
      <c r="T198" s="33"/>
      <c r="U198" s="33"/>
      <c r="V198" s="33"/>
    </row>
    <row r="199">
      <c r="A199" s="33"/>
      <c r="B199" s="33"/>
      <c r="C199" s="33"/>
      <c r="D199" s="33"/>
      <c r="E199" s="34"/>
      <c r="F199" s="33"/>
      <c r="G199" s="33"/>
      <c r="H199" s="34"/>
      <c r="I199" s="33"/>
      <c r="J199" s="33"/>
      <c r="K199" s="33"/>
      <c r="L199" s="33"/>
      <c r="M199" s="33"/>
      <c r="N199" s="33"/>
      <c r="O199" s="33"/>
      <c r="P199" s="33"/>
      <c r="Q199" s="33"/>
      <c r="R199" s="33"/>
      <c r="S199" s="33"/>
      <c r="T199" s="33"/>
      <c r="U199" s="33"/>
      <c r="V199" s="33"/>
    </row>
    <row r="200">
      <c r="A200" s="33"/>
      <c r="B200" s="33"/>
      <c r="C200" s="33"/>
      <c r="D200" s="33"/>
      <c r="E200" s="34"/>
      <c r="F200" s="33"/>
      <c r="G200" s="33"/>
      <c r="H200" s="34"/>
      <c r="I200" s="33"/>
      <c r="J200" s="33"/>
      <c r="K200" s="33"/>
      <c r="L200" s="33"/>
      <c r="M200" s="33"/>
      <c r="N200" s="33"/>
      <c r="O200" s="33"/>
      <c r="P200" s="33"/>
      <c r="Q200" s="33"/>
      <c r="R200" s="33"/>
      <c r="S200" s="33"/>
      <c r="T200" s="33"/>
      <c r="U200" s="33"/>
      <c r="V200" s="33"/>
    </row>
    <row r="201">
      <c r="A201" s="33"/>
      <c r="B201" s="33"/>
      <c r="C201" s="33"/>
      <c r="D201" s="33"/>
      <c r="E201" s="34"/>
      <c r="F201" s="33"/>
      <c r="G201" s="33"/>
      <c r="H201" s="34"/>
      <c r="I201" s="33"/>
      <c r="J201" s="33"/>
      <c r="K201" s="33"/>
      <c r="L201" s="33"/>
      <c r="M201" s="33"/>
      <c r="N201" s="33"/>
      <c r="O201" s="33"/>
      <c r="P201" s="33"/>
      <c r="Q201" s="33"/>
      <c r="R201" s="33"/>
      <c r="S201" s="33"/>
      <c r="T201" s="33"/>
      <c r="U201" s="33"/>
      <c r="V201" s="33"/>
    </row>
    <row r="202">
      <c r="A202" s="33"/>
      <c r="B202" s="33"/>
      <c r="C202" s="33"/>
      <c r="D202" s="33"/>
      <c r="E202" s="34"/>
      <c r="F202" s="33"/>
      <c r="G202" s="33"/>
      <c r="H202" s="34"/>
      <c r="I202" s="33"/>
      <c r="J202" s="33"/>
      <c r="K202" s="33"/>
      <c r="L202" s="33"/>
      <c r="M202" s="33"/>
      <c r="N202" s="33"/>
      <c r="O202" s="33"/>
      <c r="P202" s="33"/>
      <c r="Q202" s="33"/>
      <c r="R202" s="33"/>
      <c r="S202" s="33"/>
      <c r="T202" s="33"/>
      <c r="U202" s="33"/>
      <c r="V202" s="33"/>
    </row>
    <row r="203">
      <c r="A203" s="33"/>
      <c r="B203" s="33"/>
      <c r="C203" s="33"/>
      <c r="D203" s="33"/>
      <c r="E203" s="34"/>
      <c r="F203" s="33"/>
      <c r="G203" s="33"/>
      <c r="H203" s="34"/>
      <c r="I203" s="33"/>
      <c r="J203" s="33"/>
      <c r="K203" s="33"/>
      <c r="L203" s="33"/>
      <c r="M203" s="33"/>
      <c r="N203" s="33"/>
      <c r="O203" s="33"/>
      <c r="P203" s="33"/>
      <c r="Q203" s="33"/>
      <c r="R203" s="33"/>
      <c r="S203" s="33"/>
      <c r="T203" s="33"/>
      <c r="U203" s="33"/>
      <c r="V203" s="33"/>
    </row>
    <row r="204">
      <c r="A204" s="33"/>
      <c r="B204" s="33"/>
      <c r="C204" s="33"/>
      <c r="D204" s="33"/>
      <c r="E204" s="34"/>
      <c r="F204" s="33"/>
      <c r="G204" s="33"/>
      <c r="H204" s="34"/>
      <c r="I204" s="33"/>
      <c r="J204" s="33"/>
      <c r="K204" s="33"/>
      <c r="L204" s="33"/>
      <c r="M204" s="33"/>
      <c r="N204" s="33"/>
      <c r="O204" s="33"/>
      <c r="P204" s="33"/>
      <c r="Q204" s="33"/>
      <c r="R204" s="33"/>
      <c r="S204" s="33"/>
      <c r="T204" s="33"/>
      <c r="U204" s="33"/>
      <c r="V204" s="33"/>
    </row>
    <row r="205">
      <c r="A205" s="33"/>
      <c r="B205" s="33"/>
      <c r="C205" s="33"/>
      <c r="D205" s="33"/>
      <c r="E205" s="34"/>
      <c r="F205" s="33"/>
      <c r="G205" s="33"/>
      <c r="H205" s="34"/>
      <c r="I205" s="33"/>
      <c r="J205" s="33"/>
      <c r="K205" s="33"/>
      <c r="L205" s="33"/>
      <c r="M205" s="33"/>
      <c r="N205" s="33"/>
      <c r="O205" s="33"/>
      <c r="P205" s="33"/>
      <c r="Q205" s="33"/>
      <c r="R205" s="33"/>
      <c r="S205" s="33"/>
      <c r="T205" s="33"/>
      <c r="U205" s="33"/>
      <c r="V205" s="33"/>
    </row>
    <row r="206">
      <c r="A206" s="33"/>
      <c r="B206" s="33"/>
      <c r="C206" s="33"/>
      <c r="D206" s="33"/>
      <c r="E206" s="34"/>
      <c r="F206" s="33"/>
      <c r="G206" s="33"/>
      <c r="H206" s="34"/>
      <c r="I206" s="33"/>
      <c r="J206" s="33"/>
      <c r="K206" s="33"/>
      <c r="L206" s="33"/>
      <c r="M206" s="33"/>
      <c r="N206" s="33"/>
      <c r="O206" s="33"/>
      <c r="P206" s="33"/>
      <c r="Q206" s="33"/>
      <c r="R206" s="33"/>
      <c r="S206" s="33"/>
      <c r="T206" s="33"/>
      <c r="U206" s="33"/>
      <c r="V206" s="33"/>
    </row>
    <row r="207">
      <c r="A207" s="33"/>
      <c r="B207" s="33"/>
      <c r="C207" s="33"/>
      <c r="D207" s="33"/>
      <c r="E207" s="34"/>
      <c r="F207" s="33"/>
      <c r="G207" s="33"/>
      <c r="H207" s="34"/>
      <c r="I207" s="33"/>
      <c r="J207" s="33"/>
      <c r="K207" s="33"/>
      <c r="L207" s="33"/>
      <c r="M207" s="33"/>
      <c r="N207" s="33"/>
      <c r="O207" s="33"/>
      <c r="P207" s="33"/>
      <c r="Q207" s="33"/>
      <c r="R207" s="33"/>
      <c r="S207" s="33"/>
      <c r="T207" s="33"/>
      <c r="U207" s="33"/>
      <c r="V207" s="33"/>
    </row>
    <row r="208">
      <c r="A208" s="33"/>
      <c r="B208" s="33"/>
      <c r="C208" s="33"/>
      <c r="D208" s="33"/>
      <c r="E208" s="34"/>
      <c r="F208" s="33"/>
      <c r="G208" s="33"/>
      <c r="H208" s="34"/>
      <c r="I208" s="33"/>
      <c r="J208" s="33"/>
      <c r="K208" s="33"/>
      <c r="L208" s="33"/>
      <c r="M208" s="33"/>
      <c r="N208" s="33"/>
      <c r="O208" s="33"/>
      <c r="P208" s="33"/>
      <c r="Q208" s="33"/>
      <c r="R208" s="33"/>
      <c r="S208" s="33"/>
      <c r="T208" s="33"/>
      <c r="U208" s="33"/>
      <c r="V208" s="33"/>
    </row>
    <row r="209">
      <c r="A209" s="33"/>
      <c r="B209" s="33"/>
      <c r="C209" s="33"/>
      <c r="D209" s="33"/>
      <c r="E209" s="34"/>
      <c r="F209" s="33"/>
      <c r="G209" s="33"/>
      <c r="H209" s="34"/>
      <c r="I209" s="33"/>
      <c r="J209" s="33"/>
      <c r="K209" s="33"/>
      <c r="L209" s="33"/>
      <c r="M209" s="33"/>
      <c r="N209" s="33"/>
      <c r="O209" s="33"/>
      <c r="P209" s="33"/>
      <c r="Q209" s="33"/>
      <c r="R209" s="33"/>
      <c r="S209" s="33"/>
      <c r="T209" s="33"/>
      <c r="U209" s="33"/>
      <c r="V209" s="33"/>
    </row>
    <row r="210">
      <c r="A210" s="33"/>
      <c r="B210" s="33"/>
      <c r="C210" s="33"/>
      <c r="D210" s="33"/>
      <c r="E210" s="34"/>
      <c r="F210" s="33"/>
      <c r="G210" s="33"/>
      <c r="H210" s="34"/>
      <c r="I210" s="33"/>
      <c r="J210" s="33"/>
      <c r="K210" s="33"/>
      <c r="L210" s="33"/>
      <c r="M210" s="33"/>
      <c r="N210" s="33"/>
      <c r="O210" s="33"/>
      <c r="P210" s="33"/>
      <c r="Q210" s="33"/>
      <c r="R210" s="33"/>
      <c r="S210" s="33"/>
      <c r="T210" s="33"/>
      <c r="U210" s="33"/>
      <c r="V210" s="33"/>
    </row>
    <row r="211">
      <c r="A211" s="33"/>
      <c r="B211" s="33"/>
      <c r="C211" s="33"/>
      <c r="D211" s="33"/>
      <c r="E211" s="34"/>
      <c r="F211" s="33"/>
      <c r="G211" s="33"/>
      <c r="H211" s="34"/>
      <c r="I211" s="33"/>
      <c r="J211" s="33"/>
      <c r="K211" s="33"/>
      <c r="L211" s="33"/>
      <c r="M211" s="33"/>
      <c r="N211" s="33"/>
      <c r="O211" s="33"/>
      <c r="P211" s="33"/>
      <c r="Q211" s="33"/>
      <c r="R211" s="33"/>
      <c r="S211" s="33"/>
      <c r="T211" s="33"/>
      <c r="U211" s="33"/>
      <c r="V211" s="33"/>
    </row>
    <row r="212">
      <c r="A212" s="33"/>
      <c r="B212" s="33"/>
      <c r="C212" s="33"/>
      <c r="D212" s="33"/>
      <c r="E212" s="34"/>
      <c r="F212" s="33"/>
      <c r="G212" s="33"/>
      <c r="H212" s="34"/>
      <c r="I212" s="33"/>
      <c r="J212" s="33"/>
      <c r="K212" s="33"/>
      <c r="L212" s="33"/>
      <c r="M212" s="33"/>
      <c r="N212" s="33"/>
      <c r="O212" s="33"/>
      <c r="P212" s="33"/>
      <c r="Q212" s="33"/>
      <c r="R212" s="33"/>
      <c r="S212" s="33"/>
      <c r="T212" s="33"/>
      <c r="U212" s="33"/>
      <c r="V212" s="33"/>
    </row>
    <row r="213">
      <c r="A213" s="33"/>
      <c r="B213" s="33"/>
      <c r="C213" s="33"/>
      <c r="D213" s="33"/>
      <c r="E213" s="34"/>
      <c r="F213" s="33"/>
      <c r="G213" s="33"/>
      <c r="H213" s="34"/>
      <c r="I213" s="33"/>
      <c r="J213" s="33"/>
      <c r="K213" s="33"/>
      <c r="L213" s="33"/>
      <c r="M213" s="33"/>
      <c r="N213" s="33"/>
      <c r="O213" s="33"/>
      <c r="P213" s="33"/>
      <c r="Q213" s="33"/>
      <c r="R213" s="33"/>
      <c r="S213" s="33"/>
      <c r="T213" s="33"/>
      <c r="U213" s="33"/>
      <c r="V213" s="33"/>
    </row>
    <row r="214">
      <c r="A214" s="33"/>
      <c r="B214" s="33"/>
      <c r="C214" s="33"/>
      <c r="D214" s="33"/>
      <c r="E214" s="34"/>
      <c r="F214" s="33"/>
      <c r="G214" s="33"/>
      <c r="H214" s="34"/>
      <c r="I214" s="33"/>
      <c r="J214" s="33"/>
      <c r="K214" s="33"/>
      <c r="L214" s="33"/>
      <c r="M214" s="33"/>
      <c r="N214" s="33"/>
      <c r="O214" s="33"/>
      <c r="P214" s="33"/>
      <c r="Q214" s="33"/>
      <c r="R214" s="33"/>
      <c r="S214" s="33"/>
      <c r="T214" s="33"/>
      <c r="U214" s="33"/>
      <c r="V214" s="33"/>
    </row>
    <row r="215">
      <c r="A215" s="33"/>
      <c r="B215" s="33"/>
      <c r="C215" s="33"/>
      <c r="D215" s="33"/>
      <c r="E215" s="34"/>
      <c r="F215" s="33"/>
      <c r="G215" s="33"/>
      <c r="H215" s="34"/>
      <c r="I215" s="33"/>
      <c r="J215" s="33"/>
      <c r="K215" s="33"/>
      <c r="L215" s="33"/>
      <c r="M215" s="33"/>
      <c r="N215" s="33"/>
      <c r="O215" s="33"/>
      <c r="P215" s="33"/>
      <c r="Q215" s="33"/>
      <c r="R215" s="33"/>
      <c r="S215" s="33"/>
      <c r="T215" s="33"/>
      <c r="U215" s="33"/>
      <c r="V215" s="33"/>
    </row>
    <row r="216">
      <c r="A216" s="33"/>
      <c r="B216" s="33"/>
      <c r="C216" s="33"/>
      <c r="D216" s="33"/>
      <c r="E216" s="34"/>
      <c r="F216" s="33"/>
      <c r="G216" s="33"/>
      <c r="H216" s="34"/>
      <c r="I216" s="33"/>
      <c r="J216" s="33"/>
      <c r="K216" s="33"/>
      <c r="L216" s="33"/>
      <c r="M216" s="33"/>
      <c r="N216" s="33"/>
      <c r="O216" s="33"/>
      <c r="P216" s="33"/>
      <c r="Q216" s="33"/>
      <c r="R216" s="33"/>
      <c r="S216" s="33"/>
      <c r="T216" s="33"/>
      <c r="U216" s="33"/>
      <c r="V216" s="33"/>
    </row>
    <row r="217">
      <c r="A217" s="33"/>
      <c r="B217" s="33"/>
      <c r="C217" s="33"/>
      <c r="D217" s="33"/>
      <c r="E217" s="34"/>
      <c r="F217" s="33"/>
      <c r="G217" s="33"/>
      <c r="H217" s="34"/>
      <c r="I217" s="33"/>
      <c r="J217" s="33"/>
      <c r="K217" s="33"/>
      <c r="L217" s="33"/>
      <c r="M217" s="33"/>
      <c r="N217" s="33"/>
      <c r="O217" s="33"/>
      <c r="P217" s="33"/>
      <c r="Q217" s="33"/>
      <c r="R217" s="33"/>
      <c r="S217" s="33"/>
      <c r="T217" s="33"/>
      <c r="U217" s="33"/>
      <c r="V217" s="33"/>
    </row>
    <row r="218">
      <c r="A218" s="33"/>
      <c r="B218" s="33"/>
      <c r="C218" s="33"/>
      <c r="D218" s="33"/>
      <c r="E218" s="34"/>
      <c r="F218" s="33"/>
      <c r="G218" s="33"/>
      <c r="H218" s="34"/>
      <c r="I218" s="33"/>
      <c r="J218" s="33"/>
      <c r="K218" s="33"/>
      <c r="L218" s="33"/>
      <c r="M218" s="33"/>
      <c r="N218" s="33"/>
      <c r="O218" s="33"/>
      <c r="P218" s="33"/>
      <c r="Q218" s="33"/>
      <c r="R218" s="33"/>
      <c r="S218" s="33"/>
      <c r="T218" s="33"/>
      <c r="U218" s="33"/>
      <c r="V218" s="33"/>
    </row>
    <row r="219">
      <c r="A219" s="33"/>
      <c r="B219" s="33"/>
      <c r="C219" s="33"/>
      <c r="D219" s="33"/>
      <c r="E219" s="34"/>
      <c r="F219" s="33"/>
      <c r="G219" s="33"/>
      <c r="H219" s="34"/>
      <c r="I219" s="33"/>
      <c r="J219" s="33"/>
      <c r="K219" s="33"/>
      <c r="L219" s="33"/>
      <c r="M219" s="33"/>
      <c r="N219" s="33"/>
      <c r="O219" s="33"/>
      <c r="P219" s="33"/>
      <c r="Q219" s="33"/>
      <c r="R219" s="33"/>
      <c r="S219" s="33"/>
      <c r="T219" s="33"/>
      <c r="U219" s="33"/>
      <c r="V219" s="33"/>
    </row>
    <row r="220">
      <c r="A220" s="33"/>
      <c r="B220" s="33"/>
      <c r="C220" s="33"/>
      <c r="D220" s="33"/>
      <c r="E220" s="34"/>
      <c r="F220" s="33"/>
      <c r="G220" s="33"/>
      <c r="H220" s="34"/>
      <c r="I220" s="33"/>
      <c r="J220" s="33"/>
      <c r="K220" s="33"/>
      <c r="L220" s="33"/>
      <c r="M220" s="33"/>
      <c r="N220" s="33"/>
      <c r="O220" s="33"/>
      <c r="P220" s="33"/>
      <c r="Q220" s="33"/>
      <c r="R220" s="33"/>
      <c r="S220" s="33"/>
      <c r="T220" s="33"/>
      <c r="U220" s="33"/>
      <c r="V220" s="33"/>
    </row>
    <row r="221">
      <c r="A221" s="33"/>
      <c r="B221" s="33"/>
      <c r="C221" s="33"/>
      <c r="D221" s="33"/>
      <c r="E221" s="34"/>
      <c r="F221" s="33"/>
      <c r="G221" s="33"/>
      <c r="H221" s="34"/>
      <c r="I221" s="33"/>
      <c r="J221" s="33"/>
      <c r="K221" s="33"/>
      <c r="L221" s="33"/>
      <c r="M221" s="33"/>
      <c r="N221" s="33"/>
      <c r="O221" s="33"/>
      <c r="P221" s="33"/>
      <c r="Q221" s="33"/>
      <c r="R221" s="33"/>
      <c r="S221" s="33"/>
      <c r="T221" s="33"/>
      <c r="U221" s="33"/>
      <c r="V221" s="33"/>
    </row>
    <row r="222">
      <c r="A222" s="33"/>
      <c r="B222" s="33"/>
      <c r="C222" s="33"/>
      <c r="D222" s="33"/>
      <c r="E222" s="34"/>
      <c r="F222" s="33"/>
      <c r="G222" s="33"/>
      <c r="H222" s="34"/>
      <c r="I222" s="33"/>
      <c r="J222" s="33"/>
      <c r="K222" s="33"/>
      <c r="L222" s="33"/>
      <c r="M222" s="33"/>
      <c r="N222" s="33"/>
      <c r="O222" s="33"/>
      <c r="P222" s="33"/>
      <c r="Q222" s="33"/>
      <c r="R222" s="33"/>
      <c r="S222" s="33"/>
      <c r="T222" s="33"/>
      <c r="U222" s="33"/>
      <c r="V222" s="33"/>
    </row>
    <row r="223">
      <c r="A223" s="33"/>
      <c r="B223" s="33"/>
      <c r="C223" s="33"/>
      <c r="D223" s="33"/>
      <c r="E223" s="34"/>
      <c r="F223" s="33"/>
      <c r="G223" s="33"/>
      <c r="H223" s="34"/>
      <c r="I223" s="33"/>
      <c r="J223" s="33"/>
      <c r="K223" s="33"/>
      <c r="L223" s="33"/>
      <c r="M223" s="33"/>
      <c r="N223" s="33"/>
      <c r="O223" s="33"/>
      <c r="P223" s="33"/>
      <c r="Q223" s="33"/>
      <c r="R223" s="33"/>
      <c r="S223" s="33"/>
      <c r="T223" s="33"/>
      <c r="U223" s="33"/>
      <c r="V223" s="33"/>
    </row>
    <row r="224">
      <c r="A224" s="33"/>
      <c r="B224" s="33"/>
      <c r="C224" s="33"/>
      <c r="D224" s="33"/>
      <c r="E224" s="34"/>
      <c r="F224" s="33"/>
      <c r="G224" s="33"/>
      <c r="H224" s="34"/>
      <c r="I224" s="33"/>
      <c r="J224" s="33"/>
      <c r="K224" s="33"/>
      <c r="L224" s="33"/>
      <c r="M224" s="33"/>
      <c r="N224" s="33"/>
      <c r="O224" s="33"/>
      <c r="P224" s="33"/>
      <c r="Q224" s="33"/>
      <c r="R224" s="33"/>
      <c r="S224" s="33"/>
      <c r="T224" s="33"/>
      <c r="U224" s="33"/>
      <c r="V224" s="33"/>
    </row>
    <row r="225">
      <c r="A225" s="33"/>
      <c r="B225" s="33"/>
      <c r="C225" s="33"/>
      <c r="D225" s="33"/>
      <c r="E225" s="34"/>
      <c r="F225" s="33"/>
      <c r="G225" s="33"/>
      <c r="H225" s="34"/>
      <c r="I225" s="33"/>
      <c r="J225" s="33"/>
      <c r="K225" s="33"/>
      <c r="L225" s="33"/>
      <c r="M225" s="33"/>
      <c r="N225" s="33"/>
      <c r="O225" s="33"/>
      <c r="P225" s="33"/>
      <c r="Q225" s="33"/>
      <c r="R225" s="33"/>
      <c r="S225" s="33"/>
      <c r="T225" s="33"/>
      <c r="U225" s="33"/>
      <c r="V225" s="33"/>
    </row>
    <row r="226">
      <c r="A226" s="33"/>
      <c r="B226" s="33"/>
      <c r="C226" s="33"/>
      <c r="D226" s="33"/>
      <c r="E226" s="34"/>
      <c r="F226" s="33"/>
      <c r="G226" s="33"/>
      <c r="H226" s="34"/>
      <c r="I226" s="33"/>
      <c r="J226" s="33"/>
      <c r="K226" s="33"/>
      <c r="L226" s="33"/>
      <c r="M226" s="33"/>
      <c r="N226" s="33"/>
      <c r="O226" s="33"/>
      <c r="P226" s="33"/>
      <c r="Q226" s="33"/>
      <c r="R226" s="33"/>
      <c r="S226" s="33"/>
      <c r="T226" s="33"/>
      <c r="U226" s="33"/>
      <c r="V226" s="33"/>
    </row>
    <row r="227">
      <c r="A227" s="33"/>
      <c r="B227" s="33"/>
      <c r="C227" s="33"/>
      <c r="D227" s="33"/>
      <c r="E227" s="34"/>
      <c r="F227" s="33"/>
      <c r="G227" s="33"/>
      <c r="H227" s="34"/>
      <c r="I227" s="33"/>
      <c r="J227" s="33"/>
      <c r="K227" s="33"/>
      <c r="L227" s="33"/>
      <c r="M227" s="33"/>
      <c r="N227" s="33"/>
      <c r="O227" s="33"/>
      <c r="P227" s="33"/>
      <c r="Q227" s="33"/>
      <c r="R227" s="33"/>
      <c r="S227" s="33"/>
      <c r="T227" s="33"/>
      <c r="U227" s="33"/>
      <c r="V227" s="33"/>
    </row>
    <row r="228">
      <c r="A228" s="33"/>
      <c r="B228" s="33"/>
      <c r="C228" s="33"/>
      <c r="D228" s="33"/>
      <c r="E228" s="34"/>
      <c r="F228" s="33"/>
      <c r="G228" s="33"/>
      <c r="H228" s="34"/>
      <c r="I228" s="33"/>
      <c r="J228" s="33"/>
      <c r="K228" s="33"/>
      <c r="L228" s="33"/>
      <c r="M228" s="33"/>
      <c r="N228" s="33"/>
      <c r="O228" s="33"/>
      <c r="P228" s="33"/>
      <c r="Q228" s="33"/>
      <c r="R228" s="33"/>
      <c r="S228" s="33"/>
      <c r="T228" s="33"/>
      <c r="U228" s="33"/>
      <c r="V228" s="33"/>
    </row>
    <row r="229">
      <c r="A229" s="33"/>
      <c r="B229" s="33"/>
      <c r="C229" s="33"/>
      <c r="D229" s="33"/>
      <c r="E229" s="34"/>
      <c r="F229" s="33"/>
      <c r="G229" s="33"/>
      <c r="H229" s="34"/>
      <c r="I229" s="33"/>
      <c r="J229" s="33"/>
      <c r="K229" s="33"/>
      <c r="L229" s="33"/>
      <c r="M229" s="33"/>
      <c r="N229" s="33"/>
      <c r="O229" s="33"/>
      <c r="P229" s="33"/>
      <c r="Q229" s="33"/>
      <c r="R229" s="33"/>
      <c r="S229" s="33"/>
      <c r="T229" s="33"/>
      <c r="U229" s="33"/>
      <c r="V229" s="33"/>
    </row>
    <row r="230">
      <c r="A230" s="33"/>
      <c r="B230" s="33"/>
      <c r="C230" s="33"/>
      <c r="D230" s="33"/>
      <c r="E230" s="34"/>
      <c r="F230" s="33"/>
      <c r="G230" s="33"/>
      <c r="H230" s="34"/>
      <c r="I230" s="33"/>
      <c r="J230" s="33"/>
      <c r="K230" s="33"/>
      <c r="L230" s="33"/>
      <c r="M230" s="33"/>
      <c r="N230" s="33"/>
      <c r="O230" s="33"/>
      <c r="P230" s="33"/>
      <c r="Q230" s="33"/>
      <c r="R230" s="33"/>
      <c r="S230" s="33"/>
      <c r="T230" s="33"/>
      <c r="U230" s="33"/>
      <c r="V230" s="33"/>
    </row>
    <row r="231">
      <c r="A231" s="33"/>
      <c r="B231" s="33"/>
      <c r="C231" s="33"/>
      <c r="D231" s="33"/>
      <c r="E231" s="34"/>
      <c r="F231" s="33"/>
      <c r="G231" s="33"/>
      <c r="H231" s="34"/>
      <c r="I231" s="33"/>
      <c r="J231" s="33"/>
      <c r="K231" s="33"/>
      <c r="L231" s="33"/>
      <c r="M231" s="33"/>
      <c r="N231" s="33"/>
      <c r="O231" s="33"/>
      <c r="P231" s="33"/>
      <c r="Q231" s="33"/>
      <c r="R231" s="33"/>
      <c r="S231" s="33"/>
      <c r="T231" s="33"/>
      <c r="U231" s="33"/>
      <c r="V231" s="33"/>
    </row>
    <row r="232">
      <c r="A232" s="33"/>
      <c r="B232" s="33"/>
      <c r="C232" s="33"/>
      <c r="D232" s="33"/>
      <c r="E232" s="34"/>
      <c r="F232" s="33"/>
      <c r="G232" s="33"/>
      <c r="H232" s="34"/>
      <c r="I232" s="33"/>
      <c r="J232" s="33"/>
      <c r="K232" s="33"/>
      <c r="L232" s="33"/>
      <c r="M232" s="33"/>
      <c r="N232" s="33"/>
      <c r="O232" s="33"/>
      <c r="P232" s="33"/>
      <c r="Q232" s="33"/>
      <c r="R232" s="33"/>
      <c r="S232" s="33"/>
      <c r="T232" s="33"/>
      <c r="U232" s="33"/>
      <c r="V232" s="33"/>
    </row>
    <row r="233">
      <c r="A233" s="33"/>
      <c r="B233" s="33"/>
      <c r="C233" s="33"/>
      <c r="D233" s="33"/>
      <c r="E233" s="34"/>
      <c r="F233" s="33"/>
      <c r="G233" s="33"/>
      <c r="H233" s="34"/>
      <c r="I233" s="33"/>
      <c r="J233" s="33"/>
      <c r="K233" s="33"/>
      <c r="L233" s="33"/>
      <c r="M233" s="33"/>
      <c r="N233" s="33"/>
      <c r="O233" s="33"/>
      <c r="P233" s="33"/>
      <c r="Q233" s="33"/>
      <c r="R233" s="33"/>
      <c r="S233" s="33"/>
      <c r="T233" s="33"/>
      <c r="U233" s="33"/>
      <c r="V233" s="33"/>
    </row>
    <row r="234">
      <c r="A234" s="33"/>
      <c r="B234" s="33"/>
      <c r="C234" s="33"/>
      <c r="D234" s="33"/>
      <c r="E234" s="34"/>
      <c r="F234" s="33"/>
      <c r="G234" s="33"/>
      <c r="H234" s="34"/>
      <c r="I234" s="33"/>
      <c r="J234" s="33"/>
      <c r="K234" s="33"/>
      <c r="L234" s="33"/>
      <c r="M234" s="33"/>
      <c r="N234" s="33"/>
      <c r="O234" s="33"/>
      <c r="P234" s="33"/>
      <c r="Q234" s="33"/>
      <c r="R234" s="33"/>
      <c r="S234" s="33"/>
      <c r="T234" s="33"/>
      <c r="U234" s="33"/>
      <c r="V234" s="33"/>
    </row>
    <row r="235">
      <c r="A235" s="33"/>
      <c r="B235" s="33"/>
      <c r="C235" s="33"/>
      <c r="D235" s="33"/>
      <c r="E235" s="34"/>
      <c r="F235" s="33"/>
      <c r="G235" s="33"/>
      <c r="H235" s="34"/>
      <c r="I235" s="33"/>
      <c r="J235" s="33"/>
      <c r="K235" s="33"/>
      <c r="L235" s="33"/>
      <c r="M235" s="33"/>
      <c r="N235" s="33"/>
      <c r="O235" s="33"/>
      <c r="P235" s="33"/>
      <c r="Q235" s="33"/>
      <c r="R235" s="33"/>
      <c r="S235" s="33"/>
      <c r="T235" s="33"/>
      <c r="U235" s="33"/>
      <c r="V235" s="33"/>
    </row>
    <row r="236">
      <c r="A236" s="33"/>
      <c r="B236" s="33"/>
      <c r="C236" s="33"/>
      <c r="D236" s="33"/>
      <c r="E236" s="34"/>
      <c r="F236" s="33"/>
      <c r="G236" s="33"/>
      <c r="H236" s="34"/>
      <c r="I236" s="33"/>
      <c r="J236" s="33"/>
      <c r="K236" s="33"/>
      <c r="L236" s="33"/>
      <c r="M236" s="33"/>
      <c r="N236" s="33"/>
      <c r="O236" s="33"/>
      <c r="P236" s="33"/>
      <c r="Q236" s="33"/>
      <c r="R236" s="33"/>
      <c r="S236" s="33"/>
      <c r="T236" s="33"/>
      <c r="U236" s="33"/>
      <c r="V236" s="33"/>
    </row>
    <row r="237">
      <c r="A237" s="33"/>
      <c r="B237" s="33"/>
      <c r="C237" s="33"/>
      <c r="D237" s="33"/>
      <c r="E237" s="34"/>
      <c r="F237" s="33"/>
      <c r="G237" s="33"/>
      <c r="H237" s="34"/>
      <c r="I237" s="33"/>
      <c r="J237" s="33"/>
      <c r="K237" s="33"/>
      <c r="L237" s="33"/>
      <c r="M237" s="33"/>
      <c r="N237" s="33"/>
      <c r="O237" s="33"/>
      <c r="P237" s="33"/>
      <c r="Q237" s="33"/>
      <c r="R237" s="33"/>
      <c r="S237" s="33"/>
      <c r="T237" s="33"/>
      <c r="U237" s="33"/>
      <c r="V237" s="33"/>
    </row>
    <row r="238">
      <c r="A238" s="33"/>
      <c r="B238" s="33"/>
      <c r="C238" s="33"/>
      <c r="D238" s="33"/>
      <c r="E238" s="34"/>
      <c r="F238" s="33"/>
      <c r="G238" s="33"/>
      <c r="H238" s="34"/>
      <c r="I238" s="33"/>
      <c r="J238" s="33"/>
      <c r="K238" s="33"/>
      <c r="L238" s="33"/>
      <c r="M238" s="33"/>
      <c r="N238" s="33"/>
      <c r="O238" s="33"/>
      <c r="P238" s="33"/>
      <c r="Q238" s="33"/>
      <c r="R238" s="33"/>
      <c r="S238" s="33"/>
      <c r="T238" s="33"/>
      <c r="U238" s="33"/>
      <c r="V238" s="33"/>
    </row>
    <row r="239">
      <c r="A239" s="33"/>
      <c r="B239" s="33"/>
      <c r="C239" s="33"/>
      <c r="D239" s="33"/>
      <c r="E239" s="34"/>
      <c r="F239" s="33"/>
      <c r="G239" s="33"/>
      <c r="H239" s="34"/>
      <c r="I239" s="33"/>
      <c r="J239" s="33"/>
      <c r="K239" s="33"/>
      <c r="L239" s="33"/>
      <c r="M239" s="33"/>
      <c r="N239" s="33"/>
      <c r="O239" s="33"/>
      <c r="P239" s="33"/>
      <c r="Q239" s="33"/>
      <c r="R239" s="33"/>
      <c r="S239" s="33"/>
      <c r="T239" s="33"/>
      <c r="U239" s="33"/>
      <c r="V239" s="33"/>
    </row>
    <row r="240">
      <c r="A240" s="33"/>
      <c r="B240" s="33"/>
      <c r="C240" s="33"/>
      <c r="D240" s="33"/>
      <c r="E240" s="34"/>
      <c r="F240" s="33"/>
      <c r="G240" s="33"/>
      <c r="H240" s="34"/>
      <c r="I240" s="33"/>
      <c r="J240" s="33"/>
      <c r="K240" s="33"/>
      <c r="L240" s="33"/>
      <c r="M240" s="33"/>
      <c r="N240" s="33"/>
      <c r="O240" s="33"/>
      <c r="P240" s="33"/>
      <c r="Q240" s="33"/>
      <c r="R240" s="33"/>
      <c r="S240" s="33"/>
      <c r="T240" s="33"/>
      <c r="U240" s="33"/>
      <c r="V240" s="33"/>
    </row>
    <row r="241">
      <c r="A241" s="33"/>
      <c r="B241" s="33"/>
      <c r="C241" s="33"/>
      <c r="D241" s="33"/>
      <c r="E241" s="34"/>
      <c r="F241" s="33"/>
      <c r="G241" s="33"/>
      <c r="H241" s="34"/>
      <c r="I241" s="33"/>
      <c r="J241" s="33"/>
      <c r="K241" s="33"/>
      <c r="L241" s="33"/>
      <c r="M241" s="33"/>
      <c r="N241" s="33"/>
      <c r="O241" s="33"/>
      <c r="P241" s="33"/>
      <c r="Q241" s="33"/>
      <c r="R241" s="33"/>
      <c r="S241" s="33"/>
      <c r="T241" s="33"/>
      <c r="U241" s="33"/>
      <c r="V241" s="33"/>
    </row>
    <row r="242">
      <c r="A242" s="33"/>
      <c r="B242" s="33"/>
      <c r="C242" s="33"/>
      <c r="D242" s="33"/>
      <c r="E242" s="34"/>
      <c r="F242" s="33"/>
      <c r="G242" s="33"/>
      <c r="H242" s="34"/>
      <c r="I242" s="33"/>
      <c r="J242" s="33"/>
      <c r="K242" s="33"/>
      <c r="L242" s="33"/>
      <c r="M242" s="33"/>
      <c r="N242" s="33"/>
      <c r="O242" s="33"/>
      <c r="P242" s="33"/>
      <c r="Q242" s="33"/>
      <c r="R242" s="33"/>
      <c r="S242" s="33"/>
      <c r="T242" s="33"/>
      <c r="U242" s="33"/>
      <c r="V242" s="33"/>
    </row>
    <row r="243">
      <c r="A243" s="33"/>
      <c r="B243" s="33"/>
      <c r="C243" s="33"/>
      <c r="D243" s="33"/>
      <c r="E243" s="34"/>
      <c r="F243" s="33"/>
      <c r="G243" s="33"/>
      <c r="H243" s="34"/>
      <c r="I243" s="33"/>
      <c r="J243" s="33"/>
      <c r="K243" s="33"/>
      <c r="L243" s="33"/>
      <c r="M243" s="33"/>
      <c r="N243" s="33"/>
      <c r="O243" s="33"/>
      <c r="P243" s="33"/>
      <c r="Q243" s="33"/>
      <c r="R243" s="33"/>
      <c r="S243" s="33"/>
      <c r="T243" s="33"/>
      <c r="U243" s="33"/>
      <c r="V243" s="33"/>
    </row>
    <row r="244">
      <c r="A244" s="33"/>
      <c r="B244" s="33"/>
      <c r="C244" s="33"/>
      <c r="D244" s="33"/>
      <c r="E244" s="34"/>
      <c r="F244" s="33"/>
      <c r="G244" s="33"/>
      <c r="H244" s="34"/>
      <c r="I244" s="33"/>
      <c r="J244" s="33"/>
      <c r="K244" s="33"/>
      <c r="L244" s="33"/>
      <c r="M244" s="33"/>
      <c r="N244" s="33"/>
      <c r="O244" s="33"/>
      <c r="P244" s="33"/>
      <c r="Q244" s="33"/>
      <c r="R244" s="33"/>
      <c r="S244" s="33"/>
      <c r="T244" s="33"/>
      <c r="U244" s="33"/>
      <c r="V244" s="33"/>
    </row>
    <row r="245">
      <c r="A245" s="33"/>
      <c r="B245" s="33"/>
      <c r="C245" s="33"/>
      <c r="D245" s="33"/>
      <c r="E245" s="34"/>
      <c r="F245" s="33"/>
      <c r="G245" s="33"/>
      <c r="H245" s="34"/>
      <c r="I245" s="33"/>
      <c r="J245" s="33"/>
      <c r="K245" s="33"/>
      <c r="L245" s="33"/>
      <c r="M245" s="33"/>
      <c r="N245" s="33"/>
      <c r="O245" s="33"/>
      <c r="P245" s="33"/>
      <c r="Q245" s="33"/>
      <c r="R245" s="33"/>
      <c r="S245" s="33"/>
      <c r="T245" s="33"/>
      <c r="U245" s="33"/>
      <c r="V245" s="33"/>
    </row>
    <row r="246">
      <c r="A246" s="33"/>
      <c r="B246" s="33"/>
      <c r="C246" s="33"/>
      <c r="D246" s="33"/>
      <c r="E246" s="34"/>
      <c r="F246" s="33"/>
      <c r="G246" s="33"/>
      <c r="H246" s="34"/>
      <c r="I246" s="33"/>
      <c r="J246" s="33"/>
      <c r="K246" s="33"/>
      <c r="L246" s="33"/>
      <c r="M246" s="33"/>
      <c r="N246" s="33"/>
      <c r="O246" s="33"/>
      <c r="P246" s="33"/>
      <c r="Q246" s="33"/>
      <c r="R246" s="33"/>
      <c r="S246" s="33"/>
      <c r="T246" s="33"/>
      <c r="U246" s="33"/>
      <c r="V246" s="33"/>
    </row>
    <row r="247">
      <c r="A247" s="33"/>
      <c r="B247" s="33"/>
      <c r="C247" s="33"/>
      <c r="D247" s="33"/>
      <c r="E247" s="34"/>
      <c r="F247" s="33"/>
      <c r="G247" s="33"/>
      <c r="H247" s="34"/>
      <c r="I247" s="33"/>
      <c r="J247" s="33"/>
      <c r="K247" s="33"/>
      <c r="L247" s="33"/>
      <c r="M247" s="33"/>
      <c r="N247" s="33"/>
      <c r="O247" s="33"/>
      <c r="P247" s="33"/>
      <c r="Q247" s="33"/>
      <c r="R247" s="33"/>
      <c r="S247" s="33"/>
      <c r="T247" s="33"/>
      <c r="U247" s="33"/>
      <c r="V247" s="33"/>
    </row>
    <row r="248">
      <c r="A248" s="33"/>
      <c r="B248" s="33"/>
      <c r="C248" s="33"/>
      <c r="D248" s="33"/>
      <c r="E248" s="34"/>
      <c r="F248" s="33"/>
      <c r="G248" s="33"/>
      <c r="H248" s="34"/>
      <c r="I248" s="33"/>
      <c r="J248" s="33"/>
      <c r="K248" s="33"/>
      <c r="L248" s="33"/>
      <c r="M248" s="33"/>
      <c r="N248" s="33"/>
      <c r="O248" s="33"/>
      <c r="P248" s="33"/>
      <c r="Q248" s="33"/>
      <c r="R248" s="33"/>
      <c r="S248" s="33"/>
      <c r="T248" s="33"/>
      <c r="U248" s="33"/>
      <c r="V248" s="33"/>
    </row>
    <row r="249">
      <c r="A249" s="33"/>
      <c r="B249" s="33"/>
      <c r="C249" s="33"/>
      <c r="D249" s="33"/>
      <c r="E249" s="34"/>
      <c r="F249" s="33"/>
      <c r="G249" s="33"/>
      <c r="H249" s="34"/>
      <c r="I249" s="33"/>
      <c r="J249" s="33"/>
      <c r="K249" s="33"/>
      <c r="L249" s="33"/>
      <c r="M249" s="33"/>
      <c r="N249" s="33"/>
      <c r="O249" s="33"/>
      <c r="P249" s="33"/>
      <c r="Q249" s="33"/>
      <c r="R249" s="33"/>
      <c r="S249" s="33"/>
      <c r="T249" s="33"/>
      <c r="U249" s="33"/>
      <c r="V249" s="33"/>
    </row>
    <row r="250">
      <c r="A250" s="33"/>
      <c r="B250" s="33"/>
      <c r="C250" s="33"/>
      <c r="D250" s="33"/>
      <c r="E250" s="34"/>
      <c r="F250" s="33"/>
      <c r="G250" s="33"/>
      <c r="H250" s="34"/>
      <c r="I250" s="33"/>
      <c r="J250" s="33"/>
      <c r="K250" s="33"/>
      <c r="L250" s="33"/>
      <c r="M250" s="33"/>
      <c r="N250" s="33"/>
      <c r="O250" s="33"/>
      <c r="P250" s="33"/>
      <c r="Q250" s="33"/>
      <c r="R250" s="33"/>
      <c r="S250" s="33"/>
      <c r="T250" s="33"/>
      <c r="U250" s="33"/>
      <c r="V250" s="33"/>
    </row>
    <row r="251">
      <c r="A251" s="33"/>
      <c r="B251" s="33"/>
      <c r="C251" s="33"/>
      <c r="D251" s="33"/>
      <c r="E251" s="34"/>
      <c r="F251" s="33"/>
      <c r="G251" s="33"/>
      <c r="H251" s="34"/>
      <c r="I251" s="33"/>
      <c r="J251" s="33"/>
      <c r="K251" s="33"/>
      <c r="L251" s="33"/>
      <c r="M251" s="33"/>
      <c r="N251" s="33"/>
      <c r="O251" s="33"/>
      <c r="P251" s="33"/>
      <c r="Q251" s="33"/>
      <c r="R251" s="33"/>
      <c r="S251" s="33"/>
      <c r="T251" s="33"/>
      <c r="U251" s="33"/>
      <c r="V251" s="33"/>
    </row>
    <row r="252">
      <c r="A252" s="33"/>
      <c r="B252" s="33"/>
      <c r="C252" s="33"/>
      <c r="D252" s="33"/>
      <c r="E252" s="34"/>
      <c r="F252" s="33"/>
      <c r="G252" s="33"/>
      <c r="H252" s="34"/>
      <c r="I252" s="33"/>
      <c r="J252" s="33"/>
      <c r="K252" s="33"/>
      <c r="L252" s="33"/>
      <c r="M252" s="33"/>
      <c r="N252" s="33"/>
      <c r="O252" s="33"/>
      <c r="P252" s="33"/>
      <c r="Q252" s="33"/>
      <c r="R252" s="33"/>
      <c r="S252" s="33"/>
      <c r="T252" s="33"/>
      <c r="U252" s="33"/>
      <c r="V252" s="33"/>
    </row>
    <row r="253">
      <c r="A253" s="33"/>
      <c r="B253" s="33"/>
      <c r="C253" s="33"/>
      <c r="D253" s="33"/>
      <c r="E253" s="34"/>
      <c r="F253" s="33"/>
      <c r="G253" s="33"/>
      <c r="H253" s="34"/>
      <c r="I253" s="33"/>
      <c r="J253" s="33"/>
      <c r="K253" s="33"/>
      <c r="L253" s="33"/>
      <c r="M253" s="33"/>
      <c r="N253" s="33"/>
      <c r="O253" s="33"/>
      <c r="P253" s="33"/>
      <c r="Q253" s="33"/>
      <c r="R253" s="33"/>
      <c r="S253" s="33"/>
      <c r="T253" s="33"/>
      <c r="U253" s="33"/>
      <c r="V253" s="33"/>
    </row>
    <row r="254">
      <c r="A254" s="33"/>
      <c r="B254" s="33"/>
      <c r="C254" s="33"/>
      <c r="D254" s="33"/>
      <c r="E254" s="34"/>
      <c r="F254" s="33"/>
      <c r="G254" s="33"/>
      <c r="H254" s="34"/>
      <c r="I254" s="33"/>
      <c r="J254" s="33"/>
      <c r="K254" s="33"/>
      <c r="L254" s="33"/>
      <c r="M254" s="33"/>
      <c r="N254" s="33"/>
      <c r="O254" s="33"/>
      <c r="P254" s="33"/>
      <c r="Q254" s="33"/>
      <c r="R254" s="33"/>
      <c r="S254" s="33"/>
      <c r="T254" s="33"/>
      <c r="U254" s="33"/>
      <c r="V254" s="33"/>
    </row>
    <row r="255">
      <c r="A255" s="33"/>
      <c r="B255" s="33"/>
      <c r="C255" s="33"/>
      <c r="D255" s="33"/>
      <c r="E255" s="34"/>
      <c r="F255" s="33"/>
      <c r="G255" s="33"/>
      <c r="H255" s="34"/>
      <c r="I255" s="33"/>
      <c r="J255" s="33"/>
      <c r="K255" s="33"/>
      <c r="L255" s="33"/>
      <c r="M255" s="33"/>
      <c r="N255" s="33"/>
      <c r="O255" s="33"/>
      <c r="P255" s="33"/>
      <c r="Q255" s="33"/>
      <c r="R255" s="33"/>
      <c r="S255" s="33"/>
      <c r="T255" s="33"/>
      <c r="U255" s="33"/>
      <c r="V255" s="33"/>
    </row>
    <row r="256">
      <c r="A256" s="33"/>
      <c r="B256" s="33"/>
      <c r="C256" s="33"/>
      <c r="D256" s="33"/>
      <c r="E256" s="34"/>
      <c r="F256" s="33"/>
      <c r="G256" s="33"/>
      <c r="H256" s="34"/>
      <c r="I256" s="33"/>
      <c r="J256" s="33"/>
      <c r="K256" s="33"/>
      <c r="L256" s="33"/>
      <c r="M256" s="33"/>
      <c r="N256" s="33"/>
      <c r="O256" s="33"/>
      <c r="P256" s="33"/>
      <c r="Q256" s="33"/>
      <c r="R256" s="33"/>
      <c r="S256" s="33"/>
      <c r="T256" s="33"/>
      <c r="U256" s="33"/>
      <c r="V256" s="33"/>
    </row>
    <row r="257">
      <c r="A257" s="33"/>
      <c r="B257" s="33"/>
      <c r="C257" s="33"/>
      <c r="D257" s="33"/>
      <c r="E257" s="34"/>
      <c r="F257" s="33"/>
      <c r="G257" s="33"/>
      <c r="H257" s="34"/>
      <c r="I257" s="33"/>
      <c r="J257" s="33"/>
      <c r="K257" s="33"/>
      <c r="L257" s="33"/>
      <c r="M257" s="33"/>
      <c r="N257" s="33"/>
      <c r="O257" s="33"/>
      <c r="P257" s="33"/>
      <c r="Q257" s="33"/>
      <c r="R257" s="33"/>
      <c r="S257" s="33"/>
      <c r="T257" s="33"/>
      <c r="U257" s="33"/>
      <c r="V257" s="33"/>
    </row>
    <row r="258">
      <c r="A258" s="33"/>
      <c r="B258" s="33"/>
      <c r="C258" s="33"/>
      <c r="D258" s="33"/>
      <c r="E258" s="34"/>
      <c r="F258" s="33"/>
      <c r="G258" s="33"/>
      <c r="H258" s="34"/>
      <c r="I258" s="33"/>
      <c r="J258" s="33"/>
      <c r="K258" s="33"/>
      <c r="L258" s="33"/>
      <c r="M258" s="33"/>
      <c r="N258" s="33"/>
      <c r="O258" s="33"/>
      <c r="P258" s="33"/>
      <c r="Q258" s="33"/>
      <c r="R258" s="33"/>
      <c r="S258" s="33"/>
      <c r="T258" s="33"/>
      <c r="U258" s="33"/>
      <c r="V258" s="33"/>
    </row>
    <row r="259">
      <c r="A259" s="33"/>
      <c r="B259" s="33"/>
      <c r="C259" s="33"/>
      <c r="D259" s="33"/>
      <c r="E259" s="34"/>
      <c r="F259" s="33"/>
      <c r="G259" s="33"/>
      <c r="H259" s="34"/>
      <c r="I259" s="33"/>
      <c r="J259" s="33"/>
      <c r="K259" s="33"/>
      <c r="L259" s="33"/>
      <c r="M259" s="33"/>
      <c r="N259" s="33"/>
      <c r="O259" s="33"/>
      <c r="P259" s="33"/>
      <c r="Q259" s="33"/>
      <c r="R259" s="33"/>
      <c r="S259" s="33"/>
      <c r="T259" s="33"/>
      <c r="U259" s="33"/>
      <c r="V259" s="33"/>
    </row>
    <row r="260">
      <c r="A260" s="33"/>
      <c r="B260" s="33"/>
      <c r="C260" s="33"/>
      <c r="D260" s="33"/>
      <c r="E260" s="34"/>
      <c r="F260" s="33"/>
      <c r="G260" s="33"/>
      <c r="H260" s="34"/>
      <c r="I260" s="33"/>
      <c r="J260" s="33"/>
      <c r="K260" s="33"/>
      <c r="L260" s="33"/>
      <c r="M260" s="33"/>
      <c r="N260" s="33"/>
      <c r="O260" s="33"/>
      <c r="P260" s="33"/>
      <c r="Q260" s="33"/>
      <c r="R260" s="33"/>
      <c r="S260" s="33"/>
      <c r="T260" s="33"/>
      <c r="U260" s="33"/>
      <c r="V260" s="33"/>
    </row>
    <row r="261">
      <c r="A261" s="33"/>
      <c r="B261" s="33"/>
      <c r="C261" s="33"/>
      <c r="D261" s="33"/>
      <c r="E261" s="34"/>
      <c r="F261" s="33"/>
      <c r="G261" s="33"/>
      <c r="H261" s="34"/>
      <c r="I261" s="33"/>
      <c r="J261" s="33"/>
      <c r="K261" s="33"/>
      <c r="L261" s="33"/>
      <c r="M261" s="33"/>
      <c r="N261" s="33"/>
      <c r="O261" s="33"/>
      <c r="P261" s="33"/>
      <c r="Q261" s="33"/>
      <c r="R261" s="33"/>
      <c r="S261" s="33"/>
      <c r="T261" s="33"/>
      <c r="U261" s="33"/>
      <c r="V261" s="33"/>
    </row>
    <row r="262">
      <c r="A262" s="33"/>
      <c r="B262" s="33"/>
      <c r="C262" s="33"/>
      <c r="D262" s="33"/>
      <c r="E262" s="34"/>
      <c r="F262" s="33"/>
      <c r="G262" s="33"/>
      <c r="H262" s="34"/>
      <c r="I262" s="33"/>
      <c r="J262" s="33"/>
      <c r="K262" s="33"/>
      <c r="L262" s="33"/>
      <c r="M262" s="33"/>
      <c r="N262" s="33"/>
      <c r="O262" s="33"/>
      <c r="P262" s="33"/>
      <c r="Q262" s="33"/>
      <c r="R262" s="33"/>
      <c r="S262" s="33"/>
      <c r="T262" s="33"/>
      <c r="U262" s="33"/>
      <c r="V262" s="33"/>
    </row>
    <row r="263">
      <c r="A263" s="33"/>
      <c r="B263" s="33"/>
      <c r="C263" s="33"/>
      <c r="D263" s="33"/>
      <c r="E263" s="34"/>
      <c r="F263" s="33"/>
      <c r="G263" s="33"/>
      <c r="H263" s="34"/>
      <c r="I263" s="33"/>
      <c r="J263" s="33"/>
      <c r="K263" s="33"/>
      <c r="L263" s="33"/>
      <c r="M263" s="33"/>
      <c r="N263" s="33"/>
      <c r="O263" s="33"/>
      <c r="P263" s="33"/>
      <c r="Q263" s="33"/>
      <c r="R263" s="33"/>
      <c r="S263" s="33"/>
      <c r="T263" s="33"/>
      <c r="U263" s="33"/>
      <c r="V263" s="33"/>
    </row>
    <row r="264">
      <c r="A264" s="33"/>
      <c r="B264" s="33"/>
      <c r="C264" s="33"/>
      <c r="D264" s="33"/>
      <c r="E264" s="34"/>
      <c r="F264" s="33"/>
      <c r="G264" s="33"/>
      <c r="H264" s="34"/>
      <c r="I264" s="33"/>
      <c r="J264" s="33"/>
      <c r="K264" s="33"/>
      <c r="L264" s="33"/>
      <c r="M264" s="33"/>
      <c r="N264" s="33"/>
      <c r="O264" s="33"/>
      <c r="P264" s="33"/>
      <c r="Q264" s="33"/>
      <c r="R264" s="33"/>
      <c r="S264" s="33"/>
      <c r="T264" s="33"/>
      <c r="U264" s="33"/>
      <c r="V264" s="33"/>
    </row>
    <row r="265">
      <c r="A265" s="33"/>
      <c r="B265" s="33"/>
      <c r="C265" s="33"/>
      <c r="D265" s="33"/>
      <c r="E265" s="34"/>
      <c r="F265" s="33"/>
      <c r="G265" s="33"/>
      <c r="H265" s="34"/>
      <c r="I265" s="33"/>
      <c r="J265" s="33"/>
      <c r="K265" s="33"/>
      <c r="L265" s="33"/>
      <c r="M265" s="33"/>
      <c r="N265" s="33"/>
      <c r="O265" s="33"/>
      <c r="P265" s="33"/>
      <c r="Q265" s="33"/>
      <c r="R265" s="33"/>
      <c r="S265" s="33"/>
      <c r="T265" s="33"/>
      <c r="U265" s="33"/>
      <c r="V265" s="33"/>
    </row>
    <row r="266">
      <c r="A266" s="33"/>
      <c r="B266" s="33"/>
      <c r="C266" s="33"/>
      <c r="D266" s="33"/>
      <c r="E266" s="34"/>
      <c r="F266" s="33"/>
      <c r="G266" s="33"/>
      <c r="H266" s="34"/>
      <c r="I266" s="33"/>
      <c r="J266" s="33"/>
      <c r="K266" s="33"/>
      <c r="L266" s="33"/>
      <c r="M266" s="33"/>
      <c r="N266" s="33"/>
      <c r="O266" s="33"/>
      <c r="P266" s="33"/>
      <c r="Q266" s="33"/>
      <c r="R266" s="33"/>
      <c r="S266" s="33"/>
      <c r="T266" s="33"/>
      <c r="U266" s="33"/>
      <c r="V266" s="33"/>
    </row>
    <row r="267">
      <c r="A267" s="33"/>
      <c r="B267" s="33"/>
      <c r="C267" s="33"/>
      <c r="D267" s="33"/>
      <c r="E267" s="34"/>
      <c r="F267" s="33"/>
      <c r="G267" s="33"/>
      <c r="H267" s="34"/>
      <c r="I267" s="33"/>
      <c r="J267" s="33"/>
      <c r="K267" s="33"/>
      <c r="L267" s="33"/>
      <c r="M267" s="33"/>
      <c r="N267" s="33"/>
      <c r="O267" s="33"/>
      <c r="P267" s="33"/>
      <c r="Q267" s="33"/>
      <c r="R267" s="33"/>
      <c r="S267" s="33"/>
      <c r="T267" s="33"/>
      <c r="U267" s="33"/>
      <c r="V267" s="33"/>
    </row>
    <row r="268">
      <c r="A268" s="33"/>
      <c r="B268" s="33"/>
      <c r="C268" s="33"/>
      <c r="D268" s="33"/>
      <c r="E268" s="34"/>
      <c r="F268" s="33"/>
      <c r="G268" s="33"/>
      <c r="H268" s="34"/>
      <c r="I268" s="33"/>
      <c r="J268" s="33"/>
      <c r="K268" s="33"/>
      <c r="L268" s="33"/>
      <c r="M268" s="33"/>
      <c r="N268" s="33"/>
      <c r="O268" s="33"/>
      <c r="P268" s="33"/>
      <c r="Q268" s="33"/>
      <c r="R268" s="33"/>
      <c r="S268" s="33"/>
      <c r="T268" s="33"/>
      <c r="U268" s="33"/>
      <c r="V268" s="33"/>
    </row>
    <row r="269">
      <c r="A269" s="33"/>
      <c r="B269" s="33"/>
      <c r="C269" s="33"/>
      <c r="D269" s="33"/>
      <c r="E269" s="34"/>
      <c r="F269" s="33"/>
      <c r="G269" s="33"/>
      <c r="H269" s="34"/>
      <c r="I269" s="33"/>
      <c r="J269" s="33"/>
      <c r="K269" s="33"/>
      <c r="L269" s="33"/>
      <c r="M269" s="33"/>
      <c r="N269" s="33"/>
      <c r="O269" s="33"/>
      <c r="P269" s="33"/>
      <c r="Q269" s="33"/>
      <c r="R269" s="33"/>
      <c r="S269" s="33"/>
      <c r="T269" s="33"/>
      <c r="U269" s="33"/>
      <c r="V269" s="33"/>
    </row>
    <row r="270">
      <c r="A270" s="33"/>
      <c r="B270" s="33"/>
      <c r="C270" s="33"/>
      <c r="D270" s="33"/>
      <c r="E270" s="34"/>
      <c r="F270" s="33"/>
      <c r="G270" s="33"/>
      <c r="H270" s="34"/>
      <c r="I270" s="33"/>
      <c r="J270" s="33"/>
      <c r="K270" s="33"/>
      <c r="L270" s="33"/>
      <c r="M270" s="33"/>
      <c r="N270" s="33"/>
      <c r="O270" s="33"/>
      <c r="P270" s="33"/>
      <c r="Q270" s="33"/>
      <c r="R270" s="33"/>
      <c r="S270" s="33"/>
      <c r="T270" s="33"/>
      <c r="U270" s="33"/>
      <c r="V270" s="33"/>
    </row>
    <row r="271">
      <c r="A271" s="33"/>
      <c r="B271" s="33"/>
      <c r="C271" s="33"/>
      <c r="D271" s="33"/>
      <c r="E271" s="34"/>
      <c r="F271" s="33"/>
      <c r="G271" s="33"/>
      <c r="H271" s="34"/>
      <c r="I271" s="33"/>
      <c r="J271" s="33"/>
      <c r="K271" s="33"/>
      <c r="L271" s="33"/>
      <c r="M271" s="33"/>
      <c r="N271" s="33"/>
      <c r="O271" s="33"/>
      <c r="P271" s="33"/>
      <c r="Q271" s="33"/>
      <c r="R271" s="33"/>
      <c r="S271" s="33"/>
      <c r="T271" s="33"/>
      <c r="U271" s="33"/>
      <c r="V271" s="33"/>
    </row>
    <row r="272">
      <c r="A272" s="33"/>
      <c r="B272" s="33"/>
      <c r="C272" s="33"/>
      <c r="D272" s="33"/>
      <c r="E272" s="34"/>
      <c r="F272" s="33"/>
      <c r="G272" s="33"/>
      <c r="H272" s="34"/>
      <c r="I272" s="33"/>
      <c r="J272" s="33"/>
      <c r="K272" s="33"/>
      <c r="L272" s="33"/>
      <c r="M272" s="33"/>
      <c r="N272" s="33"/>
      <c r="O272" s="33"/>
      <c r="P272" s="33"/>
      <c r="Q272" s="33"/>
      <c r="R272" s="33"/>
      <c r="S272" s="33"/>
      <c r="T272" s="33"/>
      <c r="U272" s="33"/>
      <c r="V272" s="33"/>
    </row>
    <row r="273">
      <c r="A273" s="33"/>
      <c r="B273" s="33"/>
      <c r="C273" s="33"/>
      <c r="D273" s="33"/>
      <c r="E273" s="34"/>
      <c r="F273" s="33"/>
      <c r="G273" s="33"/>
      <c r="H273" s="34"/>
      <c r="I273" s="33"/>
      <c r="J273" s="33"/>
      <c r="K273" s="33"/>
      <c r="L273" s="33"/>
      <c r="M273" s="33"/>
      <c r="N273" s="33"/>
      <c r="O273" s="33"/>
      <c r="P273" s="33"/>
      <c r="Q273" s="33"/>
      <c r="R273" s="33"/>
      <c r="S273" s="33"/>
      <c r="T273" s="33"/>
      <c r="U273" s="33"/>
      <c r="V273" s="33"/>
    </row>
    <row r="274">
      <c r="A274" s="33"/>
      <c r="B274" s="33"/>
      <c r="C274" s="33"/>
      <c r="D274" s="33"/>
      <c r="E274" s="34"/>
      <c r="F274" s="33"/>
      <c r="G274" s="33"/>
      <c r="H274" s="34"/>
      <c r="I274" s="33"/>
      <c r="J274" s="33"/>
      <c r="K274" s="33"/>
      <c r="L274" s="33"/>
      <c r="M274" s="33"/>
      <c r="N274" s="33"/>
      <c r="O274" s="33"/>
      <c r="P274" s="33"/>
      <c r="Q274" s="33"/>
      <c r="R274" s="33"/>
      <c r="S274" s="33"/>
      <c r="T274" s="33"/>
      <c r="U274" s="33"/>
      <c r="V274" s="33"/>
    </row>
    <row r="275">
      <c r="A275" s="33"/>
      <c r="B275" s="33"/>
      <c r="C275" s="33"/>
      <c r="D275" s="33"/>
      <c r="E275" s="34"/>
      <c r="F275" s="33"/>
      <c r="G275" s="33"/>
      <c r="H275" s="34"/>
      <c r="I275" s="33"/>
      <c r="J275" s="33"/>
      <c r="K275" s="33"/>
      <c r="L275" s="33"/>
      <c r="M275" s="33"/>
      <c r="N275" s="33"/>
      <c r="O275" s="33"/>
      <c r="P275" s="33"/>
      <c r="Q275" s="33"/>
      <c r="R275" s="33"/>
      <c r="S275" s="33"/>
      <c r="T275" s="33"/>
      <c r="U275" s="33"/>
      <c r="V275" s="33"/>
    </row>
    <row r="276">
      <c r="A276" s="33"/>
      <c r="B276" s="33"/>
      <c r="C276" s="33"/>
      <c r="D276" s="33"/>
      <c r="E276" s="34"/>
      <c r="F276" s="33"/>
      <c r="G276" s="33"/>
      <c r="H276" s="34"/>
      <c r="I276" s="33"/>
      <c r="J276" s="33"/>
      <c r="K276" s="33"/>
      <c r="L276" s="33"/>
      <c r="M276" s="33"/>
      <c r="N276" s="33"/>
      <c r="O276" s="33"/>
      <c r="P276" s="33"/>
      <c r="Q276" s="33"/>
      <c r="R276" s="33"/>
      <c r="S276" s="33"/>
      <c r="T276" s="33"/>
      <c r="U276" s="33"/>
      <c r="V276" s="33"/>
    </row>
    <row r="277">
      <c r="A277" s="33"/>
      <c r="B277" s="33"/>
      <c r="C277" s="33"/>
      <c r="D277" s="33"/>
      <c r="E277" s="34"/>
      <c r="F277" s="33"/>
      <c r="G277" s="33"/>
      <c r="H277" s="34"/>
      <c r="I277" s="33"/>
      <c r="J277" s="33"/>
      <c r="K277" s="33"/>
      <c r="L277" s="33"/>
      <c r="M277" s="33"/>
      <c r="N277" s="33"/>
      <c r="O277" s="33"/>
      <c r="P277" s="33"/>
      <c r="Q277" s="33"/>
      <c r="R277" s="33"/>
      <c r="S277" s="33"/>
      <c r="T277" s="33"/>
      <c r="U277" s="33"/>
      <c r="V277" s="33"/>
    </row>
    <row r="278">
      <c r="A278" s="33"/>
      <c r="B278" s="33"/>
      <c r="C278" s="33"/>
      <c r="D278" s="33"/>
      <c r="E278" s="34"/>
      <c r="F278" s="33"/>
      <c r="G278" s="33"/>
      <c r="H278" s="34"/>
      <c r="I278" s="33"/>
      <c r="J278" s="33"/>
      <c r="K278" s="33"/>
      <c r="L278" s="33"/>
      <c r="M278" s="33"/>
      <c r="N278" s="33"/>
      <c r="O278" s="33"/>
      <c r="P278" s="33"/>
      <c r="Q278" s="33"/>
      <c r="R278" s="33"/>
      <c r="S278" s="33"/>
      <c r="T278" s="33"/>
      <c r="U278" s="33"/>
      <c r="V278" s="33"/>
    </row>
    <row r="279">
      <c r="A279" s="33"/>
      <c r="B279" s="33"/>
      <c r="C279" s="33"/>
      <c r="D279" s="33"/>
      <c r="E279" s="34"/>
      <c r="F279" s="33"/>
      <c r="G279" s="33"/>
      <c r="H279" s="34"/>
      <c r="I279" s="33"/>
      <c r="J279" s="33"/>
      <c r="K279" s="33"/>
      <c r="L279" s="33"/>
      <c r="M279" s="33"/>
      <c r="N279" s="33"/>
      <c r="O279" s="33"/>
      <c r="P279" s="33"/>
      <c r="Q279" s="33"/>
      <c r="R279" s="33"/>
      <c r="S279" s="33"/>
      <c r="T279" s="33"/>
      <c r="U279" s="33"/>
      <c r="V279" s="33"/>
    </row>
    <row r="280">
      <c r="A280" s="33"/>
      <c r="B280" s="33"/>
      <c r="C280" s="33"/>
      <c r="D280" s="33"/>
      <c r="E280" s="34"/>
      <c r="F280" s="33"/>
      <c r="G280" s="33"/>
      <c r="H280" s="34"/>
      <c r="I280" s="33"/>
      <c r="J280" s="33"/>
      <c r="K280" s="33"/>
      <c r="L280" s="33"/>
      <c r="M280" s="33"/>
      <c r="N280" s="33"/>
      <c r="O280" s="33"/>
      <c r="P280" s="33"/>
      <c r="Q280" s="33"/>
      <c r="R280" s="33"/>
      <c r="S280" s="33"/>
      <c r="T280" s="33"/>
      <c r="U280" s="33"/>
      <c r="V280" s="33"/>
    </row>
    <row r="281">
      <c r="A281" s="33"/>
      <c r="B281" s="33"/>
      <c r="C281" s="33"/>
      <c r="D281" s="33"/>
      <c r="E281" s="34"/>
      <c r="F281" s="33"/>
      <c r="G281" s="33"/>
      <c r="H281" s="34"/>
      <c r="I281" s="33"/>
      <c r="J281" s="33"/>
      <c r="K281" s="33"/>
      <c r="L281" s="33"/>
      <c r="M281" s="33"/>
      <c r="N281" s="33"/>
      <c r="O281" s="33"/>
      <c r="P281" s="33"/>
      <c r="Q281" s="33"/>
      <c r="R281" s="33"/>
      <c r="S281" s="33"/>
      <c r="T281" s="33"/>
      <c r="U281" s="33"/>
      <c r="V281" s="33"/>
    </row>
    <row r="282">
      <c r="A282" s="33"/>
      <c r="B282" s="33"/>
      <c r="C282" s="33"/>
      <c r="D282" s="33"/>
      <c r="E282" s="34"/>
      <c r="F282" s="33"/>
      <c r="G282" s="33"/>
      <c r="H282" s="34"/>
      <c r="I282" s="33"/>
      <c r="J282" s="33"/>
      <c r="K282" s="33"/>
      <c r="L282" s="33"/>
      <c r="M282" s="33"/>
      <c r="N282" s="33"/>
      <c r="O282" s="33"/>
      <c r="P282" s="33"/>
      <c r="Q282" s="33"/>
      <c r="R282" s="33"/>
      <c r="S282" s="33"/>
      <c r="T282" s="33"/>
      <c r="U282" s="33"/>
      <c r="V282" s="33"/>
    </row>
    <row r="283">
      <c r="A283" s="33"/>
      <c r="B283" s="33"/>
      <c r="C283" s="33"/>
      <c r="D283" s="33"/>
      <c r="E283" s="34"/>
      <c r="F283" s="33"/>
      <c r="G283" s="33"/>
      <c r="H283" s="34"/>
      <c r="I283" s="33"/>
      <c r="J283" s="33"/>
      <c r="K283" s="33"/>
      <c r="L283" s="33"/>
      <c r="M283" s="33"/>
      <c r="N283" s="33"/>
      <c r="O283" s="33"/>
      <c r="P283" s="33"/>
      <c r="Q283" s="33"/>
      <c r="R283" s="33"/>
      <c r="S283" s="33"/>
      <c r="T283" s="33"/>
      <c r="U283" s="33"/>
      <c r="V283" s="33"/>
    </row>
    <row r="284">
      <c r="A284" s="33"/>
      <c r="B284" s="33"/>
      <c r="C284" s="33"/>
      <c r="D284" s="33"/>
      <c r="E284" s="34"/>
      <c r="F284" s="33"/>
      <c r="G284" s="33"/>
      <c r="H284" s="34"/>
      <c r="I284" s="33"/>
      <c r="J284" s="33"/>
      <c r="K284" s="33"/>
      <c r="L284" s="33"/>
      <c r="M284" s="33"/>
      <c r="N284" s="33"/>
      <c r="O284" s="33"/>
      <c r="P284" s="33"/>
      <c r="Q284" s="33"/>
      <c r="R284" s="33"/>
      <c r="S284" s="33"/>
      <c r="T284" s="33"/>
      <c r="U284" s="33"/>
      <c r="V284" s="33"/>
    </row>
    <row r="285">
      <c r="A285" s="33"/>
      <c r="B285" s="33"/>
      <c r="C285" s="33"/>
      <c r="D285" s="33"/>
      <c r="E285" s="34"/>
      <c r="F285" s="33"/>
      <c r="G285" s="33"/>
      <c r="H285" s="34"/>
      <c r="I285" s="33"/>
      <c r="J285" s="33"/>
      <c r="K285" s="33"/>
      <c r="L285" s="33"/>
      <c r="M285" s="33"/>
      <c r="N285" s="33"/>
      <c r="O285" s="33"/>
      <c r="P285" s="33"/>
      <c r="Q285" s="33"/>
      <c r="R285" s="33"/>
      <c r="S285" s="33"/>
      <c r="T285" s="33"/>
      <c r="U285" s="33"/>
      <c r="V285" s="33"/>
    </row>
    <row r="286">
      <c r="A286" s="33"/>
      <c r="B286" s="33"/>
      <c r="C286" s="33"/>
      <c r="D286" s="33"/>
      <c r="E286" s="34"/>
      <c r="F286" s="33"/>
      <c r="G286" s="33"/>
      <c r="H286" s="34"/>
      <c r="I286" s="33"/>
      <c r="J286" s="33"/>
      <c r="K286" s="33"/>
      <c r="L286" s="33"/>
      <c r="M286" s="33"/>
      <c r="N286" s="33"/>
      <c r="O286" s="33"/>
      <c r="P286" s="33"/>
      <c r="Q286" s="33"/>
      <c r="R286" s="33"/>
      <c r="S286" s="33"/>
      <c r="T286" s="33"/>
      <c r="U286" s="33"/>
      <c r="V286" s="33"/>
    </row>
    <row r="287">
      <c r="A287" s="33"/>
      <c r="B287" s="33"/>
      <c r="C287" s="33"/>
      <c r="D287" s="33"/>
      <c r="E287" s="34"/>
      <c r="F287" s="33"/>
      <c r="G287" s="33"/>
      <c r="H287" s="34"/>
      <c r="I287" s="33"/>
      <c r="J287" s="33"/>
      <c r="K287" s="33"/>
      <c r="L287" s="33"/>
      <c r="M287" s="33"/>
      <c r="N287" s="33"/>
      <c r="O287" s="33"/>
      <c r="P287" s="33"/>
      <c r="Q287" s="33"/>
      <c r="R287" s="33"/>
      <c r="S287" s="33"/>
      <c r="T287" s="33"/>
      <c r="U287" s="33"/>
      <c r="V287" s="33"/>
    </row>
    <row r="288">
      <c r="A288" s="33"/>
      <c r="B288" s="33"/>
      <c r="C288" s="33"/>
      <c r="D288" s="33"/>
      <c r="E288" s="34"/>
      <c r="F288" s="33"/>
      <c r="G288" s="33"/>
      <c r="H288" s="34"/>
      <c r="I288" s="33"/>
      <c r="J288" s="33"/>
      <c r="K288" s="33"/>
      <c r="L288" s="33"/>
      <c r="M288" s="33"/>
      <c r="N288" s="33"/>
      <c r="O288" s="33"/>
      <c r="P288" s="33"/>
      <c r="Q288" s="33"/>
      <c r="R288" s="33"/>
      <c r="S288" s="33"/>
      <c r="T288" s="33"/>
      <c r="U288" s="33"/>
      <c r="V288" s="33"/>
    </row>
    <row r="289">
      <c r="A289" s="33"/>
      <c r="B289" s="33"/>
      <c r="C289" s="33"/>
      <c r="D289" s="33"/>
      <c r="E289" s="34"/>
      <c r="F289" s="33"/>
      <c r="G289" s="33"/>
      <c r="H289" s="34"/>
      <c r="I289" s="33"/>
      <c r="J289" s="33"/>
      <c r="K289" s="33"/>
      <c r="L289" s="33"/>
      <c r="M289" s="33"/>
      <c r="N289" s="33"/>
      <c r="O289" s="33"/>
      <c r="P289" s="33"/>
      <c r="Q289" s="33"/>
      <c r="R289" s="33"/>
      <c r="S289" s="33"/>
      <c r="T289" s="33"/>
      <c r="U289" s="33"/>
      <c r="V289" s="33"/>
    </row>
    <row r="290">
      <c r="A290" s="33"/>
      <c r="B290" s="33"/>
      <c r="C290" s="33"/>
      <c r="D290" s="33"/>
      <c r="E290" s="34"/>
      <c r="F290" s="33"/>
      <c r="G290" s="33"/>
      <c r="H290" s="34"/>
      <c r="I290" s="33"/>
      <c r="J290" s="33"/>
      <c r="K290" s="33"/>
      <c r="L290" s="33"/>
      <c r="M290" s="33"/>
      <c r="N290" s="33"/>
      <c r="O290" s="33"/>
      <c r="P290" s="33"/>
      <c r="Q290" s="33"/>
      <c r="R290" s="33"/>
      <c r="S290" s="33"/>
      <c r="T290" s="33"/>
      <c r="U290" s="33"/>
      <c r="V290" s="33"/>
    </row>
    <row r="291">
      <c r="A291" s="33"/>
      <c r="B291" s="33"/>
      <c r="C291" s="33"/>
      <c r="D291" s="33"/>
      <c r="E291" s="34"/>
      <c r="F291" s="33"/>
      <c r="G291" s="33"/>
      <c r="H291" s="34"/>
      <c r="I291" s="33"/>
      <c r="J291" s="33"/>
      <c r="K291" s="33"/>
      <c r="L291" s="33"/>
      <c r="M291" s="33"/>
      <c r="N291" s="33"/>
      <c r="O291" s="33"/>
      <c r="P291" s="33"/>
      <c r="Q291" s="33"/>
      <c r="R291" s="33"/>
      <c r="S291" s="33"/>
      <c r="T291" s="33"/>
      <c r="U291" s="33"/>
      <c r="V291" s="33"/>
    </row>
    <row r="292">
      <c r="A292" s="33"/>
      <c r="B292" s="33"/>
      <c r="C292" s="33"/>
      <c r="D292" s="33"/>
      <c r="E292" s="34"/>
      <c r="F292" s="33"/>
      <c r="G292" s="33"/>
      <c r="H292" s="34"/>
      <c r="I292" s="33"/>
      <c r="J292" s="33"/>
      <c r="K292" s="33"/>
      <c r="L292" s="33"/>
      <c r="M292" s="33"/>
      <c r="N292" s="33"/>
      <c r="O292" s="33"/>
      <c r="P292" s="33"/>
      <c r="Q292" s="33"/>
      <c r="R292" s="33"/>
      <c r="S292" s="33"/>
      <c r="T292" s="33"/>
      <c r="U292" s="33"/>
      <c r="V292" s="33"/>
    </row>
    <row r="293">
      <c r="A293" s="33"/>
      <c r="B293" s="33"/>
      <c r="C293" s="33"/>
      <c r="D293" s="33"/>
      <c r="E293" s="34"/>
      <c r="F293" s="33"/>
      <c r="G293" s="33"/>
      <c r="H293" s="34"/>
      <c r="I293" s="33"/>
      <c r="J293" s="33"/>
      <c r="K293" s="33"/>
      <c r="L293" s="33"/>
      <c r="M293" s="33"/>
      <c r="N293" s="33"/>
      <c r="O293" s="33"/>
      <c r="P293" s="33"/>
      <c r="Q293" s="33"/>
      <c r="R293" s="33"/>
      <c r="S293" s="33"/>
      <c r="T293" s="33"/>
      <c r="U293" s="33"/>
      <c r="V293" s="33"/>
    </row>
    <row r="294">
      <c r="A294" s="33"/>
      <c r="B294" s="33"/>
      <c r="C294" s="33"/>
      <c r="D294" s="33"/>
      <c r="E294" s="34"/>
      <c r="F294" s="33"/>
      <c r="G294" s="33"/>
      <c r="H294" s="34"/>
      <c r="I294" s="33"/>
      <c r="J294" s="33"/>
      <c r="K294" s="33"/>
      <c r="L294" s="33"/>
      <c r="M294" s="33"/>
      <c r="N294" s="33"/>
      <c r="O294" s="33"/>
      <c r="P294" s="33"/>
      <c r="Q294" s="33"/>
      <c r="R294" s="33"/>
      <c r="S294" s="33"/>
      <c r="T294" s="33"/>
      <c r="U294" s="33"/>
      <c r="V294" s="33"/>
    </row>
    <row r="295">
      <c r="A295" s="33"/>
      <c r="B295" s="33"/>
      <c r="C295" s="33"/>
      <c r="D295" s="33"/>
      <c r="E295" s="34"/>
      <c r="F295" s="33"/>
      <c r="G295" s="33"/>
      <c r="H295" s="34"/>
      <c r="I295" s="33"/>
      <c r="J295" s="33"/>
      <c r="K295" s="33"/>
      <c r="L295" s="33"/>
      <c r="M295" s="33"/>
      <c r="N295" s="33"/>
      <c r="O295" s="33"/>
      <c r="P295" s="33"/>
      <c r="Q295" s="33"/>
      <c r="R295" s="33"/>
      <c r="S295" s="33"/>
      <c r="T295" s="33"/>
      <c r="U295" s="33"/>
      <c r="V295" s="33"/>
    </row>
    <row r="296">
      <c r="A296" s="33"/>
      <c r="B296" s="33"/>
      <c r="C296" s="33"/>
      <c r="D296" s="33"/>
      <c r="E296" s="34"/>
      <c r="F296" s="33"/>
      <c r="G296" s="33"/>
      <c r="H296" s="34"/>
      <c r="I296" s="33"/>
      <c r="J296" s="33"/>
      <c r="K296" s="33"/>
      <c r="L296" s="33"/>
      <c r="M296" s="33"/>
      <c r="N296" s="33"/>
      <c r="O296" s="33"/>
      <c r="P296" s="33"/>
      <c r="Q296" s="33"/>
      <c r="R296" s="33"/>
      <c r="S296" s="33"/>
      <c r="T296" s="33"/>
      <c r="U296" s="33"/>
      <c r="V296" s="33"/>
    </row>
    <row r="297">
      <c r="A297" s="33"/>
      <c r="B297" s="33"/>
      <c r="C297" s="33"/>
      <c r="D297" s="33"/>
      <c r="E297" s="34"/>
      <c r="F297" s="33"/>
      <c r="G297" s="33"/>
      <c r="H297" s="34"/>
      <c r="I297" s="33"/>
      <c r="J297" s="33"/>
      <c r="K297" s="33"/>
      <c r="L297" s="33"/>
      <c r="M297" s="33"/>
      <c r="N297" s="33"/>
      <c r="O297" s="33"/>
      <c r="P297" s="33"/>
      <c r="Q297" s="33"/>
      <c r="R297" s="33"/>
      <c r="S297" s="33"/>
      <c r="T297" s="33"/>
      <c r="U297" s="33"/>
      <c r="V297" s="33"/>
    </row>
    <row r="298">
      <c r="A298" s="33"/>
      <c r="B298" s="33"/>
      <c r="C298" s="33"/>
      <c r="D298" s="33"/>
      <c r="E298" s="34"/>
      <c r="F298" s="33"/>
      <c r="G298" s="33"/>
      <c r="H298" s="34"/>
      <c r="I298" s="33"/>
      <c r="J298" s="33"/>
      <c r="K298" s="33"/>
      <c r="L298" s="33"/>
      <c r="M298" s="33"/>
      <c r="N298" s="33"/>
      <c r="O298" s="33"/>
      <c r="P298" s="33"/>
      <c r="Q298" s="33"/>
      <c r="R298" s="33"/>
      <c r="S298" s="33"/>
      <c r="T298" s="33"/>
      <c r="U298" s="33"/>
      <c r="V298" s="33"/>
    </row>
    <row r="299">
      <c r="A299" s="33"/>
      <c r="B299" s="33"/>
      <c r="C299" s="33"/>
      <c r="D299" s="33"/>
      <c r="E299" s="34"/>
      <c r="F299" s="33"/>
      <c r="G299" s="33"/>
      <c r="H299" s="34"/>
      <c r="I299" s="33"/>
      <c r="J299" s="33"/>
      <c r="K299" s="33"/>
      <c r="L299" s="33"/>
      <c r="M299" s="33"/>
      <c r="N299" s="33"/>
      <c r="O299" s="33"/>
      <c r="P299" s="33"/>
      <c r="Q299" s="33"/>
      <c r="R299" s="33"/>
      <c r="S299" s="33"/>
      <c r="T299" s="33"/>
      <c r="U299" s="33"/>
      <c r="V299" s="33"/>
    </row>
    <row r="300">
      <c r="A300" s="33"/>
      <c r="B300" s="33"/>
      <c r="C300" s="33"/>
      <c r="D300" s="33"/>
      <c r="E300" s="34"/>
      <c r="F300" s="33"/>
      <c r="G300" s="33"/>
      <c r="H300" s="34"/>
      <c r="I300" s="33"/>
      <c r="J300" s="33"/>
      <c r="K300" s="33"/>
      <c r="L300" s="33"/>
      <c r="M300" s="33"/>
      <c r="N300" s="33"/>
      <c r="O300" s="33"/>
      <c r="P300" s="33"/>
      <c r="Q300" s="33"/>
      <c r="R300" s="33"/>
      <c r="S300" s="33"/>
      <c r="T300" s="33"/>
      <c r="U300" s="33"/>
      <c r="V300" s="33"/>
    </row>
    <row r="301">
      <c r="A301" s="33"/>
      <c r="B301" s="33"/>
      <c r="C301" s="33"/>
      <c r="D301" s="33"/>
      <c r="E301" s="34"/>
      <c r="F301" s="33"/>
      <c r="G301" s="33"/>
      <c r="H301" s="34"/>
      <c r="I301" s="33"/>
      <c r="J301" s="33"/>
      <c r="K301" s="33"/>
      <c r="L301" s="33"/>
      <c r="M301" s="33"/>
      <c r="N301" s="33"/>
      <c r="O301" s="33"/>
      <c r="P301" s="33"/>
      <c r="Q301" s="33"/>
      <c r="R301" s="33"/>
      <c r="S301" s="33"/>
      <c r="T301" s="33"/>
      <c r="U301" s="33"/>
      <c r="V301" s="33"/>
    </row>
    <row r="302">
      <c r="A302" s="33"/>
      <c r="B302" s="33"/>
      <c r="C302" s="33"/>
      <c r="D302" s="33"/>
      <c r="E302" s="34"/>
      <c r="F302" s="33"/>
      <c r="G302" s="33"/>
      <c r="H302" s="34"/>
      <c r="I302" s="33"/>
      <c r="J302" s="33"/>
      <c r="K302" s="33"/>
      <c r="L302" s="33"/>
      <c r="M302" s="33"/>
      <c r="N302" s="33"/>
      <c r="O302" s="33"/>
      <c r="P302" s="33"/>
      <c r="Q302" s="33"/>
      <c r="R302" s="33"/>
      <c r="S302" s="33"/>
      <c r="T302" s="33"/>
      <c r="U302" s="33"/>
      <c r="V302" s="33"/>
    </row>
    <row r="303">
      <c r="A303" s="33"/>
      <c r="B303" s="33"/>
      <c r="C303" s="33"/>
      <c r="D303" s="33"/>
      <c r="E303" s="34"/>
      <c r="F303" s="33"/>
      <c r="G303" s="33"/>
      <c r="H303" s="34"/>
      <c r="I303" s="33"/>
      <c r="J303" s="33"/>
      <c r="K303" s="33"/>
      <c r="L303" s="33"/>
      <c r="M303" s="33"/>
      <c r="N303" s="33"/>
      <c r="O303" s="33"/>
      <c r="P303" s="33"/>
      <c r="Q303" s="33"/>
      <c r="R303" s="33"/>
      <c r="S303" s="33"/>
      <c r="T303" s="33"/>
      <c r="U303" s="33"/>
      <c r="V303" s="33"/>
    </row>
    <row r="304">
      <c r="A304" s="33"/>
      <c r="B304" s="33"/>
      <c r="C304" s="33"/>
      <c r="D304" s="33"/>
      <c r="E304" s="34"/>
      <c r="F304" s="33"/>
      <c r="G304" s="33"/>
      <c r="H304" s="34"/>
      <c r="I304" s="33"/>
      <c r="J304" s="33"/>
      <c r="K304" s="33"/>
      <c r="L304" s="33"/>
      <c r="M304" s="33"/>
      <c r="N304" s="33"/>
      <c r="O304" s="33"/>
      <c r="P304" s="33"/>
      <c r="Q304" s="33"/>
      <c r="R304" s="33"/>
      <c r="S304" s="33"/>
      <c r="T304" s="33"/>
      <c r="U304" s="33"/>
      <c r="V304" s="33"/>
    </row>
    <row r="305">
      <c r="A305" s="33"/>
      <c r="B305" s="33"/>
      <c r="C305" s="33"/>
      <c r="D305" s="33"/>
      <c r="E305" s="34"/>
      <c r="F305" s="33"/>
      <c r="G305" s="33"/>
      <c r="H305" s="34"/>
      <c r="I305" s="33"/>
      <c r="J305" s="33"/>
      <c r="K305" s="33"/>
      <c r="L305" s="33"/>
      <c r="M305" s="33"/>
      <c r="N305" s="33"/>
      <c r="O305" s="33"/>
      <c r="P305" s="33"/>
      <c r="Q305" s="33"/>
      <c r="R305" s="33"/>
      <c r="S305" s="33"/>
      <c r="T305" s="33"/>
      <c r="U305" s="33"/>
      <c r="V305" s="33"/>
    </row>
    <row r="306">
      <c r="A306" s="33"/>
      <c r="B306" s="33"/>
      <c r="C306" s="33"/>
      <c r="D306" s="33"/>
      <c r="E306" s="34"/>
      <c r="F306" s="33"/>
      <c r="G306" s="33"/>
      <c r="H306" s="34"/>
      <c r="I306" s="33"/>
      <c r="J306" s="33"/>
      <c r="K306" s="33"/>
      <c r="L306" s="33"/>
      <c r="M306" s="33"/>
      <c r="N306" s="33"/>
      <c r="O306" s="33"/>
      <c r="P306" s="33"/>
      <c r="Q306" s="33"/>
      <c r="R306" s="33"/>
      <c r="S306" s="33"/>
      <c r="T306" s="33"/>
      <c r="U306" s="33"/>
      <c r="V306" s="33"/>
    </row>
    <row r="307">
      <c r="A307" s="33"/>
      <c r="B307" s="33"/>
      <c r="C307" s="33"/>
      <c r="D307" s="33"/>
      <c r="E307" s="34"/>
      <c r="F307" s="33"/>
      <c r="G307" s="33"/>
      <c r="H307" s="34"/>
      <c r="I307" s="33"/>
      <c r="J307" s="33"/>
      <c r="K307" s="33"/>
      <c r="L307" s="33"/>
      <c r="M307" s="33"/>
      <c r="N307" s="33"/>
      <c r="O307" s="33"/>
      <c r="P307" s="33"/>
      <c r="Q307" s="33"/>
      <c r="R307" s="33"/>
      <c r="S307" s="33"/>
      <c r="T307" s="33"/>
      <c r="U307" s="33"/>
      <c r="V307" s="33"/>
    </row>
    <row r="308">
      <c r="A308" s="33"/>
      <c r="B308" s="33"/>
      <c r="C308" s="33"/>
      <c r="D308" s="33"/>
      <c r="E308" s="34"/>
      <c r="F308" s="33"/>
      <c r="G308" s="33"/>
      <c r="H308" s="34"/>
      <c r="I308" s="33"/>
      <c r="J308" s="33"/>
      <c r="K308" s="33"/>
      <c r="L308" s="33"/>
      <c r="M308" s="33"/>
      <c r="N308" s="33"/>
      <c r="O308" s="33"/>
      <c r="P308" s="33"/>
      <c r="Q308" s="33"/>
      <c r="R308" s="33"/>
      <c r="S308" s="33"/>
      <c r="T308" s="33"/>
      <c r="U308" s="33"/>
      <c r="V308" s="33"/>
    </row>
    <row r="309">
      <c r="A309" s="33"/>
      <c r="B309" s="33"/>
      <c r="C309" s="33"/>
      <c r="D309" s="33"/>
      <c r="E309" s="34"/>
      <c r="F309" s="33"/>
      <c r="G309" s="33"/>
      <c r="H309" s="34"/>
      <c r="I309" s="33"/>
      <c r="J309" s="33"/>
      <c r="K309" s="33"/>
      <c r="L309" s="33"/>
      <c r="M309" s="33"/>
      <c r="N309" s="33"/>
      <c r="O309" s="33"/>
      <c r="P309" s="33"/>
      <c r="Q309" s="33"/>
      <c r="R309" s="33"/>
      <c r="S309" s="33"/>
      <c r="T309" s="33"/>
      <c r="U309" s="33"/>
      <c r="V309" s="33"/>
    </row>
    <row r="310">
      <c r="A310" s="33"/>
      <c r="B310" s="33"/>
      <c r="C310" s="33"/>
      <c r="D310" s="33"/>
      <c r="E310" s="34"/>
      <c r="F310" s="33"/>
      <c r="G310" s="33"/>
      <c r="H310" s="34"/>
      <c r="I310" s="33"/>
      <c r="J310" s="33"/>
      <c r="K310" s="33"/>
      <c r="L310" s="33"/>
      <c r="M310" s="33"/>
      <c r="N310" s="33"/>
      <c r="O310" s="33"/>
      <c r="P310" s="33"/>
      <c r="Q310" s="33"/>
      <c r="R310" s="33"/>
      <c r="S310" s="33"/>
      <c r="T310" s="33"/>
      <c r="U310" s="33"/>
      <c r="V310" s="33"/>
    </row>
    <row r="311">
      <c r="A311" s="33"/>
      <c r="B311" s="33"/>
      <c r="C311" s="33"/>
      <c r="D311" s="33"/>
      <c r="E311" s="34"/>
      <c r="F311" s="33"/>
      <c r="G311" s="33"/>
      <c r="H311" s="34"/>
      <c r="I311" s="33"/>
      <c r="J311" s="33"/>
      <c r="K311" s="33"/>
      <c r="L311" s="33"/>
      <c r="M311" s="33"/>
      <c r="N311" s="33"/>
      <c r="O311" s="33"/>
      <c r="P311" s="33"/>
      <c r="Q311" s="33"/>
      <c r="R311" s="33"/>
      <c r="S311" s="33"/>
      <c r="T311" s="33"/>
      <c r="U311" s="33"/>
      <c r="V311" s="33"/>
    </row>
    <row r="312">
      <c r="A312" s="33"/>
      <c r="B312" s="33"/>
      <c r="C312" s="33"/>
      <c r="D312" s="33"/>
      <c r="E312" s="34"/>
      <c r="F312" s="33"/>
      <c r="G312" s="33"/>
      <c r="H312" s="34"/>
      <c r="I312" s="33"/>
      <c r="J312" s="33"/>
      <c r="K312" s="33"/>
      <c r="L312" s="33"/>
      <c r="M312" s="33"/>
      <c r="N312" s="33"/>
      <c r="O312" s="33"/>
      <c r="P312" s="33"/>
      <c r="Q312" s="33"/>
      <c r="R312" s="33"/>
      <c r="S312" s="33"/>
      <c r="T312" s="33"/>
      <c r="U312" s="33"/>
      <c r="V312" s="33"/>
    </row>
    <row r="313">
      <c r="A313" s="33"/>
      <c r="B313" s="33"/>
      <c r="C313" s="33"/>
      <c r="D313" s="33"/>
      <c r="E313" s="34"/>
      <c r="F313" s="33"/>
      <c r="G313" s="33"/>
      <c r="H313" s="34"/>
      <c r="I313" s="33"/>
      <c r="J313" s="33"/>
      <c r="K313" s="33"/>
      <c r="L313" s="33"/>
      <c r="M313" s="33"/>
      <c r="N313" s="33"/>
      <c r="O313" s="33"/>
      <c r="P313" s="33"/>
      <c r="Q313" s="33"/>
      <c r="R313" s="33"/>
      <c r="S313" s="33"/>
      <c r="T313" s="33"/>
      <c r="U313" s="33"/>
      <c r="V313" s="33"/>
    </row>
    <row r="314">
      <c r="A314" s="33"/>
      <c r="B314" s="33"/>
      <c r="C314" s="33"/>
      <c r="D314" s="33"/>
      <c r="E314" s="34"/>
      <c r="F314" s="33"/>
      <c r="G314" s="33"/>
      <c r="H314" s="34"/>
      <c r="I314" s="33"/>
      <c r="J314" s="33"/>
      <c r="K314" s="33"/>
      <c r="L314" s="33"/>
      <c r="M314" s="33"/>
      <c r="N314" s="33"/>
      <c r="O314" s="33"/>
      <c r="P314" s="33"/>
      <c r="Q314" s="33"/>
      <c r="R314" s="33"/>
      <c r="S314" s="33"/>
      <c r="T314" s="33"/>
      <c r="U314" s="33"/>
      <c r="V314" s="33"/>
    </row>
    <row r="315">
      <c r="A315" s="33"/>
      <c r="B315" s="33"/>
      <c r="C315" s="33"/>
      <c r="D315" s="33"/>
      <c r="E315" s="34"/>
      <c r="F315" s="33"/>
      <c r="G315" s="33"/>
      <c r="H315" s="34"/>
      <c r="I315" s="33"/>
      <c r="J315" s="33"/>
      <c r="K315" s="33"/>
      <c r="L315" s="33"/>
      <c r="M315" s="33"/>
      <c r="N315" s="33"/>
      <c r="O315" s="33"/>
      <c r="P315" s="33"/>
      <c r="Q315" s="33"/>
      <c r="R315" s="33"/>
      <c r="S315" s="33"/>
      <c r="T315" s="33"/>
      <c r="U315" s="33"/>
      <c r="V315" s="33"/>
    </row>
    <row r="316">
      <c r="A316" s="33"/>
      <c r="B316" s="33"/>
      <c r="C316" s="33"/>
      <c r="D316" s="33"/>
      <c r="E316" s="34"/>
      <c r="F316" s="33"/>
      <c r="G316" s="33"/>
      <c r="H316" s="34"/>
      <c r="I316" s="33"/>
      <c r="J316" s="33"/>
      <c r="K316" s="33"/>
      <c r="L316" s="33"/>
      <c r="M316" s="33"/>
      <c r="N316" s="33"/>
      <c r="O316" s="33"/>
      <c r="P316" s="33"/>
      <c r="Q316" s="33"/>
      <c r="R316" s="33"/>
      <c r="S316" s="33"/>
      <c r="T316" s="33"/>
      <c r="U316" s="33"/>
      <c r="V316" s="33"/>
    </row>
    <row r="317">
      <c r="A317" s="33"/>
      <c r="B317" s="33"/>
      <c r="C317" s="33"/>
      <c r="D317" s="33"/>
      <c r="E317" s="34"/>
      <c r="F317" s="33"/>
      <c r="G317" s="33"/>
      <c r="H317" s="34"/>
      <c r="I317" s="33"/>
      <c r="J317" s="33"/>
      <c r="K317" s="33"/>
      <c r="L317" s="33"/>
      <c r="M317" s="33"/>
      <c r="N317" s="33"/>
      <c r="O317" s="33"/>
      <c r="P317" s="33"/>
      <c r="Q317" s="33"/>
      <c r="R317" s="33"/>
      <c r="S317" s="33"/>
      <c r="T317" s="33"/>
      <c r="U317" s="33"/>
      <c r="V317" s="33"/>
    </row>
    <row r="318">
      <c r="A318" s="33"/>
      <c r="B318" s="33"/>
      <c r="C318" s="33"/>
      <c r="D318" s="33"/>
      <c r="E318" s="34"/>
      <c r="F318" s="33"/>
      <c r="G318" s="33"/>
      <c r="H318" s="34"/>
      <c r="I318" s="33"/>
      <c r="J318" s="33"/>
      <c r="K318" s="33"/>
      <c r="L318" s="33"/>
      <c r="M318" s="33"/>
      <c r="N318" s="33"/>
      <c r="O318" s="33"/>
      <c r="P318" s="33"/>
      <c r="Q318" s="33"/>
      <c r="R318" s="33"/>
      <c r="S318" s="33"/>
      <c r="T318" s="33"/>
      <c r="U318" s="33"/>
      <c r="V318" s="33"/>
    </row>
    <row r="319">
      <c r="A319" s="33"/>
      <c r="B319" s="33"/>
      <c r="C319" s="33"/>
      <c r="D319" s="33"/>
      <c r="E319" s="34"/>
      <c r="F319" s="33"/>
      <c r="G319" s="33"/>
      <c r="H319" s="34"/>
      <c r="I319" s="33"/>
      <c r="J319" s="33"/>
      <c r="K319" s="33"/>
      <c r="L319" s="33"/>
      <c r="M319" s="33"/>
      <c r="N319" s="33"/>
      <c r="O319" s="33"/>
      <c r="P319" s="33"/>
      <c r="Q319" s="33"/>
      <c r="R319" s="33"/>
      <c r="S319" s="33"/>
      <c r="T319" s="33"/>
      <c r="U319" s="33"/>
      <c r="V319" s="33"/>
    </row>
    <row r="320">
      <c r="A320" s="33"/>
      <c r="B320" s="33"/>
      <c r="C320" s="33"/>
      <c r="D320" s="33"/>
      <c r="E320" s="34"/>
      <c r="F320" s="33"/>
      <c r="G320" s="33"/>
      <c r="H320" s="34"/>
      <c r="I320" s="33"/>
      <c r="J320" s="33"/>
      <c r="K320" s="33"/>
      <c r="L320" s="33"/>
      <c r="M320" s="33"/>
      <c r="N320" s="33"/>
      <c r="O320" s="33"/>
      <c r="P320" s="33"/>
      <c r="Q320" s="33"/>
      <c r="R320" s="33"/>
      <c r="S320" s="33"/>
      <c r="T320" s="33"/>
      <c r="U320" s="33"/>
      <c r="V320" s="33"/>
    </row>
    <row r="321">
      <c r="A321" s="33"/>
      <c r="B321" s="33"/>
      <c r="C321" s="33"/>
      <c r="D321" s="33"/>
      <c r="E321" s="34"/>
      <c r="F321" s="33"/>
      <c r="G321" s="33"/>
      <c r="H321" s="34"/>
      <c r="I321" s="33"/>
      <c r="J321" s="33"/>
      <c r="K321" s="33"/>
      <c r="L321" s="33"/>
      <c r="M321" s="33"/>
      <c r="N321" s="33"/>
      <c r="O321" s="33"/>
      <c r="P321" s="33"/>
      <c r="Q321" s="33"/>
      <c r="R321" s="33"/>
      <c r="S321" s="33"/>
      <c r="T321" s="33"/>
      <c r="U321" s="33"/>
      <c r="V321" s="33"/>
    </row>
    <row r="322">
      <c r="A322" s="33"/>
      <c r="B322" s="33"/>
      <c r="C322" s="33"/>
      <c r="D322" s="33"/>
      <c r="E322" s="34"/>
      <c r="F322" s="33"/>
      <c r="G322" s="33"/>
      <c r="H322" s="34"/>
      <c r="I322" s="33"/>
      <c r="J322" s="33"/>
      <c r="K322" s="33"/>
      <c r="L322" s="33"/>
      <c r="M322" s="33"/>
      <c r="N322" s="33"/>
      <c r="O322" s="33"/>
      <c r="P322" s="33"/>
      <c r="Q322" s="33"/>
      <c r="R322" s="33"/>
      <c r="S322" s="33"/>
      <c r="T322" s="33"/>
      <c r="U322" s="33"/>
      <c r="V322" s="33"/>
    </row>
    <row r="323">
      <c r="A323" s="33"/>
      <c r="B323" s="33"/>
      <c r="C323" s="33"/>
      <c r="D323" s="33"/>
      <c r="E323" s="34"/>
      <c r="F323" s="33"/>
      <c r="G323" s="33"/>
      <c r="H323" s="34"/>
      <c r="I323" s="33"/>
      <c r="J323" s="33"/>
      <c r="K323" s="33"/>
      <c r="L323" s="33"/>
      <c r="M323" s="33"/>
      <c r="N323" s="33"/>
      <c r="O323" s="33"/>
      <c r="P323" s="33"/>
      <c r="Q323" s="33"/>
      <c r="R323" s="33"/>
      <c r="S323" s="33"/>
      <c r="T323" s="33"/>
      <c r="U323" s="33"/>
      <c r="V323" s="33"/>
    </row>
    <row r="324">
      <c r="A324" s="33"/>
      <c r="B324" s="33"/>
      <c r="C324" s="33"/>
      <c r="D324" s="33"/>
      <c r="E324" s="34"/>
      <c r="F324" s="33"/>
      <c r="G324" s="33"/>
      <c r="H324" s="34"/>
      <c r="I324" s="33"/>
      <c r="J324" s="33"/>
      <c r="K324" s="33"/>
      <c r="L324" s="33"/>
      <c r="M324" s="33"/>
      <c r="N324" s="33"/>
      <c r="O324" s="33"/>
      <c r="P324" s="33"/>
      <c r="Q324" s="33"/>
      <c r="R324" s="33"/>
      <c r="S324" s="33"/>
      <c r="T324" s="33"/>
      <c r="U324" s="33"/>
      <c r="V324" s="33"/>
    </row>
    <row r="325">
      <c r="A325" s="33"/>
      <c r="B325" s="33"/>
      <c r="C325" s="33"/>
      <c r="D325" s="33"/>
      <c r="E325" s="34"/>
      <c r="F325" s="33"/>
      <c r="G325" s="33"/>
      <c r="H325" s="34"/>
      <c r="I325" s="33"/>
      <c r="J325" s="33"/>
      <c r="K325" s="33"/>
      <c r="L325" s="33"/>
      <c r="M325" s="33"/>
      <c r="N325" s="33"/>
      <c r="O325" s="33"/>
      <c r="P325" s="33"/>
      <c r="Q325" s="33"/>
      <c r="R325" s="33"/>
      <c r="S325" s="33"/>
      <c r="T325" s="33"/>
      <c r="U325" s="33"/>
      <c r="V325" s="33"/>
    </row>
    <row r="326">
      <c r="A326" s="33"/>
      <c r="B326" s="33"/>
      <c r="C326" s="33"/>
      <c r="D326" s="33"/>
      <c r="E326" s="34"/>
      <c r="F326" s="33"/>
      <c r="G326" s="33"/>
      <c r="H326" s="34"/>
      <c r="I326" s="33"/>
      <c r="J326" s="33"/>
      <c r="K326" s="33"/>
      <c r="L326" s="33"/>
      <c r="M326" s="33"/>
      <c r="N326" s="33"/>
      <c r="O326" s="33"/>
      <c r="P326" s="33"/>
      <c r="Q326" s="33"/>
      <c r="R326" s="33"/>
      <c r="S326" s="33"/>
      <c r="T326" s="33"/>
      <c r="U326" s="33"/>
      <c r="V326" s="33"/>
    </row>
    <row r="327">
      <c r="A327" s="33"/>
      <c r="B327" s="33"/>
      <c r="C327" s="33"/>
      <c r="D327" s="33"/>
      <c r="E327" s="34"/>
      <c r="F327" s="33"/>
      <c r="G327" s="33"/>
      <c r="H327" s="34"/>
      <c r="I327" s="33"/>
      <c r="J327" s="33"/>
      <c r="K327" s="33"/>
      <c r="L327" s="33"/>
      <c r="M327" s="33"/>
      <c r="N327" s="33"/>
      <c r="O327" s="33"/>
      <c r="P327" s="33"/>
      <c r="Q327" s="33"/>
      <c r="R327" s="33"/>
      <c r="S327" s="33"/>
      <c r="T327" s="33"/>
      <c r="U327" s="33"/>
      <c r="V327" s="33"/>
    </row>
    <row r="328">
      <c r="A328" s="33"/>
      <c r="B328" s="33"/>
      <c r="C328" s="33"/>
      <c r="D328" s="33"/>
      <c r="E328" s="34"/>
      <c r="F328" s="33"/>
      <c r="G328" s="33"/>
      <c r="H328" s="34"/>
      <c r="I328" s="33"/>
      <c r="J328" s="33"/>
      <c r="K328" s="33"/>
      <c r="L328" s="33"/>
      <c r="M328" s="33"/>
      <c r="N328" s="33"/>
      <c r="O328" s="33"/>
      <c r="P328" s="33"/>
      <c r="Q328" s="33"/>
      <c r="R328" s="33"/>
      <c r="S328" s="33"/>
      <c r="T328" s="33"/>
      <c r="U328" s="33"/>
      <c r="V328" s="33"/>
    </row>
    <row r="329">
      <c r="A329" s="33"/>
      <c r="B329" s="33"/>
      <c r="C329" s="33"/>
      <c r="D329" s="33"/>
      <c r="E329" s="34"/>
      <c r="F329" s="33"/>
      <c r="G329" s="33"/>
      <c r="H329" s="34"/>
      <c r="I329" s="33"/>
      <c r="J329" s="33"/>
      <c r="K329" s="33"/>
      <c r="L329" s="33"/>
      <c r="M329" s="33"/>
      <c r="N329" s="33"/>
      <c r="O329" s="33"/>
      <c r="P329" s="33"/>
      <c r="Q329" s="33"/>
      <c r="R329" s="33"/>
      <c r="S329" s="33"/>
      <c r="T329" s="33"/>
      <c r="U329" s="33"/>
      <c r="V329" s="33"/>
    </row>
    <row r="330">
      <c r="A330" s="33"/>
      <c r="B330" s="33"/>
      <c r="C330" s="33"/>
      <c r="D330" s="33"/>
      <c r="E330" s="34"/>
      <c r="F330" s="33"/>
      <c r="G330" s="33"/>
      <c r="H330" s="34"/>
      <c r="I330" s="33"/>
      <c r="J330" s="33"/>
      <c r="K330" s="33"/>
      <c r="L330" s="33"/>
      <c r="M330" s="33"/>
      <c r="N330" s="33"/>
      <c r="O330" s="33"/>
      <c r="P330" s="33"/>
      <c r="Q330" s="33"/>
      <c r="R330" s="33"/>
      <c r="S330" s="33"/>
      <c r="T330" s="33"/>
      <c r="U330" s="33"/>
      <c r="V330" s="33"/>
    </row>
    <row r="331">
      <c r="A331" s="33"/>
      <c r="B331" s="33"/>
      <c r="C331" s="33"/>
      <c r="D331" s="33"/>
      <c r="E331" s="34"/>
      <c r="F331" s="33"/>
      <c r="G331" s="33"/>
      <c r="H331" s="34"/>
      <c r="I331" s="33"/>
      <c r="J331" s="33"/>
      <c r="K331" s="33"/>
      <c r="L331" s="33"/>
      <c r="M331" s="33"/>
      <c r="N331" s="33"/>
      <c r="O331" s="33"/>
      <c r="P331" s="33"/>
      <c r="Q331" s="33"/>
      <c r="R331" s="33"/>
      <c r="S331" s="33"/>
      <c r="T331" s="33"/>
      <c r="U331" s="33"/>
      <c r="V331" s="33"/>
    </row>
    <row r="332">
      <c r="A332" s="33"/>
      <c r="B332" s="33"/>
      <c r="C332" s="33"/>
      <c r="D332" s="33"/>
      <c r="E332" s="34"/>
      <c r="F332" s="33"/>
      <c r="G332" s="33"/>
      <c r="H332" s="34"/>
      <c r="I332" s="33"/>
      <c r="J332" s="33"/>
      <c r="K332" s="33"/>
      <c r="L332" s="33"/>
      <c r="M332" s="33"/>
      <c r="N332" s="33"/>
      <c r="O332" s="33"/>
      <c r="P332" s="33"/>
      <c r="Q332" s="33"/>
      <c r="R332" s="33"/>
      <c r="S332" s="33"/>
      <c r="T332" s="33"/>
      <c r="U332" s="33"/>
      <c r="V332" s="33"/>
    </row>
    <row r="333">
      <c r="A333" s="33"/>
      <c r="B333" s="33"/>
      <c r="C333" s="33"/>
      <c r="D333" s="33"/>
      <c r="E333" s="34"/>
      <c r="F333" s="33"/>
      <c r="G333" s="33"/>
      <c r="H333" s="34"/>
      <c r="I333" s="33"/>
      <c r="J333" s="33"/>
      <c r="K333" s="33"/>
      <c r="L333" s="33"/>
      <c r="M333" s="33"/>
      <c r="N333" s="33"/>
      <c r="O333" s="33"/>
      <c r="P333" s="33"/>
      <c r="Q333" s="33"/>
      <c r="R333" s="33"/>
      <c r="S333" s="33"/>
      <c r="T333" s="33"/>
      <c r="U333" s="33"/>
      <c r="V333" s="33"/>
    </row>
    <row r="334">
      <c r="A334" s="33"/>
      <c r="B334" s="33"/>
      <c r="C334" s="33"/>
      <c r="D334" s="33"/>
      <c r="E334" s="34"/>
      <c r="F334" s="33"/>
      <c r="G334" s="33"/>
      <c r="H334" s="34"/>
      <c r="I334" s="33"/>
      <c r="J334" s="33"/>
      <c r="K334" s="33"/>
      <c r="L334" s="33"/>
      <c r="M334" s="33"/>
      <c r="N334" s="33"/>
      <c r="O334" s="33"/>
      <c r="P334" s="33"/>
      <c r="Q334" s="33"/>
      <c r="R334" s="33"/>
      <c r="S334" s="33"/>
      <c r="T334" s="33"/>
      <c r="U334" s="33"/>
      <c r="V334" s="33"/>
    </row>
    <row r="335">
      <c r="A335" s="33"/>
      <c r="B335" s="33"/>
      <c r="C335" s="33"/>
      <c r="D335" s="33"/>
      <c r="E335" s="34"/>
      <c r="F335" s="33"/>
      <c r="G335" s="33"/>
      <c r="H335" s="34"/>
      <c r="I335" s="33"/>
      <c r="J335" s="33"/>
      <c r="K335" s="33"/>
      <c r="L335" s="33"/>
      <c r="M335" s="33"/>
      <c r="N335" s="33"/>
      <c r="O335" s="33"/>
      <c r="P335" s="33"/>
      <c r="Q335" s="33"/>
      <c r="R335" s="33"/>
      <c r="S335" s="33"/>
      <c r="T335" s="33"/>
      <c r="U335" s="33"/>
      <c r="V335" s="33"/>
    </row>
    <row r="336">
      <c r="A336" s="33"/>
      <c r="B336" s="33"/>
      <c r="C336" s="33"/>
      <c r="D336" s="33"/>
      <c r="E336" s="34"/>
      <c r="F336" s="33"/>
      <c r="G336" s="33"/>
      <c r="H336" s="34"/>
      <c r="I336" s="33"/>
      <c r="J336" s="33"/>
      <c r="K336" s="33"/>
      <c r="L336" s="33"/>
      <c r="M336" s="33"/>
      <c r="N336" s="33"/>
      <c r="O336" s="33"/>
      <c r="P336" s="33"/>
      <c r="Q336" s="33"/>
      <c r="R336" s="33"/>
      <c r="S336" s="33"/>
      <c r="T336" s="33"/>
      <c r="U336" s="33"/>
      <c r="V336" s="33"/>
    </row>
    <row r="337">
      <c r="A337" s="33"/>
      <c r="B337" s="33"/>
      <c r="C337" s="33"/>
      <c r="D337" s="33"/>
      <c r="E337" s="34"/>
      <c r="F337" s="33"/>
      <c r="G337" s="33"/>
      <c r="H337" s="34"/>
      <c r="I337" s="33"/>
      <c r="J337" s="33"/>
      <c r="K337" s="33"/>
      <c r="L337" s="33"/>
      <c r="M337" s="33"/>
      <c r="N337" s="33"/>
      <c r="O337" s="33"/>
      <c r="P337" s="33"/>
      <c r="Q337" s="33"/>
      <c r="R337" s="33"/>
      <c r="S337" s="33"/>
      <c r="T337" s="33"/>
      <c r="U337" s="33"/>
      <c r="V337" s="33"/>
    </row>
    <row r="338">
      <c r="A338" s="33"/>
      <c r="B338" s="33"/>
      <c r="C338" s="33"/>
      <c r="D338" s="33"/>
      <c r="E338" s="34"/>
      <c r="F338" s="33"/>
      <c r="G338" s="33"/>
      <c r="H338" s="34"/>
      <c r="I338" s="33"/>
      <c r="J338" s="33"/>
      <c r="K338" s="33"/>
      <c r="L338" s="33"/>
      <c r="M338" s="33"/>
      <c r="N338" s="33"/>
      <c r="O338" s="33"/>
      <c r="P338" s="33"/>
      <c r="Q338" s="33"/>
      <c r="R338" s="33"/>
      <c r="S338" s="33"/>
      <c r="T338" s="33"/>
      <c r="U338" s="33"/>
      <c r="V338" s="33"/>
    </row>
    <row r="339">
      <c r="A339" s="33"/>
      <c r="B339" s="33"/>
      <c r="C339" s="33"/>
      <c r="D339" s="33"/>
      <c r="E339" s="34"/>
      <c r="F339" s="33"/>
      <c r="G339" s="33"/>
      <c r="H339" s="34"/>
      <c r="I339" s="33"/>
      <c r="J339" s="33"/>
      <c r="K339" s="33"/>
      <c r="L339" s="33"/>
      <c r="M339" s="33"/>
      <c r="N339" s="33"/>
      <c r="O339" s="33"/>
      <c r="P339" s="33"/>
      <c r="Q339" s="33"/>
      <c r="R339" s="33"/>
      <c r="S339" s="33"/>
      <c r="T339" s="33"/>
      <c r="U339" s="33"/>
      <c r="V339" s="33"/>
    </row>
    <row r="340">
      <c r="A340" s="33"/>
      <c r="B340" s="33"/>
      <c r="C340" s="33"/>
      <c r="D340" s="33"/>
      <c r="E340" s="34"/>
      <c r="F340" s="33"/>
      <c r="G340" s="33"/>
      <c r="H340" s="34"/>
      <c r="I340" s="33"/>
      <c r="J340" s="33"/>
      <c r="K340" s="33"/>
      <c r="L340" s="33"/>
      <c r="M340" s="33"/>
      <c r="N340" s="33"/>
      <c r="O340" s="33"/>
      <c r="P340" s="33"/>
      <c r="Q340" s="33"/>
      <c r="R340" s="33"/>
      <c r="S340" s="33"/>
      <c r="T340" s="33"/>
      <c r="U340" s="33"/>
      <c r="V340" s="33"/>
    </row>
    <row r="341">
      <c r="A341" s="33"/>
      <c r="B341" s="33"/>
      <c r="C341" s="33"/>
      <c r="D341" s="33"/>
      <c r="E341" s="34"/>
      <c r="F341" s="33"/>
      <c r="G341" s="33"/>
      <c r="H341" s="34"/>
      <c r="I341" s="33"/>
      <c r="J341" s="33"/>
      <c r="K341" s="33"/>
      <c r="L341" s="33"/>
      <c r="M341" s="33"/>
      <c r="N341" s="33"/>
      <c r="O341" s="33"/>
      <c r="P341" s="33"/>
      <c r="Q341" s="33"/>
      <c r="R341" s="33"/>
      <c r="S341" s="33"/>
      <c r="T341" s="33"/>
      <c r="U341" s="33"/>
      <c r="V341" s="33"/>
    </row>
    <row r="342">
      <c r="A342" s="33"/>
      <c r="B342" s="33"/>
      <c r="C342" s="33"/>
      <c r="D342" s="33"/>
      <c r="E342" s="34"/>
      <c r="F342" s="33"/>
      <c r="G342" s="33"/>
      <c r="H342" s="34"/>
      <c r="I342" s="33"/>
      <c r="J342" s="33"/>
      <c r="K342" s="33"/>
      <c r="L342" s="33"/>
      <c r="M342" s="33"/>
      <c r="N342" s="33"/>
      <c r="O342" s="33"/>
      <c r="P342" s="33"/>
      <c r="Q342" s="33"/>
      <c r="R342" s="33"/>
      <c r="S342" s="33"/>
      <c r="T342" s="33"/>
      <c r="U342" s="33"/>
      <c r="V342" s="33"/>
    </row>
    <row r="343">
      <c r="A343" s="33"/>
      <c r="B343" s="33"/>
      <c r="C343" s="33"/>
      <c r="D343" s="33"/>
      <c r="E343" s="34"/>
      <c r="F343" s="33"/>
      <c r="G343" s="33"/>
      <c r="H343" s="34"/>
      <c r="I343" s="33"/>
      <c r="J343" s="33"/>
      <c r="K343" s="33"/>
      <c r="L343" s="33"/>
      <c r="M343" s="33"/>
      <c r="N343" s="33"/>
      <c r="O343" s="33"/>
      <c r="P343" s="33"/>
      <c r="Q343" s="33"/>
      <c r="R343" s="33"/>
      <c r="S343" s="33"/>
      <c r="T343" s="33"/>
      <c r="U343" s="33"/>
      <c r="V343" s="33"/>
    </row>
    <row r="344">
      <c r="A344" s="33"/>
      <c r="B344" s="33"/>
      <c r="C344" s="33"/>
      <c r="D344" s="33"/>
      <c r="E344" s="34"/>
      <c r="F344" s="33"/>
      <c r="G344" s="33"/>
      <c r="H344" s="34"/>
      <c r="I344" s="33"/>
      <c r="J344" s="33"/>
      <c r="K344" s="33"/>
      <c r="L344" s="33"/>
      <c r="M344" s="33"/>
      <c r="N344" s="33"/>
      <c r="O344" s="33"/>
      <c r="P344" s="33"/>
      <c r="Q344" s="33"/>
      <c r="R344" s="33"/>
      <c r="S344" s="33"/>
      <c r="T344" s="33"/>
      <c r="U344" s="33"/>
      <c r="V344" s="33"/>
    </row>
    <row r="345">
      <c r="A345" s="33"/>
      <c r="B345" s="33"/>
      <c r="C345" s="33"/>
      <c r="D345" s="33"/>
      <c r="E345" s="34"/>
      <c r="F345" s="33"/>
      <c r="G345" s="33"/>
      <c r="H345" s="34"/>
      <c r="I345" s="33"/>
      <c r="J345" s="33"/>
      <c r="K345" s="33"/>
      <c r="L345" s="33"/>
      <c r="M345" s="33"/>
      <c r="N345" s="33"/>
      <c r="O345" s="33"/>
      <c r="P345" s="33"/>
      <c r="Q345" s="33"/>
      <c r="R345" s="33"/>
      <c r="S345" s="33"/>
      <c r="T345" s="33"/>
      <c r="U345" s="33"/>
      <c r="V345" s="33"/>
    </row>
    <row r="346">
      <c r="A346" s="33"/>
      <c r="B346" s="33"/>
      <c r="C346" s="33"/>
      <c r="D346" s="33"/>
      <c r="E346" s="34"/>
      <c r="F346" s="33"/>
      <c r="G346" s="33"/>
      <c r="H346" s="34"/>
      <c r="I346" s="33"/>
      <c r="J346" s="33"/>
      <c r="K346" s="33"/>
      <c r="L346" s="33"/>
      <c r="M346" s="33"/>
      <c r="N346" s="33"/>
      <c r="O346" s="33"/>
      <c r="P346" s="33"/>
      <c r="Q346" s="33"/>
      <c r="R346" s="33"/>
      <c r="S346" s="33"/>
      <c r="T346" s="33"/>
      <c r="U346" s="33"/>
      <c r="V346" s="33"/>
    </row>
    <row r="347">
      <c r="A347" s="33"/>
      <c r="B347" s="33"/>
      <c r="C347" s="33"/>
      <c r="D347" s="33"/>
      <c r="E347" s="34"/>
      <c r="F347" s="33"/>
      <c r="G347" s="33"/>
      <c r="H347" s="34"/>
      <c r="I347" s="33"/>
      <c r="J347" s="33"/>
      <c r="K347" s="33"/>
      <c r="L347" s="33"/>
      <c r="M347" s="33"/>
      <c r="N347" s="33"/>
      <c r="O347" s="33"/>
      <c r="P347" s="33"/>
      <c r="Q347" s="33"/>
      <c r="R347" s="33"/>
      <c r="S347" s="33"/>
      <c r="T347" s="33"/>
      <c r="U347" s="33"/>
      <c r="V347" s="33"/>
    </row>
    <row r="348">
      <c r="A348" s="33"/>
      <c r="B348" s="33"/>
      <c r="C348" s="33"/>
      <c r="D348" s="33"/>
      <c r="E348" s="34"/>
      <c r="F348" s="33"/>
      <c r="G348" s="33"/>
      <c r="H348" s="34"/>
      <c r="I348" s="33"/>
      <c r="J348" s="33"/>
      <c r="K348" s="33"/>
      <c r="L348" s="33"/>
      <c r="M348" s="33"/>
      <c r="N348" s="33"/>
      <c r="O348" s="33"/>
      <c r="P348" s="33"/>
      <c r="Q348" s="33"/>
      <c r="R348" s="33"/>
      <c r="S348" s="33"/>
      <c r="T348" s="33"/>
      <c r="U348" s="33"/>
      <c r="V348" s="33"/>
    </row>
    <row r="349">
      <c r="A349" s="33"/>
      <c r="B349" s="33"/>
      <c r="C349" s="33"/>
      <c r="D349" s="33"/>
      <c r="E349" s="34"/>
      <c r="F349" s="33"/>
      <c r="G349" s="33"/>
      <c r="H349" s="34"/>
      <c r="I349" s="33"/>
      <c r="J349" s="33"/>
      <c r="K349" s="33"/>
      <c r="L349" s="33"/>
      <c r="M349" s="33"/>
      <c r="N349" s="33"/>
      <c r="O349" s="33"/>
      <c r="P349" s="33"/>
      <c r="Q349" s="33"/>
      <c r="R349" s="33"/>
      <c r="S349" s="33"/>
      <c r="T349" s="33"/>
      <c r="U349" s="33"/>
      <c r="V349" s="33"/>
    </row>
    <row r="350">
      <c r="A350" s="33"/>
      <c r="B350" s="33"/>
      <c r="C350" s="33"/>
      <c r="D350" s="33"/>
      <c r="E350" s="34"/>
      <c r="F350" s="33"/>
      <c r="G350" s="33"/>
      <c r="H350" s="34"/>
      <c r="I350" s="33"/>
      <c r="J350" s="33"/>
      <c r="K350" s="33"/>
      <c r="L350" s="33"/>
      <c r="M350" s="33"/>
      <c r="N350" s="33"/>
      <c r="O350" s="33"/>
      <c r="P350" s="33"/>
      <c r="Q350" s="33"/>
      <c r="R350" s="33"/>
      <c r="S350" s="33"/>
      <c r="T350" s="33"/>
      <c r="U350" s="33"/>
      <c r="V350" s="33"/>
    </row>
    <row r="351">
      <c r="A351" s="33"/>
      <c r="B351" s="33"/>
      <c r="C351" s="33"/>
      <c r="D351" s="33"/>
      <c r="E351" s="34"/>
      <c r="F351" s="33"/>
      <c r="G351" s="33"/>
      <c r="H351" s="34"/>
      <c r="I351" s="33"/>
      <c r="J351" s="33"/>
      <c r="K351" s="33"/>
      <c r="L351" s="33"/>
      <c r="M351" s="33"/>
      <c r="N351" s="33"/>
      <c r="O351" s="33"/>
      <c r="P351" s="33"/>
      <c r="Q351" s="33"/>
      <c r="R351" s="33"/>
      <c r="S351" s="33"/>
      <c r="T351" s="33"/>
      <c r="U351" s="33"/>
      <c r="V351" s="33"/>
    </row>
    <row r="352">
      <c r="A352" s="33"/>
      <c r="B352" s="33"/>
      <c r="C352" s="33"/>
      <c r="D352" s="33"/>
      <c r="E352" s="34"/>
      <c r="F352" s="33"/>
      <c r="G352" s="33"/>
      <c r="H352" s="34"/>
      <c r="I352" s="33"/>
      <c r="J352" s="33"/>
      <c r="K352" s="33"/>
      <c r="L352" s="33"/>
      <c r="M352" s="33"/>
      <c r="N352" s="33"/>
      <c r="O352" s="33"/>
      <c r="P352" s="33"/>
      <c r="Q352" s="33"/>
      <c r="R352" s="33"/>
      <c r="S352" s="33"/>
      <c r="T352" s="33"/>
      <c r="U352" s="33"/>
      <c r="V352" s="33"/>
    </row>
    <row r="353">
      <c r="A353" s="33"/>
      <c r="B353" s="33"/>
      <c r="C353" s="33"/>
      <c r="D353" s="33"/>
      <c r="E353" s="34"/>
      <c r="F353" s="33"/>
      <c r="G353" s="33"/>
      <c r="H353" s="34"/>
      <c r="I353" s="33"/>
      <c r="J353" s="33"/>
      <c r="K353" s="33"/>
      <c r="L353" s="33"/>
      <c r="M353" s="33"/>
      <c r="N353" s="33"/>
      <c r="O353" s="33"/>
      <c r="P353" s="33"/>
      <c r="Q353" s="33"/>
      <c r="R353" s="33"/>
      <c r="S353" s="33"/>
      <c r="T353" s="33"/>
      <c r="U353" s="33"/>
      <c r="V353" s="33"/>
    </row>
    <row r="354">
      <c r="A354" s="33"/>
      <c r="B354" s="33"/>
      <c r="C354" s="33"/>
      <c r="D354" s="33"/>
      <c r="E354" s="34"/>
      <c r="F354" s="33"/>
      <c r="G354" s="33"/>
      <c r="H354" s="34"/>
      <c r="I354" s="33"/>
      <c r="J354" s="33"/>
      <c r="K354" s="33"/>
      <c r="L354" s="33"/>
      <c r="M354" s="33"/>
      <c r="N354" s="33"/>
      <c r="O354" s="33"/>
      <c r="P354" s="33"/>
      <c r="Q354" s="33"/>
      <c r="R354" s="33"/>
      <c r="S354" s="33"/>
      <c r="T354" s="33"/>
      <c r="U354" s="33"/>
      <c r="V354" s="33"/>
    </row>
    <row r="355">
      <c r="A355" s="33"/>
      <c r="B355" s="33"/>
      <c r="C355" s="33"/>
      <c r="D355" s="33"/>
      <c r="E355" s="34"/>
      <c r="F355" s="33"/>
      <c r="G355" s="33"/>
      <c r="H355" s="34"/>
      <c r="I355" s="33"/>
      <c r="J355" s="33"/>
      <c r="K355" s="33"/>
      <c r="L355" s="33"/>
      <c r="M355" s="33"/>
      <c r="N355" s="33"/>
      <c r="O355" s="33"/>
      <c r="P355" s="33"/>
      <c r="Q355" s="33"/>
      <c r="R355" s="33"/>
      <c r="S355" s="33"/>
      <c r="T355" s="33"/>
      <c r="U355" s="33"/>
      <c r="V355" s="33"/>
    </row>
    <row r="356">
      <c r="A356" s="33"/>
      <c r="B356" s="33"/>
      <c r="C356" s="33"/>
      <c r="D356" s="33"/>
      <c r="E356" s="34"/>
      <c r="F356" s="33"/>
      <c r="G356" s="33"/>
      <c r="H356" s="34"/>
      <c r="I356" s="33"/>
      <c r="J356" s="33"/>
      <c r="K356" s="33"/>
      <c r="L356" s="33"/>
      <c r="M356" s="33"/>
      <c r="N356" s="33"/>
      <c r="O356" s="33"/>
      <c r="P356" s="33"/>
      <c r="Q356" s="33"/>
      <c r="R356" s="33"/>
      <c r="S356" s="33"/>
      <c r="T356" s="33"/>
      <c r="U356" s="33"/>
      <c r="V356" s="33"/>
    </row>
    <row r="357">
      <c r="A357" s="33"/>
      <c r="B357" s="33"/>
      <c r="C357" s="33"/>
      <c r="D357" s="33"/>
      <c r="E357" s="34"/>
      <c r="F357" s="33"/>
      <c r="G357" s="33"/>
      <c r="H357" s="34"/>
      <c r="I357" s="33"/>
      <c r="J357" s="33"/>
      <c r="K357" s="33"/>
      <c r="L357" s="33"/>
      <c r="M357" s="33"/>
      <c r="N357" s="33"/>
      <c r="O357" s="33"/>
      <c r="P357" s="33"/>
      <c r="Q357" s="33"/>
      <c r="R357" s="33"/>
      <c r="S357" s="33"/>
      <c r="T357" s="33"/>
      <c r="U357" s="33"/>
      <c r="V357" s="33"/>
    </row>
    <row r="358">
      <c r="A358" s="33"/>
      <c r="B358" s="33"/>
      <c r="C358" s="33"/>
      <c r="D358" s="33"/>
      <c r="E358" s="34"/>
      <c r="F358" s="33"/>
      <c r="G358" s="33"/>
      <c r="H358" s="34"/>
      <c r="I358" s="33"/>
      <c r="J358" s="33"/>
      <c r="K358" s="33"/>
      <c r="L358" s="33"/>
      <c r="M358" s="33"/>
      <c r="N358" s="33"/>
      <c r="O358" s="33"/>
      <c r="P358" s="33"/>
      <c r="Q358" s="33"/>
      <c r="R358" s="33"/>
      <c r="S358" s="33"/>
      <c r="T358" s="33"/>
      <c r="U358" s="33"/>
      <c r="V358" s="33"/>
    </row>
    <row r="359">
      <c r="A359" s="33"/>
      <c r="B359" s="33"/>
      <c r="C359" s="33"/>
      <c r="D359" s="33"/>
      <c r="E359" s="34"/>
      <c r="F359" s="33"/>
      <c r="G359" s="33"/>
      <c r="H359" s="34"/>
      <c r="I359" s="33"/>
      <c r="J359" s="33"/>
      <c r="K359" s="33"/>
      <c r="L359" s="33"/>
      <c r="M359" s="33"/>
      <c r="N359" s="33"/>
      <c r="O359" s="33"/>
      <c r="P359" s="33"/>
      <c r="Q359" s="33"/>
      <c r="R359" s="33"/>
      <c r="S359" s="33"/>
      <c r="T359" s="33"/>
      <c r="U359" s="33"/>
      <c r="V359" s="33"/>
    </row>
    <row r="360">
      <c r="A360" s="33"/>
      <c r="B360" s="33"/>
      <c r="C360" s="33"/>
      <c r="D360" s="33"/>
      <c r="E360" s="34"/>
      <c r="F360" s="33"/>
      <c r="G360" s="33"/>
      <c r="H360" s="34"/>
      <c r="I360" s="33"/>
      <c r="J360" s="33"/>
      <c r="K360" s="33"/>
      <c r="L360" s="33"/>
      <c r="M360" s="33"/>
      <c r="N360" s="33"/>
      <c r="O360" s="33"/>
      <c r="P360" s="33"/>
      <c r="Q360" s="33"/>
      <c r="R360" s="33"/>
      <c r="S360" s="33"/>
      <c r="T360" s="33"/>
      <c r="U360" s="33"/>
      <c r="V360" s="33"/>
    </row>
    <row r="361">
      <c r="A361" s="33"/>
      <c r="B361" s="33"/>
      <c r="C361" s="33"/>
      <c r="D361" s="33"/>
      <c r="E361" s="34"/>
      <c r="F361" s="33"/>
      <c r="G361" s="33"/>
      <c r="H361" s="34"/>
      <c r="I361" s="33"/>
      <c r="J361" s="33"/>
      <c r="K361" s="33"/>
      <c r="L361" s="33"/>
      <c r="M361" s="33"/>
      <c r="N361" s="33"/>
      <c r="O361" s="33"/>
      <c r="P361" s="33"/>
      <c r="Q361" s="33"/>
      <c r="R361" s="33"/>
      <c r="S361" s="33"/>
      <c r="T361" s="33"/>
      <c r="U361" s="33"/>
      <c r="V361" s="33"/>
    </row>
    <row r="362">
      <c r="A362" s="33"/>
      <c r="B362" s="33"/>
      <c r="C362" s="33"/>
      <c r="D362" s="33"/>
      <c r="E362" s="34"/>
      <c r="F362" s="33"/>
      <c r="G362" s="33"/>
      <c r="H362" s="34"/>
      <c r="I362" s="33"/>
      <c r="J362" s="33"/>
      <c r="K362" s="33"/>
      <c r="L362" s="33"/>
      <c r="M362" s="33"/>
      <c r="N362" s="33"/>
      <c r="O362" s="33"/>
      <c r="P362" s="33"/>
      <c r="Q362" s="33"/>
      <c r="R362" s="33"/>
      <c r="S362" s="33"/>
      <c r="T362" s="33"/>
      <c r="U362" s="33"/>
      <c r="V362" s="33"/>
    </row>
    <row r="363">
      <c r="A363" s="33"/>
      <c r="B363" s="33"/>
      <c r="C363" s="33"/>
      <c r="D363" s="33"/>
      <c r="E363" s="34"/>
      <c r="F363" s="33"/>
      <c r="G363" s="33"/>
      <c r="H363" s="34"/>
      <c r="I363" s="33"/>
      <c r="J363" s="33"/>
      <c r="K363" s="33"/>
      <c r="L363" s="33"/>
      <c r="M363" s="33"/>
      <c r="N363" s="33"/>
      <c r="O363" s="33"/>
      <c r="P363" s="33"/>
      <c r="Q363" s="33"/>
      <c r="R363" s="33"/>
      <c r="S363" s="33"/>
      <c r="T363" s="33"/>
      <c r="U363" s="33"/>
      <c r="V363" s="33"/>
    </row>
    <row r="364">
      <c r="A364" s="33"/>
      <c r="B364" s="33"/>
      <c r="C364" s="33"/>
      <c r="D364" s="33"/>
      <c r="E364" s="34"/>
      <c r="F364" s="33"/>
      <c r="G364" s="33"/>
      <c r="H364" s="34"/>
      <c r="I364" s="33"/>
      <c r="J364" s="33"/>
      <c r="K364" s="33"/>
      <c r="L364" s="33"/>
      <c r="M364" s="33"/>
      <c r="N364" s="33"/>
      <c r="O364" s="33"/>
      <c r="P364" s="33"/>
      <c r="Q364" s="33"/>
      <c r="R364" s="33"/>
      <c r="S364" s="33"/>
      <c r="T364" s="33"/>
      <c r="U364" s="33"/>
      <c r="V364" s="33"/>
    </row>
    <row r="365">
      <c r="A365" s="33"/>
      <c r="B365" s="33"/>
      <c r="C365" s="33"/>
      <c r="D365" s="33"/>
      <c r="E365" s="34"/>
      <c r="F365" s="33"/>
      <c r="G365" s="33"/>
      <c r="H365" s="34"/>
      <c r="I365" s="33"/>
      <c r="J365" s="33"/>
      <c r="K365" s="33"/>
      <c r="L365" s="33"/>
      <c r="M365" s="33"/>
      <c r="N365" s="33"/>
      <c r="O365" s="33"/>
      <c r="P365" s="33"/>
      <c r="Q365" s="33"/>
      <c r="R365" s="33"/>
      <c r="S365" s="33"/>
      <c r="T365" s="33"/>
      <c r="U365" s="33"/>
      <c r="V365" s="33"/>
    </row>
    <row r="366">
      <c r="A366" s="33"/>
      <c r="B366" s="33"/>
      <c r="C366" s="33"/>
      <c r="D366" s="33"/>
      <c r="E366" s="34"/>
      <c r="F366" s="33"/>
      <c r="G366" s="33"/>
      <c r="H366" s="34"/>
      <c r="I366" s="33"/>
      <c r="J366" s="33"/>
      <c r="K366" s="33"/>
      <c r="L366" s="33"/>
      <c r="M366" s="33"/>
      <c r="N366" s="33"/>
      <c r="O366" s="33"/>
      <c r="P366" s="33"/>
      <c r="Q366" s="33"/>
      <c r="R366" s="33"/>
      <c r="S366" s="33"/>
      <c r="T366" s="33"/>
      <c r="U366" s="33"/>
      <c r="V366" s="33"/>
    </row>
    <row r="367">
      <c r="A367" s="33"/>
      <c r="B367" s="33"/>
      <c r="C367" s="33"/>
      <c r="D367" s="33"/>
      <c r="E367" s="34"/>
      <c r="F367" s="33"/>
      <c r="G367" s="33"/>
      <c r="H367" s="34"/>
      <c r="I367" s="33"/>
      <c r="J367" s="33"/>
      <c r="K367" s="33"/>
      <c r="L367" s="33"/>
      <c r="M367" s="33"/>
      <c r="N367" s="33"/>
      <c r="O367" s="33"/>
      <c r="P367" s="33"/>
      <c r="Q367" s="33"/>
      <c r="R367" s="33"/>
      <c r="S367" s="33"/>
      <c r="T367" s="33"/>
      <c r="U367" s="33"/>
      <c r="V367" s="33"/>
    </row>
    <row r="368">
      <c r="A368" s="33"/>
      <c r="B368" s="33"/>
      <c r="C368" s="33"/>
      <c r="D368" s="33"/>
      <c r="E368" s="34"/>
      <c r="F368" s="33"/>
      <c r="G368" s="33"/>
      <c r="H368" s="34"/>
      <c r="I368" s="33"/>
      <c r="J368" s="33"/>
      <c r="K368" s="33"/>
      <c r="L368" s="33"/>
      <c r="M368" s="33"/>
      <c r="N368" s="33"/>
      <c r="O368" s="33"/>
      <c r="P368" s="33"/>
      <c r="Q368" s="33"/>
      <c r="R368" s="33"/>
      <c r="S368" s="33"/>
      <c r="T368" s="33"/>
      <c r="U368" s="33"/>
      <c r="V368" s="33"/>
    </row>
    <row r="369">
      <c r="A369" s="33"/>
      <c r="B369" s="33"/>
      <c r="C369" s="33"/>
      <c r="D369" s="33"/>
      <c r="E369" s="34"/>
      <c r="F369" s="33"/>
      <c r="G369" s="33"/>
      <c r="H369" s="34"/>
      <c r="I369" s="33"/>
      <c r="J369" s="33"/>
      <c r="K369" s="33"/>
      <c r="L369" s="33"/>
      <c r="M369" s="33"/>
      <c r="N369" s="33"/>
      <c r="O369" s="33"/>
      <c r="P369" s="33"/>
      <c r="Q369" s="33"/>
      <c r="R369" s="33"/>
      <c r="S369" s="33"/>
      <c r="T369" s="33"/>
      <c r="U369" s="33"/>
      <c r="V369" s="33"/>
    </row>
    <row r="370">
      <c r="A370" s="33"/>
      <c r="B370" s="33"/>
      <c r="C370" s="33"/>
      <c r="D370" s="33"/>
      <c r="E370" s="34"/>
      <c r="F370" s="33"/>
      <c r="G370" s="33"/>
      <c r="H370" s="34"/>
      <c r="I370" s="33"/>
      <c r="J370" s="33"/>
      <c r="K370" s="33"/>
      <c r="L370" s="33"/>
      <c r="M370" s="33"/>
      <c r="N370" s="33"/>
      <c r="O370" s="33"/>
      <c r="P370" s="33"/>
      <c r="Q370" s="33"/>
      <c r="R370" s="33"/>
      <c r="S370" s="33"/>
      <c r="T370" s="33"/>
      <c r="U370" s="33"/>
      <c r="V370" s="33"/>
    </row>
    <row r="371">
      <c r="A371" s="33"/>
      <c r="B371" s="33"/>
      <c r="C371" s="33"/>
      <c r="D371" s="33"/>
      <c r="E371" s="34"/>
      <c r="F371" s="33"/>
      <c r="G371" s="33"/>
      <c r="H371" s="34"/>
      <c r="I371" s="33"/>
      <c r="J371" s="33"/>
      <c r="K371" s="33"/>
      <c r="L371" s="33"/>
      <c r="M371" s="33"/>
      <c r="N371" s="33"/>
      <c r="O371" s="33"/>
      <c r="P371" s="33"/>
      <c r="Q371" s="33"/>
      <c r="R371" s="33"/>
      <c r="S371" s="33"/>
      <c r="T371" s="33"/>
      <c r="U371" s="33"/>
      <c r="V371" s="33"/>
    </row>
    <row r="372">
      <c r="A372" s="33"/>
      <c r="B372" s="33"/>
      <c r="C372" s="33"/>
      <c r="D372" s="33"/>
      <c r="E372" s="34"/>
      <c r="F372" s="33"/>
      <c r="G372" s="33"/>
      <c r="H372" s="34"/>
      <c r="I372" s="33"/>
      <c r="J372" s="33"/>
      <c r="K372" s="33"/>
      <c r="L372" s="33"/>
      <c r="M372" s="33"/>
      <c r="N372" s="33"/>
      <c r="O372" s="33"/>
      <c r="P372" s="33"/>
      <c r="Q372" s="33"/>
      <c r="R372" s="33"/>
      <c r="S372" s="33"/>
      <c r="T372" s="33"/>
      <c r="U372" s="33"/>
      <c r="V372" s="33"/>
    </row>
    <row r="373">
      <c r="A373" s="33"/>
      <c r="B373" s="33"/>
      <c r="C373" s="33"/>
      <c r="D373" s="33"/>
      <c r="E373" s="34"/>
      <c r="F373" s="33"/>
      <c r="G373" s="33"/>
      <c r="H373" s="34"/>
      <c r="I373" s="33"/>
      <c r="J373" s="33"/>
      <c r="K373" s="33"/>
      <c r="L373" s="33"/>
      <c r="M373" s="33"/>
      <c r="N373" s="33"/>
      <c r="O373" s="33"/>
      <c r="P373" s="33"/>
      <c r="Q373" s="33"/>
      <c r="R373" s="33"/>
      <c r="S373" s="33"/>
      <c r="T373" s="33"/>
      <c r="U373" s="33"/>
      <c r="V373" s="33"/>
    </row>
    <row r="374">
      <c r="A374" s="33"/>
      <c r="B374" s="33"/>
      <c r="C374" s="33"/>
      <c r="D374" s="33"/>
      <c r="E374" s="34"/>
      <c r="F374" s="33"/>
      <c r="G374" s="33"/>
      <c r="H374" s="34"/>
      <c r="I374" s="33"/>
      <c r="J374" s="33"/>
      <c r="K374" s="33"/>
      <c r="L374" s="33"/>
      <c r="M374" s="33"/>
      <c r="N374" s="33"/>
      <c r="O374" s="33"/>
      <c r="P374" s="33"/>
      <c r="Q374" s="33"/>
      <c r="R374" s="33"/>
      <c r="S374" s="33"/>
      <c r="T374" s="33"/>
      <c r="U374" s="33"/>
      <c r="V374" s="33"/>
    </row>
    <row r="375">
      <c r="A375" s="33"/>
      <c r="B375" s="33"/>
      <c r="C375" s="33"/>
      <c r="D375" s="33"/>
      <c r="E375" s="34"/>
      <c r="F375" s="33"/>
      <c r="G375" s="33"/>
      <c r="H375" s="34"/>
      <c r="I375" s="33"/>
      <c r="J375" s="33"/>
      <c r="K375" s="33"/>
      <c r="L375" s="33"/>
      <c r="M375" s="33"/>
      <c r="N375" s="33"/>
      <c r="O375" s="33"/>
      <c r="P375" s="33"/>
      <c r="Q375" s="33"/>
      <c r="R375" s="33"/>
      <c r="S375" s="33"/>
      <c r="T375" s="33"/>
      <c r="U375" s="33"/>
      <c r="V375" s="33"/>
    </row>
    <row r="376">
      <c r="A376" s="33"/>
      <c r="B376" s="33"/>
      <c r="C376" s="33"/>
      <c r="D376" s="33"/>
      <c r="E376" s="34"/>
      <c r="F376" s="33"/>
      <c r="G376" s="33"/>
      <c r="H376" s="34"/>
      <c r="I376" s="33"/>
      <c r="J376" s="33"/>
      <c r="K376" s="33"/>
      <c r="L376" s="33"/>
      <c r="M376" s="33"/>
      <c r="N376" s="33"/>
      <c r="O376" s="33"/>
      <c r="P376" s="33"/>
      <c r="Q376" s="33"/>
      <c r="R376" s="33"/>
      <c r="S376" s="33"/>
      <c r="T376" s="33"/>
      <c r="U376" s="33"/>
      <c r="V376" s="33"/>
    </row>
    <row r="377">
      <c r="A377" s="33"/>
      <c r="B377" s="33"/>
      <c r="C377" s="33"/>
      <c r="D377" s="33"/>
      <c r="E377" s="34"/>
      <c r="F377" s="33"/>
      <c r="G377" s="33"/>
      <c r="H377" s="34"/>
      <c r="I377" s="33"/>
      <c r="J377" s="33"/>
      <c r="K377" s="33"/>
      <c r="L377" s="33"/>
      <c r="M377" s="33"/>
      <c r="N377" s="33"/>
      <c r="O377" s="33"/>
      <c r="P377" s="33"/>
      <c r="Q377" s="33"/>
      <c r="R377" s="33"/>
      <c r="S377" s="33"/>
      <c r="T377" s="33"/>
      <c r="U377" s="33"/>
      <c r="V377" s="33"/>
    </row>
    <row r="378">
      <c r="A378" s="33"/>
      <c r="B378" s="33"/>
      <c r="C378" s="33"/>
      <c r="D378" s="33"/>
      <c r="E378" s="34"/>
      <c r="F378" s="33"/>
      <c r="G378" s="33"/>
      <c r="H378" s="34"/>
      <c r="I378" s="33"/>
      <c r="J378" s="33"/>
      <c r="K378" s="33"/>
      <c r="L378" s="33"/>
      <c r="M378" s="33"/>
      <c r="N378" s="33"/>
      <c r="O378" s="33"/>
      <c r="P378" s="33"/>
      <c r="Q378" s="33"/>
      <c r="R378" s="33"/>
      <c r="S378" s="33"/>
      <c r="T378" s="33"/>
      <c r="U378" s="33"/>
      <c r="V378" s="33"/>
    </row>
    <row r="379">
      <c r="A379" s="33"/>
      <c r="B379" s="33"/>
      <c r="C379" s="33"/>
      <c r="D379" s="33"/>
      <c r="E379" s="34"/>
      <c r="F379" s="33"/>
      <c r="G379" s="33"/>
      <c r="H379" s="34"/>
      <c r="I379" s="33"/>
      <c r="J379" s="33"/>
      <c r="K379" s="33"/>
      <c r="L379" s="33"/>
      <c r="M379" s="33"/>
      <c r="N379" s="33"/>
      <c r="O379" s="33"/>
      <c r="P379" s="33"/>
      <c r="Q379" s="33"/>
      <c r="R379" s="33"/>
      <c r="S379" s="33"/>
      <c r="T379" s="33"/>
      <c r="U379" s="33"/>
      <c r="V379" s="33"/>
    </row>
    <row r="380">
      <c r="A380" s="33"/>
      <c r="B380" s="33"/>
      <c r="C380" s="33"/>
      <c r="D380" s="33"/>
      <c r="E380" s="34"/>
      <c r="F380" s="33"/>
      <c r="G380" s="33"/>
      <c r="H380" s="34"/>
      <c r="I380" s="33"/>
      <c r="J380" s="33"/>
      <c r="K380" s="33"/>
      <c r="L380" s="33"/>
      <c r="M380" s="33"/>
      <c r="N380" s="33"/>
      <c r="O380" s="33"/>
      <c r="P380" s="33"/>
      <c r="Q380" s="33"/>
      <c r="R380" s="33"/>
      <c r="S380" s="33"/>
      <c r="T380" s="33"/>
      <c r="U380" s="33"/>
      <c r="V380" s="33"/>
    </row>
    <row r="381">
      <c r="A381" s="33"/>
      <c r="B381" s="33"/>
      <c r="C381" s="33"/>
      <c r="D381" s="33"/>
      <c r="E381" s="34"/>
      <c r="F381" s="33"/>
      <c r="G381" s="33"/>
      <c r="H381" s="34"/>
      <c r="I381" s="33"/>
      <c r="J381" s="33"/>
      <c r="K381" s="33"/>
      <c r="L381" s="33"/>
      <c r="M381" s="33"/>
      <c r="N381" s="33"/>
      <c r="O381" s="33"/>
      <c r="P381" s="33"/>
      <c r="Q381" s="33"/>
      <c r="R381" s="33"/>
      <c r="S381" s="33"/>
      <c r="T381" s="33"/>
      <c r="U381" s="33"/>
      <c r="V381" s="33"/>
    </row>
    <row r="382">
      <c r="A382" s="33"/>
      <c r="B382" s="33"/>
      <c r="C382" s="33"/>
      <c r="D382" s="33"/>
      <c r="E382" s="34"/>
      <c r="F382" s="33"/>
      <c r="G382" s="33"/>
      <c r="H382" s="34"/>
      <c r="I382" s="33"/>
      <c r="J382" s="33"/>
      <c r="K382" s="33"/>
      <c r="L382" s="33"/>
      <c r="M382" s="33"/>
      <c r="N382" s="33"/>
      <c r="O382" s="33"/>
      <c r="P382" s="33"/>
      <c r="Q382" s="33"/>
      <c r="R382" s="33"/>
      <c r="S382" s="33"/>
      <c r="T382" s="33"/>
      <c r="U382" s="33"/>
      <c r="V382" s="33"/>
    </row>
    <row r="383">
      <c r="A383" s="33"/>
      <c r="B383" s="33"/>
      <c r="C383" s="33"/>
      <c r="D383" s="33"/>
      <c r="E383" s="34"/>
      <c r="F383" s="33"/>
      <c r="G383" s="33"/>
      <c r="H383" s="34"/>
      <c r="I383" s="33"/>
      <c r="J383" s="33"/>
      <c r="K383" s="33"/>
      <c r="L383" s="33"/>
      <c r="M383" s="33"/>
      <c r="N383" s="33"/>
      <c r="O383" s="33"/>
      <c r="P383" s="33"/>
      <c r="Q383" s="33"/>
      <c r="R383" s="33"/>
      <c r="S383" s="33"/>
      <c r="T383" s="33"/>
      <c r="U383" s="33"/>
      <c r="V383" s="33"/>
    </row>
    <row r="384">
      <c r="A384" s="33"/>
      <c r="B384" s="33"/>
      <c r="C384" s="33"/>
      <c r="D384" s="33"/>
      <c r="E384" s="34"/>
      <c r="F384" s="33"/>
      <c r="G384" s="33"/>
      <c r="H384" s="34"/>
      <c r="I384" s="33"/>
      <c r="J384" s="33"/>
      <c r="K384" s="33"/>
      <c r="L384" s="33"/>
      <c r="M384" s="33"/>
      <c r="N384" s="33"/>
      <c r="O384" s="33"/>
      <c r="P384" s="33"/>
      <c r="Q384" s="33"/>
      <c r="R384" s="33"/>
      <c r="S384" s="33"/>
      <c r="T384" s="33"/>
      <c r="U384" s="33"/>
      <c r="V384" s="33"/>
    </row>
    <row r="385">
      <c r="A385" s="33"/>
      <c r="B385" s="33"/>
      <c r="C385" s="33"/>
      <c r="D385" s="33"/>
      <c r="E385" s="34"/>
      <c r="F385" s="33"/>
      <c r="G385" s="33"/>
      <c r="H385" s="34"/>
      <c r="I385" s="33"/>
      <c r="J385" s="33"/>
      <c r="K385" s="33"/>
      <c r="L385" s="33"/>
      <c r="M385" s="33"/>
      <c r="N385" s="33"/>
      <c r="O385" s="33"/>
      <c r="P385" s="33"/>
      <c r="Q385" s="33"/>
      <c r="R385" s="33"/>
      <c r="S385" s="33"/>
      <c r="T385" s="33"/>
      <c r="U385" s="33"/>
      <c r="V385" s="33"/>
    </row>
    <row r="386">
      <c r="A386" s="33"/>
      <c r="B386" s="33"/>
      <c r="C386" s="33"/>
      <c r="D386" s="33"/>
      <c r="E386" s="34"/>
      <c r="F386" s="33"/>
      <c r="G386" s="33"/>
      <c r="H386" s="34"/>
      <c r="I386" s="33"/>
      <c r="J386" s="33"/>
      <c r="K386" s="33"/>
      <c r="L386" s="33"/>
      <c r="M386" s="33"/>
      <c r="N386" s="33"/>
      <c r="O386" s="33"/>
      <c r="P386" s="33"/>
      <c r="Q386" s="33"/>
      <c r="R386" s="33"/>
      <c r="S386" s="33"/>
      <c r="T386" s="33"/>
      <c r="U386" s="33"/>
      <c r="V386" s="33"/>
    </row>
    <row r="387">
      <c r="A387" s="33"/>
      <c r="B387" s="33"/>
      <c r="C387" s="33"/>
      <c r="D387" s="33"/>
      <c r="E387" s="34"/>
      <c r="F387" s="33"/>
      <c r="G387" s="33"/>
      <c r="H387" s="34"/>
      <c r="I387" s="33"/>
      <c r="J387" s="33"/>
      <c r="K387" s="33"/>
      <c r="L387" s="33"/>
      <c r="M387" s="33"/>
      <c r="N387" s="33"/>
      <c r="O387" s="33"/>
      <c r="P387" s="33"/>
      <c r="Q387" s="33"/>
      <c r="R387" s="33"/>
      <c r="S387" s="33"/>
      <c r="T387" s="33"/>
      <c r="U387" s="33"/>
      <c r="V387" s="33"/>
    </row>
    <row r="388">
      <c r="A388" s="33"/>
      <c r="B388" s="33"/>
      <c r="C388" s="33"/>
      <c r="D388" s="33"/>
      <c r="E388" s="34"/>
      <c r="F388" s="33"/>
      <c r="G388" s="33"/>
      <c r="H388" s="34"/>
      <c r="I388" s="33"/>
      <c r="J388" s="33"/>
      <c r="K388" s="33"/>
      <c r="L388" s="33"/>
      <c r="M388" s="33"/>
      <c r="N388" s="33"/>
      <c r="O388" s="33"/>
      <c r="P388" s="33"/>
      <c r="Q388" s="33"/>
      <c r="R388" s="33"/>
      <c r="S388" s="33"/>
      <c r="T388" s="33"/>
      <c r="U388" s="33"/>
      <c r="V388" s="33"/>
    </row>
    <row r="389">
      <c r="A389" s="33"/>
      <c r="B389" s="33"/>
      <c r="C389" s="33"/>
      <c r="D389" s="33"/>
      <c r="E389" s="34"/>
      <c r="F389" s="33"/>
      <c r="G389" s="33"/>
      <c r="H389" s="34"/>
      <c r="I389" s="33"/>
      <c r="J389" s="33"/>
      <c r="K389" s="33"/>
      <c r="L389" s="33"/>
      <c r="M389" s="33"/>
      <c r="N389" s="33"/>
      <c r="O389" s="33"/>
      <c r="P389" s="33"/>
      <c r="Q389" s="33"/>
      <c r="R389" s="33"/>
      <c r="S389" s="33"/>
      <c r="T389" s="33"/>
      <c r="U389" s="33"/>
      <c r="V389" s="33"/>
    </row>
    <row r="390">
      <c r="A390" s="33"/>
      <c r="B390" s="33"/>
      <c r="C390" s="33"/>
      <c r="D390" s="33"/>
      <c r="E390" s="34"/>
      <c r="F390" s="33"/>
      <c r="G390" s="33"/>
      <c r="H390" s="34"/>
      <c r="I390" s="33"/>
      <c r="J390" s="33"/>
      <c r="K390" s="33"/>
      <c r="L390" s="33"/>
      <c r="M390" s="33"/>
      <c r="N390" s="33"/>
      <c r="O390" s="33"/>
      <c r="P390" s="33"/>
      <c r="Q390" s="33"/>
      <c r="R390" s="33"/>
      <c r="S390" s="33"/>
      <c r="T390" s="33"/>
      <c r="U390" s="33"/>
      <c r="V390" s="33"/>
    </row>
    <row r="391">
      <c r="A391" s="33"/>
      <c r="B391" s="33"/>
      <c r="C391" s="33"/>
      <c r="D391" s="33"/>
      <c r="E391" s="34"/>
      <c r="F391" s="33"/>
      <c r="G391" s="33"/>
      <c r="H391" s="34"/>
      <c r="I391" s="33"/>
      <c r="J391" s="33"/>
      <c r="K391" s="33"/>
      <c r="L391" s="33"/>
      <c r="M391" s="33"/>
      <c r="N391" s="33"/>
      <c r="O391" s="33"/>
      <c r="P391" s="33"/>
      <c r="Q391" s="33"/>
      <c r="R391" s="33"/>
      <c r="S391" s="33"/>
      <c r="T391" s="33"/>
      <c r="U391" s="33"/>
      <c r="V391" s="33"/>
    </row>
    <row r="392">
      <c r="A392" s="33"/>
      <c r="B392" s="33"/>
      <c r="C392" s="33"/>
      <c r="D392" s="33"/>
      <c r="E392" s="34"/>
      <c r="F392" s="33"/>
      <c r="G392" s="33"/>
      <c r="H392" s="34"/>
      <c r="I392" s="33"/>
      <c r="J392" s="33"/>
      <c r="K392" s="33"/>
      <c r="L392" s="33"/>
      <c r="M392" s="33"/>
      <c r="N392" s="33"/>
      <c r="O392" s="33"/>
      <c r="P392" s="33"/>
      <c r="Q392" s="33"/>
      <c r="R392" s="33"/>
      <c r="S392" s="33"/>
      <c r="T392" s="33"/>
      <c r="U392" s="33"/>
      <c r="V392" s="33"/>
    </row>
    <row r="393">
      <c r="A393" s="33"/>
      <c r="B393" s="33"/>
      <c r="C393" s="33"/>
      <c r="D393" s="33"/>
      <c r="E393" s="34"/>
      <c r="F393" s="33"/>
      <c r="G393" s="33"/>
      <c r="H393" s="34"/>
      <c r="I393" s="33"/>
      <c r="J393" s="33"/>
      <c r="K393" s="33"/>
      <c r="L393" s="33"/>
      <c r="M393" s="33"/>
      <c r="N393" s="33"/>
      <c r="O393" s="33"/>
      <c r="P393" s="33"/>
      <c r="Q393" s="33"/>
      <c r="R393" s="33"/>
      <c r="S393" s="33"/>
      <c r="T393" s="33"/>
      <c r="U393" s="33"/>
      <c r="V393" s="33"/>
    </row>
    <row r="394">
      <c r="A394" s="33"/>
      <c r="B394" s="33"/>
      <c r="C394" s="33"/>
      <c r="D394" s="33"/>
      <c r="E394" s="34"/>
      <c r="F394" s="33"/>
      <c r="G394" s="33"/>
      <c r="H394" s="34"/>
      <c r="I394" s="33"/>
      <c r="J394" s="33"/>
      <c r="K394" s="33"/>
      <c r="L394" s="33"/>
      <c r="M394" s="33"/>
      <c r="N394" s="33"/>
      <c r="O394" s="33"/>
      <c r="P394" s="33"/>
      <c r="Q394" s="33"/>
      <c r="R394" s="33"/>
      <c r="S394" s="33"/>
      <c r="T394" s="33"/>
      <c r="U394" s="33"/>
      <c r="V394" s="33"/>
    </row>
    <row r="395">
      <c r="A395" s="33"/>
      <c r="B395" s="33"/>
      <c r="C395" s="33"/>
      <c r="D395" s="33"/>
      <c r="E395" s="34"/>
      <c r="F395" s="33"/>
      <c r="G395" s="33"/>
      <c r="H395" s="34"/>
      <c r="I395" s="33"/>
      <c r="J395" s="33"/>
      <c r="K395" s="33"/>
      <c r="L395" s="33"/>
      <c r="M395" s="33"/>
      <c r="N395" s="33"/>
      <c r="O395" s="33"/>
      <c r="P395" s="33"/>
      <c r="Q395" s="33"/>
      <c r="R395" s="33"/>
      <c r="S395" s="33"/>
      <c r="T395" s="33"/>
      <c r="U395" s="33"/>
      <c r="V395" s="33"/>
    </row>
    <row r="396">
      <c r="A396" s="33"/>
      <c r="B396" s="33"/>
      <c r="C396" s="33"/>
      <c r="D396" s="33"/>
      <c r="E396" s="34"/>
      <c r="F396" s="33"/>
      <c r="G396" s="33"/>
      <c r="H396" s="34"/>
      <c r="I396" s="33"/>
      <c r="J396" s="33"/>
      <c r="K396" s="33"/>
      <c r="L396" s="33"/>
      <c r="M396" s="33"/>
      <c r="N396" s="33"/>
      <c r="O396" s="33"/>
      <c r="P396" s="33"/>
      <c r="Q396" s="33"/>
      <c r="R396" s="33"/>
      <c r="S396" s="33"/>
      <c r="T396" s="33"/>
      <c r="U396" s="33"/>
      <c r="V396" s="33"/>
    </row>
    <row r="397">
      <c r="A397" s="33"/>
      <c r="B397" s="33"/>
      <c r="C397" s="33"/>
      <c r="D397" s="33"/>
      <c r="E397" s="34"/>
      <c r="F397" s="33"/>
      <c r="G397" s="33"/>
      <c r="H397" s="34"/>
      <c r="I397" s="33"/>
      <c r="J397" s="33"/>
      <c r="K397" s="33"/>
      <c r="L397" s="33"/>
      <c r="M397" s="33"/>
      <c r="N397" s="33"/>
      <c r="O397" s="33"/>
      <c r="P397" s="33"/>
      <c r="Q397" s="33"/>
      <c r="R397" s="33"/>
      <c r="S397" s="33"/>
      <c r="T397" s="33"/>
      <c r="U397" s="33"/>
      <c r="V397" s="33"/>
    </row>
    <row r="398">
      <c r="A398" s="33"/>
      <c r="B398" s="33"/>
      <c r="C398" s="33"/>
      <c r="D398" s="33"/>
      <c r="E398" s="34"/>
      <c r="F398" s="33"/>
      <c r="G398" s="33"/>
      <c r="H398" s="34"/>
      <c r="I398" s="33"/>
      <c r="J398" s="33"/>
      <c r="K398" s="33"/>
      <c r="L398" s="33"/>
      <c r="M398" s="33"/>
      <c r="N398" s="33"/>
      <c r="O398" s="33"/>
      <c r="P398" s="33"/>
      <c r="Q398" s="33"/>
      <c r="R398" s="33"/>
      <c r="S398" s="33"/>
      <c r="T398" s="33"/>
      <c r="U398" s="33"/>
      <c r="V398" s="33"/>
    </row>
    <row r="399">
      <c r="A399" s="33"/>
      <c r="B399" s="33"/>
      <c r="C399" s="33"/>
      <c r="D399" s="33"/>
      <c r="E399" s="34"/>
      <c r="F399" s="33"/>
      <c r="G399" s="33"/>
      <c r="H399" s="34"/>
      <c r="I399" s="33"/>
      <c r="J399" s="33"/>
      <c r="K399" s="33"/>
      <c r="L399" s="33"/>
      <c r="M399" s="33"/>
      <c r="N399" s="33"/>
      <c r="O399" s="33"/>
      <c r="P399" s="33"/>
      <c r="Q399" s="33"/>
      <c r="R399" s="33"/>
      <c r="S399" s="33"/>
      <c r="T399" s="33"/>
      <c r="U399" s="33"/>
      <c r="V399" s="33"/>
    </row>
    <row r="400">
      <c r="A400" s="33"/>
      <c r="B400" s="33"/>
      <c r="C400" s="33"/>
      <c r="D400" s="33"/>
      <c r="E400" s="34"/>
      <c r="F400" s="33"/>
      <c r="G400" s="33"/>
      <c r="H400" s="34"/>
      <c r="I400" s="33"/>
      <c r="J400" s="33"/>
      <c r="K400" s="33"/>
      <c r="L400" s="33"/>
      <c r="M400" s="33"/>
      <c r="N400" s="33"/>
      <c r="O400" s="33"/>
      <c r="P400" s="33"/>
      <c r="Q400" s="33"/>
      <c r="R400" s="33"/>
      <c r="S400" s="33"/>
      <c r="T400" s="33"/>
      <c r="U400" s="33"/>
      <c r="V400" s="33"/>
    </row>
    <row r="401">
      <c r="A401" s="33"/>
      <c r="B401" s="33"/>
      <c r="C401" s="33"/>
      <c r="D401" s="33"/>
      <c r="E401" s="34"/>
      <c r="F401" s="33"/>
      <c r="G401" s="33"/>
      <c r="H401" s="34"/>
      <c r="I401" s="33"/>
      <c r="J401" s="33"/>
      <c r="K401" s="33"/>
      <c r="L401" s="33"/>
      <c r="M401" s="33"/>
      <c r="N401" s="33"/>
      <c r="O401" s="33"/>
      <c r="P401" s="33"/>
      <c r="Q401" s="33"/>
      <c r="R401" s="33"/>
      <c r="S401" s="33"/>
      <c r="T401" s="33"/>
      <c r="U401" s="33"/>
      <c r="V401" s="33"/>
    </row>
    <row r="402">
      <c r="A402" s="33"/>
      <c r="B402" s="33"/>
      <c r="C402" s="33"/>
      <c r="D402" s="33"/>
      <c r="E402" s="34"/>
      <c r="F402" s="33"/>
      <c r="G402" s="33"/>
      <c r="H402" s="34"/>
      <c r="I402" s="33"/>
      <c r="J402" s="33"/>
      <c r="K402" s="33"/>
      <c r="L402" s="33"/>
      <c r="M402" s="33"/>
      <c r="N402" s="33"/>
      <c r="O402" s="33"/>
      <c r="P402" s="33"/>
      <c r="Q402" s="33"/>
      <c r="R402" s="33"/>
      <c r="S402" s="33"/>
      <c r="T402" s="33"/>
      <c r="U402" s="33"/>
      <c r="V402" s="33"/>
    </row>
    <row r="403">
      <c r="A403" s="33"/>
      <c r="B403" s="33"/>
      <c r="C403" s="33"/>
      <c r="D403" s="33"/>
      <c r="E403" s="34"/>
      <c r="F403" s="33"/>
      <c r="G403" s="33"/>
      <c r="H403" s="34"/>
      <c r="I403" s="33"/>
      <c r="J403" s="33"/>
      <c r="K403" s="33"/>
      <c r="L403" s="33"/>
      <c r="M403" s="33"/>
      <c r="N403" s="33"/>
      <c r="O403" s="33"/>
      <c r="P403" s="33"/>
      <c r="Q403" s="33"/>
      <c r="R403" s="33"/>
      <c r="S403" s="33"/>
      <c r="T403" s="33"/>
      <c r="U403" s="33"/>
      <c r="V403" s="33"/>
    </row>
    <row r="404">
      <c r="A404" s="33"/>
      <c r="B404" s="33"/>
      <c r="C404" s="33"/>
      <c r="D404" s="33"/>
      <c r="E404" s="34"/>
      <c r="F404" s="33"/>
      <c r="G404" s="33"/>
      <c r="H404" s="34"/>
      <c r="I404" s="33"/>
      <c r="J404" s="33"/>
      <c r="K404" s="33"/>
      <c r="L404" s="33"/>
      <c r="M404" s="33"/>
      <c r="N404" s="33"/>
      <c r="O404" s="33"/>
      <c r="P404" s="33"/>
      <c r="Q404" s="33"/>
      <c r="R404" s="33"/>
      <c r="S404" s="33"/>
      <c r="T404" s="33"/>
      <c r="U404" s="33"/>
      <c r="V404" s="33"/>
    </row>
    <row r="405">
      <c r="A405" s="33"/>
      <c r="B405" s="33"/>
      <c r="C405" s="33"/>
      <c r="D405" s="33"/>
      <c r="E405" s="34"/>
      <c r="F405" s="33"/>
      <c r="G405" s="33"/>
      <c r="H405" s="34"/>
      <c r="I405" s="33"/>
      <c r="J405" s="33"/>
      <c r="K405" s="33"/>
      <c r="L405" s="33"/>
      <c r="M405" s="33"/>
      <c r="N405" s="33"/>
      <c r="O405" s="33"/>
      <c r="P405" s="33"/>
      <c r="Q405" s="33"/>
      <c r="R405" s="33"/>
      <c r="S405" s="33"/>
      <c r="T405" s="33"/>
      <c r="U405" s="33"/>
      <c r="V405" s="33"/>
    </row>
    <row r="406">
      <c r="A406" s="33"/>
      <c r="B406" s="33"/>
      <c r="C406" s="33"/>
      <c r="D406" s="33"/>
      <c r="E406" s="34"/>
      <c r="F406" s="33"/>
      <c r="G406" s="33"/>
      <c r="H406" s="34"/>
      <c r="I406" s="33"/>
      <c r="J406" s="33"/>
      <c r="K406" s="33"/>
      <c r="L406" s="33"/>
      <c r="M406" s="33"/>
      <c r="N406" s="33"/>
      <c r="O406" s="33"/>
      <c r="P406" s="33"/>
      <c r="Q406" s="33"/>
      <c r="R406" s="33"/>
      <c r="S406" s="33"/>
      <c r="T406" s="33"/>
      <c r="U406" s="33"/>
      <c r="V406" s="33"/>
    </row>
    <row r="407">
      <c r="A407" s="33"/>
      <c r="B407" s="33"/>
      <c r="C407" s="33"/>
      <c r="D407" s="33"/>
      <c r="E407" s="34"/>
      <c r="F407" s="33"/>
      <c r="G407" s="33"/>
      <c r="H407" s="34"/>
      <c r="I407" s="33"/>
      <c r="J407" s="33"/>
      <c r="K407" s="33"/>
      <c r="L407" s="33"/>
      <c r="M407" s="33"/>
      <c r="N407" s="33"/>
      <c r="O407" s="33"/>
      <c r="P407" s="33"/>
      <c r="Q407" s="33"/>
      <c r="R407" s="33"/>
      <c r="S407" s="33"/>
      <c r="T407" s="33"/>
      <c r="U407" s="33"/>
      <c r="V407" s="33"/>
    </row>
    <row r="408">
      <c r="A408" s="33"/>
      <c r="B408" s="33"/>
      <c r="C408" s="33"/>
      <c r="D408" s="33"/>
      <c r="E408" s="34"/>
      <c r="F408" s="33"/>
      <c r="G408" s="33"/>
      <c r="H408" s="34"/>
      <c r="I408" s="33"/>
      <c r="J408" s="33"/>
      <c r="K408" s="33"/>
      <c r="L408" s="33"/>
      <c r="M408" s="33"/>
      <c r="N408" s="33"/>
      <c r="O408" s="33"/>
      <c r="P408" s="33"/>
      <c r="Q408" s="33"/>
      <c r="R408" s="33"/>
      <c r="S408" s="33"/>
      <c r="T408" s="33"/>
      <c r="U408" s="33"/>
      <c r="V408" s="33"/>
    </row>
    <row r="409">
      <c r="A409" s="33"/>
      <c r="B409" s="33"/>
      <c r="C409" s="33"/>
      <c r="D409" s="33"/>
      <c r="E409" s="34"/>
      <c r="F409" s="33"/>
      <c r="G409" s="33"/>
      <c r="H409" s="34"/>
      <c r="I409" s="33"/>
      <c r="J409" s="33"/>
      <c r="K409" s="33"/>
      <c r="L409" s="33"/>
      <c r="M409" s="33"/>
      <c r="N409" s="33"/>
      <c r="O409" s="33"/>
      <c r="P409" s="33"/>
      <c r="Q409" s="33"/>
      <c r="R409" s="33"/>
      <c r="S409" s="33"/>
      <c r="T409" s="33"/>
      <c r="U409" s="33"/>
      <c r="V409" s="33"/>
    </row>
    <row r="410">
      <c r="A410" s="33"/>
      <c r="B410" s="33"/>
      <c r="C410" s="33"/>
      <c r="D410" s="33"/>
      <c r="E410" s="34"/>
      <c r="F410" s="33"/>
      <c r="G410" s="33"/>
      <c r="H410" s="34"/>
      <c r="I410" s="33"/>
      <c r="J410" s="33"/>
      <c r="K410" s="33"/>
      <c r="L410" s="33"/>
      <c r="M410" s="33"/>
      <c r="N410" s="33"/>
      <c r="O410" s="33"/>
      <c r="P410" s="33"/>
      <c r="Q410" s="33"/>
      <c r="R410" s="33"/>
      <c r="S410" s="33"/>
      <c r="T410" s="33"/>
      <c r="U410" s="33"/>
      <c r="V410" s="33"/>
    </row>
    <row r="411">
      <c r="A411" s="33"/>
      <c r="B411" s="33"/>
      <c r="C411" s="33"/>
      <c r="D411" s="33"/>
      <c r="E411" s="34"/>
      <c r="F411" s="33"/>
      <c r="G411" s="33"/>
      <c r="H411" s="34"/>
      <c r="I411" s="33"/>
      <c r="J411" s="33"/>
      <c r="K411" s="33"/>
      <c r="L411" s="33"/>
      <c r="M411" s="33"/>
      <c r="N411" s="33"/>
      <c r="O411" s="33"/>
      <c r="P411" s="33"/>
      <c r="Q411" s="33"/>
      <c r="R411" s="33"/>
      <c r="S411" s="33"/>
      <c r="T411" s="33"/>
      <c r="U411" s="33"/>
      <c r="V411" s="33"/>
    </row>
    <row r="412">
      <c r="A412" s="33"/>
      <c r="B412" s="33"/>
      <c r="C412" s="33"/>
      <c r="D412" s="33"/>
      <c r="E412" s="34"/>
      <c r="F412" s="33"/>
      <c r="G412" s="33"/>
      <c r="H412" s="34"/>
      <c r="I412" s="33"/>
      <c r="J412" s="33"/>
      <c r="K412" s="33"/>
      <c r="L412" s="33"/>
      <c r="M412" s="33"/>
      <c r="N412" s="33"/>
      <c r="O412" s="33"/>
      <c r="P412" s="33"/>
      <c r="Q412" s="33"/>
      <c r="R412" s="33"/>
      <c r="S412" s="33"/>
      <c r="T412" s="33"/>
      <c r="U412" s="33"/>
      <c r="V412" s="33"/>
    </row>
    <row r="413">
      <c r="A413" s="33"/>
      <c r="B413" s="33"/>
      <c r="C413" s="33"/>
      <c r="D413" s="33"/>
      <c r="E413" s="34"/>
      <c r="F413" s="33"/>
      <c r="G413" s="33"/>
      <c r="H413" s="34"/>
      <c r="I413" s="33"/>
      <c r="J413" s="33"/>
      <c r="K413" s="33"/>
      <c r="L413" s="33"/>
      <c r="M413" s="33"/>
      <c r="N413" s="33"/>
      <c r="O413" s="33"/>
      <c r="P413" s="33"/>
      <c r="Q413" s="33"/>
      <c r="R413" s="33"/>
      <c r="S413" s="33"/>
      <c r="T413" s="33"/>
      <c r="U413" s="33"/>
      <c r="V413" s="33"/>
    </row>
    <row r="414">
      <c r="A414" s="33"/>
      <c r="B414" s="33"/>
      <c r="C414" s="33"/>
      <c r="D414" s="33"/>
      <c r="E414" s="34"/>
      <c r="F414" s="33"/>
      <c r="G414" s="33"/>
      <c r="H414" s="34"/>
      <c r="I414" s="33"/>
      <c r="J414" s="33"/>
      <c r="K414" s="33"/>
      <c r="L414" s="33"/>
      <c r="M414" s="33"/>
      <c r="N414" s="33"/>
      <c r="O414" s="33"/>
      <c r="P414" s="33"/>
      <c r="Q414" s="33"/>
      <c r="R414" s="33"/>
      <c r="S414" s="33"/>
      <c r="T414" s="33"/>
      <c r="U414" s="33"/>
      <c r="V414" s="33"/>
    </row>
    <row r="415">
      <c r="A415" s="33"/>
      <c r="B415" s="33"/>
      <c r="C415" s="33"/>
      <c r="D415" s="33"/>
      <c r="E415" s="34"/>
      <c r="F415" s="33"/>
      <c r="G415" s="33"/>
      <c r="H415" s="34"/>
      <c r="I415" s="33"/>
      <c r="J415" s="33"/>
      <c r="K415" s="33"/>
      <c r="L415" s="33"/>
      <c r="M415" s="33"/>
      <c r="N415" s="33"/>
      <c r="O415" s="33"/>
      <c r="P415" s="33"/>
      <c r="Q415" s="33"/>
      <c r="R415" s="33"/>
      <c r="S415" s="33"/>
      <c r="T415" s="33"/>
      <c r="U415" s="33"/>
      <c r="V415" s="33"/>
    </row>
    <row r="416">
      <c r="A416" s="33"/>
      <c r="B416" s="33"/>
      <c r="C416" s="33"/>
      <c r="D416" s="33"/>
      <c r="E416" s="34"/>
      <c r="F416" s="33"/>
      <c r="G416" s="33"/>
      <c r="H416" s="34"/>
      <c r="I416" s="33"/>
      <c r="J416" s="33"/>
      <c r="K416" s="33"/>
      <c r="L416" s="33"/>
      <c r="M416" s="33"/>
      <c r="N416" s="33"/>
      <c r="O416" s="33"/>
      <c r="P416" s="33"/>
      <c r="Q416" s="33"/>
      <c r="R416" s="33"/>
      <c r="S416" s="33"/>
      <c r="T416" s="33"/>
      <c r="U416" s="33"/>
      <c r="V416" s="33"/>
    </row>
    <row r="417">
      <c r="A417" s="33"/>
      <c r="B417" s="33"/>
      <c r="C417" s="33"/>
      <c r="D417" s="33"/>
      <c r="E417" s="34"/>
      <c r="F417" s="33"/>
      <c r="G417" s="33"/>
      <c r="H417" s="34"/>
      <c r="I417" s="33"/>
      <c r="J417" s="33"/>
      <c r="K417" s="33"/>
      <c r="L417" s="33"/>
      <c r="M417" s="33"/>
      <c r="N417" s="33"/>
      <c r="O417" s="33"/>
      <c r="P417" s="33"/>
      <c r="Q417" s="33"/>
      <c r="R417" s="33"/>
      <c r="S417" s="33"/>
      <c r="T417" s="33"/>
      <c r="U417" s="33"/>
      <c r="V417" s="33"/>
    </row>
    <row r="418">
      <c r="A418" s="33"/>
      <c r="B418" s="33"/>
      <c r="C418" s="33"/>
      <c r="D418" s="33"/>
      <c r="E418" s="34"/>
      <c r="F418" s="33"/>
      <c r="G418" s="33"/>
      <c r="H418" s="34"/>
      <c r="I418" s="33"/>
      <c r="J418" s="33"/>
      <c r="K418" s="33"/>
      <c r="L418" s="33"/>
      <c r="M418" s="33"/>
      <c r="N418" s="33"/>
      <c r="O418" s="33"/>
      <c r="P418" s="33"/>
      <c r="Q418" s="33"/>
      <c r="R418" s="33"/>
      <c r="S418" s="33"/>
      <c r="T418" s="33"/>
      <c r="U418" s="33"/>
      <c r="V418" s="33"/>
    </row>
    <row r="419">
      <c r="A419" s="33"/>
      <c r="B419" s="33"/>
      <c r="C419" s="33"/>
      <c r="D419" s="33"/>
      <c r="E419" s="34"/>
      <c r="F419" s="33"/>
      <c r="G419" s="33"/>
      <c r="H419" s="34"/>
      <c r="I419" s="33"/>
      <c r="J419" s="33"/>
      <c r="K419" s="33"/>
      <c r="L419" s="33"/>
      <c r="M419" s="33"/>
      <c r="N419" s="33"/>
      <c r="O419" s="33"/>
      <c r="P419" s="33"/>
      <c r="Q419" s="33"/>
      <c r="R419" s="33"/>
      <c r="S419" s="33"/>
      <c r="T419" s="33"/>
      <c r="U419" s="33"/>
      <c r="V419" s="33"/>
    </row>
    <row r="420">
      <c r="A420" s="33"/>
      <c r="B420" s="33"/>
      <c r="C420" s="33"/>
      <c r="D420" s="33"/>
      <c r="E420" s="34"/>
      <c r="F420" s="33"/>
      <c r="G420" s="33"/>
      <c r="H420" s="34"/>
      <c r="I420" s="33"/>
      <c r="J420" s="33"/>
      <c r="K420" s="33"/>
      <c r="L420" s="33"/>
      <c r="M420" s="33"/>
      <c r="N420" s="33"/>
      <c r="O420" s="33"/>
      <c r="P420" s="33"/>
      <c r="Q420" s="33"/>
      <c r="R420" s="33"/>
      <c r="S420" s="33"/>
      <c r="T420" s="33"/>
      <c r="U420" s="33"/>
      <c r="V420" s="33"/>
    </row>
    <row r="421">
      <c r="A421" s="33"/>
      <c r="B421" s="33"/>
      <c r="C421" s="33"/>
      <c r="D421" s="33"/>
      <c r="E421" s="34"/>
      <c r="F421" s="33"/>
      <c r="G421" s="33"/>
      <c r="H421" s="34"/>
      <c r="I421" s="33"/>
      <c r="J421" s="33"/>
      <c r="K421" s="33"/>
      <c r="L421" s="33"/>
      <c r="M421" s="33"/>
      <c r="N421" s="33"/>
      <c r="O421" s="33"/>
      <c r="P421" s="33"/>
      <c r="Q421" s="33"/>
      <c r="R421" s="33"/>
      <c r="S421" s="33"/>
      <c r="T421" s="33"/>
      <c r="U421" s="33"/>
      <c r="V421" s="33"/>
    </row>
    <row r="422">
      <c r="A422" s="33"/>
      <c r="B422" s="33"/>
      <c r="C422" s="33"/>
      <c r="D422" s="33"/>
      <c r="E422" s="34"/>
      <c r="F422" s="33"/>
      <c r="G422" s="33"/>
      <c r="H422" s="34"/>
      <c r="I422" s="33"/>
      <c r="J422" s="33"/>
      <c r="K422" s="33"/>
      <c r="L422" s="33"/>
      <c r="M422" s="33"/>
      <c r="N422" s="33"/>
      <c r="O422" s="33"/>
      <c r="P422" s="33"/>
      <c r="Q422" s="33"/>
      <c r="R422" s="33"/>
      <c r="S422" s="33"/>
      <c r="T422" s="33"/>
      <c r="U422" s="33"/>
      <c r="V422" s="33"/>
    </row>
    <row r="423">
      <c r="A423" s="33"/>
      <c r="B423" s="33"/>
      <c r="C423" s="33"/>
      <c r="D423" s="33"/>
      <c r="E423" s="34"/>
      <c r="F423" s="33"/>
      <c r="G423" s="33"/>
      <c r="H423" s="34"/>
      <c r="I423" s="33"/>
      <c r="J423" s="33"/>
      <c r="K423" s="33"/>
      <c r="L423" s="33"/>
      <c r="M423" s="33"/>
      <c r="N423" s="33"/>
      <c r="O423" s="33"/>
      <c r="P423" s="33"/>
      <c r="Q423" s="33"/>
      <c r="R423" s="33"/>
      <c r="S423" s="33"/>
      <c r="T423" s="33"/>
      <c r="U423" s="33"/>
      <c r="V423" s="33"/>
    </row>
    <row r="424">
      <c r="A424" s="33"/>
      <c r="B424" s="33"/>
      <c r="C424" s="33"/>
      <c r="D424" s="33"/>
      <c r="E424" s="34"/>
      <c r="F424" s="33"/>
      <c r="G424" s="33"/>
      <c r="H424" s="34"/>
      <c r="I424" s="33"/>
      <c r="J424" s="33"/>
      <c r="K424" s="33"/>
      <c r="L424" s="33"/>
      <c r="M424" s="33"/>
      <c r="N424" s="33"/>
      <c r="O424" s="33"/>
      <c r="P424" s="33"/>
      <c r="Q424" s="33"/>
      <c r="R424" s="33"/>
      <c r="S424" s="33"/>
      <c r="T424" s="33"/>
      <c r="U424" s="33"/>
      <c r="V424" s="33"/>
    </row>
    <row r="425">
      <c r="A425" s="33"/>
      <c r="B425" s="33"/>
      <c r="C425" s="33"/>
      <c r="D425" s="33"/>
      <c r="E425" s="34"/>
      <c r="F425" s="33"/>
      <c r="G425" s="33"/>
      <c r="H425" s="34"/>
      <c r="I425" s="33"/>
      <c r="J425" s="33"/>
      <c r="K425" s="33"/>
      <c r="L425" s="33"/>
      <c r="M425" s="33"/>
      <c r="N425" s="33"/>
      <c r="O425" s="33"/>
      <c r="P425" s="33"/>
      <c r="Q425" s="33"/>
      <c r="R425" s="33"/>
      <c r="S425" s="33"/>
      <c r="T425" s="33"/>
      <c r="U425" s="33"/>
      <c r="V425" s="33"/>
    </row>
    <row r="426">
      <c r="A426" s="33"/>
      <c r="B426" s="33"/>
      <c r="C426" s="33"/>
      <c r="D426" s="33"/>
      <c r="E426" s="34"/>
      <c r="F426" s="33"/>
      <c r="G426" s="33"/>
      <c r="H426" s="34"/>
      <c r="I426" s="33"/>
      <c r="J426" s="33"/>
      <c r="K426" s="33"/>
      <c r="L426" s="33"/>
      <c r="M426" s="33"/>
      <c r="N426" s="33"/>
      <c r="O426" s="33"/>
      <c r="P426" s="33"/>
      <c r="Q426" s="33"/>
      <c r="R426" s="33"/>
      <c r="S426" s="33"/>
      <c r="T426" s="33"/>
      <c r="U426" s="33"/>
      <c r="V426" s="33"/>
    </row>
    <row r="427">
      <c r="A427" s="33"/>
      <c r="B427" s="33"/>
      <c r="C427" s="33"/>
      <c r="D427" s="33"/>
      <c r="E427" s="34"/>
      <c r="F427" s="33"/>
      <c r="G427" s="33"/>
      <c r="H427" s="34"/>
      <c r="I427" s="33"/>
      <c r="J427" s="33"/>
      <c r="K427" s="33"/>
      <c r="L427" s="33"/>
      <c r="M427" s="33"/>
      <c r="N427" s="33"/>
      <c r="O427" s="33"/>
      <c r="P427" s="33"/>
      <c r="Q427" s="33"/>
      <c r="R427" s="33"/>
      <c r="S427" s="33"/>
      <c r="T427" s="33"/>
      <c r="U427" s="33"/>
      <c r="V427" s="33"/>
    </row>
    <row r="428">
      <c r="A428" s="33"/>
      <c r="B428" s="33"/>
      <c r="C428" s="33"/>
      <c r="D428" s="33"/>
      <c r="E428" s="34"/>
      <c r="F428" s="33"/>
      <c r="G428" s="33"/>
      <c r="H428" s="34"/>
      <c r="I428" s="33"/>
      <c r="J428" s="33"/>
      <c r="K428" s="33"/>
      <c r="L428" s="33"/>
      <c r="M428" s="33"/>
      <c r="N428" s="33"/>
      <c r="O428" s="33"/>
      <c r="P428" s="33"/>
      <c r="Q428" s="33"/>
      <c r="R428" s="33"/>
      <c r="S428" s="33"/>
      <c r="T428" s="33"/>
      <c r="U428" s="33"/>
      <c r="V428" s="33"/>
    </row>
    <row r="429">
      <c r="A429" s="33"/>
      <c r="B429" s="33"/>
      <c r="C429" s="33"/>
      <c r="D429" s="33"/>
      <c r="E429" s="34"/>
      <c r="F429" s="33"/>
      <c r="G429" s="33"/>
      <c r="H429" s="34"/>
      <c r="I429" s="33"/>
      <c r="J429" s="33"/>
      <c r="K429" s="33"/>
      <c r="L429" s="33"/>
      <c r="M429" s="33"/>
      <c r="N429" s="33"/>
      <c r="O429" s="33"/>
      <c r="P429" s="33"/>
      <c r="Q429" s="33"/>
      <c r="R429" s="33"/>
      <c r="S429" s="33"/>
      <c r="T429" s="33"/>
      <c r="U429" s="33"/>
      <c r="V429" s="33"/>
    </row>
    <row r="430">
      <c r="A430" s="33"/>
      <c r="B430" s="33"/>
      <c r="C430" s="33"/>
      <c r="D430" s="33"/>
      <c r="E430" s="34"/>
      <c r="F430" s="33"/>
      <c r="G430" s="33"/>
      <c r="H430" s="34"/>
      <c r="I430" s="33"/>
      <c r="J430" s="33"/>
      <c r="K430" s="33"/>
      <c r="L430" s="33"/>
      <c r="M430" s="33"/>
      <c r="N430" s="33"/>
      <c r="O430" s="33"/>
      <c r="P430" s="33"/>
      <c r="Q430" s="33"/>
      <c r="R430" s="33"/>
      <c r="S430" s="33"/>
      <c r="T430" s="33"/>
      <c r="U430" s="33"/>
      <c r="V430" s="33"/>
    </row>
    <row r="431">
      <c r="A431" s="33"/>
      <c r="B431" s="33"/>
      <c r="C431" s="33"/>
      <c r="D431" s="33"/>
      <c r="E431" s="34"/>
      <c r="F431" s="33"/>
      <c r="G431" s="33"/>
      <c r="H431" s="34"/>
      <c r="I431" s="33"/>
      <c r="J431" s="33"/>
      <c r="K431" s="33"/>
      <c r="L431" s="33"/>
      <c r="M431" s="33"/>
      <c r="N431" s="33"/>
      <c r="O431" s="33"/>
      <c r="P431" s="33"/>
      <c r="Q431" s="33"/>
      <c r="R431" s="33"/>
      <c r="S431" s="33"/>
      <c r="T431" s="33"/>
      <c r="U431" s="33"/>
      <c r="V431" s="33"/>
    </row>
    <row r="432">
      <c r="A432" s="33"/>
      <c r="B432" s="33"/>
      <c r="C432" s="33"/>
      <c r="D432" s="33"/>
      <c r="E432" s="34"/>
      <c r="F432" s="33"/>
      <c r="G432" s="33"/>
      <c r="H432" s="34"/>
      <c r="I432" s="33"/>
      <c r="J432" s="33"/>
      <c r="K432" s="33"/>
      <c r="L432" s="33"/>
      <c r="M432" s="33"/>
      <c r="N432" s="33"/>
      <c r="O432" s="33"/>
      <c r="P432" s="33"/>
      <c r="Q432" s="33"/>
      <c r="R432" s="33"/>
      <c r="S432" s="33"/>
      <c r="T432" s="33"/>
      <c r="U432" s="33"/>
      <c r="V432" s="33"/>
    </row>
    <row r="433">
      <c r="A433" s="33"/>
      <c r="B433" s="33"/>
      <c r="C433" s="33"/>
      <c r="D433" s="33"/>
      <c r="E433" s="34"/>
      <c r="F433" s="33"/>
      <c r="G433" s="33"/>
      <c r="H433" s="34"/>
      <c r="I433" s="33"/>
      <c r="J433" s="33"/>
      <c r="K433" s="33"/>
      <c r="L433" s="33"/>
      <c r="M433" s="33"/>
      <c r="N433" s="33"/>
      <c r="O433" s="33"/>
      <c r="P433" s="33"/>
      <c r="Q433" s="33"/>
      <c r="R433" s="33"/>
      <c r="S433" s="33"/>
      <c r="T433" s="33"/>
      <c r="U433" s="33"/>
      <c r="V433" s="33"/>
    </row>
    <row r="434">
      <c r="A434" s="33"/>
      <c r="B434" s="33"/>
      <c r="C434" s="33"/>
      <c r="D434" s="33"/>
      <c r="E434" s="34"/>
      <c r="F434" s="33"/>
      <c r="G434" s="33"/>
      <c r="H434" s="34"/>
      <c r="I434" s="33"/>
      <c r="J434" s="33"/>
      <c r="K434" s="33"/>
      <c r="L434" s="33"/>
      <c r="M434" s="33"/>
      <c r="N434" s="33"/>
      <c r="O434" s="33"/>
      <c r="P434" s="33"/>
      <c r="Q434" s="33"/>
      <c r="R434" s="33"/>
      <c r="S434" s="33"/>
      <c r="T434" s="33"/>
      <c r="U434" s="33"/>
      <c r="V434" s="33"/>
    </row>
    <row r="435">
      <c r="A435" s="33"/>
      <c r="B435" s="33"/>
      <c r="C435" s="33"/>
      <c r="D435" s="33"/>
      <c r="E435" s="34"/>
      <c r="F435" s="33"/>
      <c r="G435" s="33"/>
      <c r="H435" s="34"/>
      <c r="I435" s="33"/>
      <c r="J435" s="33"/>
      <c r="K435" s="33"/>
      <c r="L435" s="33"/>
      <c r="M435" s="33"/>
      <c r="N435" s="33"/>
      <c r="O435" s="33"/>
      <c r="P435" s="33"/>
      <c r="Q435" s="33"/>
      <c r="R435" s="33"/>
      <c r="S435" s="33"/>
      <c r="T435" s="33"/>
      <c r="U435" s="33"/>
      <c r="V435" s="33"/>
    </row>
    <row r="436">
      <c r="A436" s="33"/>
      <c r="B436" s="33"/>
      <c r="C436" s="33"/>
      <c r="D436" s="33"/>
      <c r="E436" s="34"/>
      <c r="F436" s="33"/>
      <c r="G436" s="33"/>
      <c r="H436" s="34"/>
      <c r="I436" s="33"/>
      <c r="J436" s="33"/>
      <c r="K436" s="33"/>
      <c r="L436" s="33"/>
      <c r="M436" s="33"/>
      <c r="N436" s="33"/>
      <c r="O436" s="33"/>
      <c r="P436" s="33"/>
      <c r="Q436" s="33"/>
      <c r="R436" s="33"/>
      <c r="S436" s="33"/>
      <c r="T436" s="33"/>
      <c r="U436" s="33"/>
      <c r="V436" s="33"/>
    </row>
    <row r="437">
      <c r="A437" s="33"/>
      <c r="B437" s="33"/>
      <c r="C437" s="33"/>
      <c r="D437" s="33"/>
      <c r="E437" s="34"/>
      <c r="F437" s="33"/>
      <c r="G437" s="33"/>
      <c r="H437" s="34"/>
      <c r="I437" s="33"/>
      <c r="J437" s="33"/>
      <c r="K437" s="33"/>
      <c r="L437" s="33"/>
      <c r="M437" s="33"/>
      <c r="N437" s="33"/>
      <c r="O437" s="33"/>
      <c r="P437" s="33"/>
      <c r="Q437" s="33"/>
      <c r="R437" s="33"/>
      <c r="S437" s="33"/>
      <c r="T437" s="33"/>
      <c r="U437" s="33"/>
      <c r="V437" s="33"/>
    </row>
    <row r="438">
      <c r="A438" s="33"/>
      <c r="B438" s="33"/>
      <c r="C438" s="33"/>
      <c r="D438" s="33"/>
      <c r="E438" s="34"/>
      <c r="F438" s="33"/>
      <c r="G438" s="33"/>
      <c r="H438" s="34"/>
      <c r="I438" s="33"/>
      <c r="J438" s="33"/>
      <c r="K438" s="33"/>
      <c r="L438" s="33"/>
      <c r="M438" s="33"/>
      <c r="N438" s="33"/>
      <c r="O438" s="33"/>
      <c r="P438" s="33"/>
      <c r="Q438" s="33"/>
      <c r="R438" s="33"/>
      <c r="S438" s="33"/>
      <c r="T438" s="33"/>
      <c r="U438" s="33"/>
      <c r="V438" s="33"/>
    </row>
    <row r="439">
      <c r="A439" s="33"/>
      <c r="B439" s="33"/>
      <c r="C439" s="33"/>
      <c r="D439" s="33"/>
      <c r="E439" s="34"/>
      <c r="F439" s="33"/>
      <c r="G439" s="33"/>
      <c r="H439" s="34"/>
      <c r="I439" s="33"/>
      <c r="J439" s="33"/>
      <c r="K439" s="33"/>
      <c r="L439" s="33"/>
      <c r="M439" s="33"/>
      <c r="N439" s="33"/>
      <c r="O439" s="33"/>
      <c r="P439" s="33"/>
      <c r="Q439" s="33"/>
      <c r="R439" s="33"/>
      <c r="S439" s="33"/>
      <c r="T439" s="33"/>
      <c r="U439" s="33"/>
      <c r="V439" s="33"/>
    </row>
    <row r="440">
      <c r="A440" s="33"/>
      <c r="B440" s="33"/>
      <c r="C440" s="33"/>
      <c r="D440" s="33"/>
      <c r="E440" s="34"/>
      <c r="F440" s="33"/>
      <c r="G440" s="33"/>
      <c r="H440" s="34"/>
      <c r="I440" s="33"/>
      <c r="J440" s="33"/>
      <c r="K440" s="33"/>
      <c r="L440" s="33"/>
      <c r="M440" s="33"/>
      <c r="N440" s="33"/>
      <c r="O440" s="33"/>
      <c r="P440" s="33"/>
      <c r="Q440" s="33"/>
      <c r="R440" s="33"/>
      <c r="S440" s="33"/>
      <c r="T440" s="33"/>
      <c r="U440" s="33"/>
      <c r="V440" s="33"/>
    </row>
    <row r="441">
      <c r="A441" s="33"/>
      <c r="B441" s="33"/>
      <c r="C441" s="33"/>
      <c r="D441" s="33"/>
      <c r="E441" s="34"/>
      <c r="F441" s="33"/>
      <c r="G441" s="33"/>
      <c r="H441" s="34"/>
      <c r="I441" s="33"/>
      <c r="J441" s="33"/>
      <c r="K441" s="33"/>
      <c r="L441" s="33"/>
      <c r="M441" s="33"/>
      <c r="N441" s="33"/>
      <c r="O441" s="33"/>
      <c r="P441" s="33"/>
      <c r="Q441" s="33"/>
      <c r="R441" s="33"/>
      <c r="S441" s="33"/>
      <c r="T441" s="33"/>
      <c r="U441" s="33"/>
      <c r="V441" s="33"/>
    </row>
    <row r="442">
      <c r="A442" s="33"/>
      <c r="B442" s="33"/>
      <c r="C442" s="33"/>
      <c r="D442" s="33"/>
      <c r="E442" s="34"/>
      <c r="F442" s="33"/>
      <c r="G442" s="33"/>
      <c r="H442" s="34"/>
      <c r="I442" s="33"/>
      <c r="J442" s="33"/>
      <c r="K442" s="33"/>
      <c r="L442" s="33"/>
      <c r="M442" s="33"/>
      <c r="N442" s="33"/>
      <c r="O442" s="33"/>
      <c r="P442" s="33"/>
      <c r="Q442" s="33"/>
      <c r="R442" s="33"/>
      <c r="S442" s="33"/>
      <c r="T442" s="33"/>
      <c r="U442" s="33"/>
      <c r="V442" s="33"/>
    </row>
    <row r="443">
      <c r="A443" s="33"/>
      <c r="B443" s="33"/>
      <c r="C443" s="33"/>
      <c r="D443" s="33"/>
      <c r="E443" s="34"/>
      <c r="F443" s="33"/>
      <c r="G443" s="33"/>
      <c r="H443" s="34"/>
      <c r="I443" s="33"/>
      <c r="J443" s="33"/>
      <c r="K443" s="33"/>
      <c r="L443" s="33"/>
      <c r="M443" s="33"/>
      <c r="N443" s="33"/>
      <c r="O443" s="33"/>
      <c r="P443" s="33"/>
      <c r="Q443" s="33"/>
      <c r="R443" s="33"/>
      <c r="S443" s="33"/>
      <c r="T443" s="33"/>
      <c r="U443" s="33"/>
      <c r="V443" s="33"/>
    </row>
    <row r="444">
      <c r="A444" s="33"/>
      <c r="B444" s="33"/>
      <c r="C444" s="33"/>
      <c r="D444" s="33"/>
      <c r="E444" s="34"/>
      <c r="F444" s="33"/>
      <c r="G444" s="33"/>
      <c r="H444" s="34"/>
      <c r="I444" s="33"/>
      <c r="J444" s="33"/>
      <c r="K444" s="33"/>
      <c r="L444" s="33"/>
      <c r="M444" s="33"/>
      <c r="N444" s="33"/>
      <c r="O444" s="33"/>
      <c r="P444" s="33"/>
      <c r="Q444" s="33"/>
      <c r="R444" s="33"/>
      <c r="S444" s="33"/>
      <c r="T444" s="33"/>
      <c r="U444" s="33"/>
      <c r="V444" s="33"/>
    </row>
    <row r="445">
      <c r="A445" s="33"/>
      <c r="B445" s="33"/>
      <c r="C445" s="33"/>
      <c r="D445" s="33"/>
      <c r="E445" s="34"/>
      <c r="F445" s="33"/>
      <c r="G445" s="33"/>
      <c r="H445" s="34"/>
      <c r="I445" s="33"/>
      <c r="J445" s="33"/>
      <c r="K445" s="33"/>
      <c r="L445" s="33"/>
      <c r="M445" s="33"/>
      <c r="N445" s="33"/>
      <c r="O445" s="33"/>
      <c r="P445" s="33"/>
      <c r="Q445" s="33"/>
      <c r="R445" s="33"/>
      <c r="S445" s="33"/>
      <c r="T445" s="33"/>
      <c r="U445" s="33"/>
      <c r="V445" s="33"/>
    </row>
    <row r="446">
      <c r="A446" s="33"/>
      <c r="B446" s="33"/>
      <c r="C446" s="33"/>
      <c r="D446" s="33"/>
      <c r="E446" s="34"/>
      <c r="F446" s="33"/>
      <c r="G446" s="33"/>
      <c r="H446" s="34"/>
      <c r="I446" s="33"/>
      <c r="J446" s="33"/>
      <c r="K446" s="33"/>
      <c r="L446" s="33"/>
      <c r="M446" s="33"/>
      <c r="N446" s="33"/>
      <c r="O446" s="33"/>
      <c r="P446" s="33"/>
      <c r="Q446" s="33"/>
      <c r="R446" s="33"/>
      <c r="S446" s="33"/>
      <c r="T446" s="33"/>
      <c r="U446" s="33"/>
      <c r="V446" s="33"/>
    </row>
    <row r="447">
      <c r="A447" s="33"/>
      <c r="B447" s="33"/>
      <c r="C447" s="33"/>
      <c r="D447" s="33"/>
      <c r="E447" s="34"/>
      <c r="F447" s="33"/>
      <c r="G447" s="33"/>
      <c r="H447" s="34"/>
      <c r="I447" s="33"/>
      <c r="J447" s="33"/>
      <c r="K447" s="33"/>
      <c r="L447" s="33"/>
      <c r="M447" s="33"/>
      <c r="N447" s="33"/>
      <c r="O447" s="33"/>
      <c r="P447" s="33"/>
      <c r="Q447" s="33"/>
      <c r="R447" s="33"/>
      <c r="S447" s="33"/>
      <c r="T447" s="33"/>
      <c r="U447" s="33"/>
      <c r="V447" s="33"/>
    </row>
    <row r="448">
      <c r="A448" s="33"/>
      <c r="B448" s="33"/>
      <c r="C448" s="33"/>
      <c r="D448" s="33"/>
      <c r="E448" s="34"/>
      <c r="F448" s="33"/>
      <c r="G448" s="33"/>
      <c r="H448" s="34"/>
      <c r="I448" s="33"/>
      <c r="J448" s="33"/>
      <c r="K448" s="33"/>
      <c r="L448" s="33"/>
      <c r="M448" s="33"/>
      <c r="N448" s="33"/>
      <c r="O448" s="33"/>
      <c r="P448" s="33"/>
      <c r="Q448" s="33"/>
      <c r="R448" s="33"/>
      <c r="S448" s="33"/>
      <c r="T448" s="33"/>
      <c r="U448" s="33"/>
      <c r="V448" s="33"/>
    </row>
    <row r="449">
      <c r="A449" s="33"/>
      <c r="B449" s="33"/>
      <c r="C449" s="33"/>
      <c r="D449" s="33"/>
      <c r="E449" s="34"/>
      <c r="F449" s="33"/>
      <c r="G449" s="33"/>
      <c r="H449" s="34"/>
      <c r="I449" s="33"/>
      <c r="J449" s="33"/>
      <c r="K449" s="33"/>
      <c r="L449" s="33"/>
      <c r="M449" s="33"/>
      <c r="N449" s="33"/>
      <c r="O449" s="33"/>
      <c r="P449" s="33"/>
      <c r="Q449" s="33"/>
      <c r="R449" s="33"/>
      <c r="S449" s="33"/>
      <c r="T449" s="33"/>
      <c r="U449" s="33"/>
      <c r="V449" s="33"/>
    </row>
    <row r="450">
      <c r="A450" s="33"/>
      <c r="B450" s="33"/>
      <c r="C450" s="33"/>
      <c r="D450" s="33"/>
      <c r="E450" s="34"/>
      <c r="F450" s="33"/>
      <c r="G450" s="33"/>
      <c r="H450" s="34"/>
      <c r="I450" s="33"/>
      <c r="J450" s="33"/>
      <c r="K450" s="33"/>
      <c r="L450" s="33"/>
      <c r="M450" s="33"/>
      <c r="N450" s="33"/>
      <c r="O450" s="33"/>
      <c r="P450" s="33"/>
      <c r="Q450" s="33"/>
      <c r="R450" s="33"/>
      <c r="S450" s="33"/>
      <c r="T450" s="33"/>
      <c r="U450" s="33"/>
      <c r="V450" s="33"/>
    </row>
    <row r="451">
      <c r="A451" s="33"/>
      <c r="B451" s="33"/>
      <c r="C451" s="33"/>
      <c r="D451" s="33"/>
      <c r="E451" s="34"/>
      <c r="F451" s="33"/>
      <c r="G451" s="33"/>
      <c r="H451" s="34"/>
      <c r="I451" s="33"/>
      <c r="J451" s="33"/>
      <c r="K451" s="33"/>
      <c r="L451" s="33"/>
      <c r="M451" s="33"/>
      <c r="N451" s="33"/>
      <c r="O451" s="33"/>
      <c r="P451" s="33"/>
      <c r="Q451" s="33"/>
      <c r="R451" s="33"/>
      <c r="S451" s="33"/>
      <c r="T451" s="33"/>
      <c r="U451" s="33"/>
      <c r="V451" s="33"/>
    </row>
    <row r="452">
      <c r="A452" s="33"/>
      <c r="B452" s="33"/>
      <c r="C452" s="33"/>
      <c r="D452" s="33"/>
      <c r="E452" s="34"/>
      <c r="F452" s="33"/>
      <c r="G452" s="33"/>
      <c r="H452" s="34"/>
      <c r="I452" s="33"/>
      <c r="J452" s="33"/>
      <c r="K452" s="33"/>
      <c r="L452" s="33"/>
      <c r="M452" s="33"/>
      <c r="N452" s="33"/>
      <c r="O452" s="33"/>
      <c r="P452" s="33"/>
      <c r="Q452" s="33"/>
      <c r="R452" s="33"/>
      <c r="S452" s="33"/>
      <c r="T452" s="33"/>
      <c r="U452" s="33"/>
      <c r="V452" s="33"/>
    </row>
    <row r="453">
      <c r="A453" s="33"/>
      <c r="B453" s="33"/>
      <c r="C453" s="33"/>
      <c r="D453" s="33"/>
      <c r="E453" s="34"/>
      <c r="F453" s="33"/>
      <c r="G453" s="33"/>
      <c r="H453" s="34"/>
      <c r="I453" s="33"/>
      <c r="J453" s="33"/>
      <c r="K453" s="33"/>
      <c r="L453" s="33"/>
      <c r="M453" s="33"/>
      <c r="N453" s="33"/>
      <c r="O453" s="33"/>
      <c r="P453" s="33"/>
      <c r="Q453" s="33"/>
      <c r="R453" s="33"/>
      <c r="S453" s="33"/>
      <c r="T453" s="33"/>
      <c r="U453" s="33"/>
      <c r="V453" s="33"/>
    </row>
    <row r="454">
      <c r="A454" s="33"/>
      <c r="B454" s="33"/>
      <c r="C454" s="33"/>
      <c r="D454" s="33"/>
      <c r="E454" s="34"/>
      <c r="F454" s="33"/>
      <c r="G454" s="33"/>
      <c r="H454" s="34"/>
      <c r="I454" s="33"/>
      <c r="J454" s="33"/>
      <c r="K454" s="33"/>
      <c r="L454" s="33"/>
      <c r="M454" s="33"/>
      <c r="N454" s="33"/>
      <c r="O454" s="33"/>
      <c r="P454" s="33"/>
      <c r="Q454" s="33"/>
      <c r="R454" s="33"/>
      <c r="S454" s="33"/>
      <c r="T454" s="33"/>
      <c r="U454" s="33"/>
      <c r="V454" s="33"/>
    </row>
    <row r="455">
      <c r="A455" s="33"/>
      <c r="B455" s="33"/>
      <c r="C455" s="33"/>
      <c r="D455" s="33"/>
      <c r="E455" s="34"/>
      <c r="F455" s="33"/>
      <c r="G455" s="33"/>
      <c r="H455" s="34"/>
      <c r="I455" s="33"/>
      <c r="J455" s="33"/>
      <c r="K455" s="33"/>
      <c r="L455" s="33"/>
      <c r="M455" s="33"/>
      <c r="N455" s="33"/>
      <c r="O455" s="33"/>
      <c r="P455" s="33"/>
      <c r="Q455" s="33"/>
      <c r="R455" s="33"/>
      <c r="S455" s="33"/>
      <c r="T455" s="33"/>
      <c r="U455" s="33"/>
      <c r="V455" s="33"/>
    </row>
    <row r="456">
      <c r="A456" s="33"/>
      <c r="B456" s="33"/>
      <c r="C456" s="33"/>
      <c r="D456" s="33"/>
      <c r="E456" s="34"/>
      <c r="F456" s="33"/>
      <c r="G456" s="33"/>
      <c r="H456" s="34"/>
      <c r="I456" s="33"/>
      <c r="J456" s="33"/>
      <c r="K456" s="33"/>
      <c r="L456" s="33"/>
      <c r="M456" s="33"/>
      <c r="N456" s="33"/>
      <c r="O456" s="33"/>
      <c r="P456" s="33"/>
      <c r="Q456" s="33"/>
      <c r="R456" s="33"/>
      <c r="S456" s="33"/>
      <c r="T456" s="33"/>
      <c r="U456" s="33"/>
      <c r="V456" s="33"/>
    </row>
    <row r="457">
      <c r="A457" s="33"/>
      <c r="B457" s="33"/>
      <c r="C457" s="33"/>
      <c r="D457" s="33"/>
      <c r="E457" s="34"/>
      <c r="F457" s="33"/>
      <c r="G457" s="33"/>
      <c r="H457" s="34"/>
      <c r="I457" s="33"/>
      <c r="J457" s="33"/>
      <c r="K457" s="33"/>
      <c r="L457" s="33"/>
      <c r="M457" s="33"/>
      <c r="N457" s="33"/>
      <c r="O457" s="33"/>
      <c r="P457" s="33"/>
      <c r="Q457" s="33"/>
      <c r="R457" s="33"/>
      <c r="S457" s="33"/>
      <c r="T457" s="33"/>
      <c r="U457" s="33"/>
      <c r="V457" s="33"/>
    </row>
    <row r="458">
      <c r="A458" s="33"/>
      <c r="B458" s="33"/>
      <c r="C458" s="33"/>
      <c r="D458" s="33"/>
      <c r="E458" s="34"/>
      <c r="F458" s="33"/>
      <c r="G458" s="33"/>
      <c r="H458" s="34"/>
      <c r="I458" s="33"/>
      <c r="J458" s="33"/>
      <c r="K458" s="33"/>
      <c r="L458" s="33"/>
      <c r="M458" s="33"/>
      <c r="N458" s="33"/>
      <c r="O458" s="33"/>
      <c r="P458" s="33"/>
      <c r="Q458" s="33"/>
      <c r="R458" s="33"/>
      <c r="S458" s="33"/>
      <c r="T458" s="33"/>
      <c r="U458" s="33"/>
      <c r="V458" s="33"/>
    </row>
    <row r="459">
      <c r="A459" s="33"/>
      <c r="B459" s="33"/>
      <c r="C459" s="33"/>
      <c r="D459" s="33"/>
      <c r="E459" s="34"/>
      <c r="F459" s="33"/>
      <c r="G459" s="33"/>
      <c r="H459" s="34"/>
      <c r="I459" s="33"/>
      <c r="J459" s="33"/>
      <c r="K459" s="33"/>
      <c r="L459" s="33"/>
      <c r="M459" s="33"/>
      <c r="N459" s="33"/>
      <c r="O459" s="33"/>
      <c r="P459" s="33"/>
      <c r="Q459" s="33"/>
      <c r="R459" s="33"/>
      <c r="S459" s="33"/>
      <c r="T459" s="33"/>
      <c r="U459" s="33"/>
      <c r="V459" s="33"/>
    </row>
    <row r="460">
      <c r="A460" s="33"/>
      <c r="B460" s="33"/>
      <c r="C460" s="33"/>
      <c r="D460" s="33"/>
      <c r="E460" s="34"/>
      <c r="F460" s="33"/>
      <c r="G460" s="33"/>
      <c r="H460" s="34"/>
      <c r="I460" s="33"/>
      <c r="J460" s="33"/>
      <c r="K460" s="33"/>
      <c r="L460" s="33"/>
      <c r="M460" s="33"/>
      <c r="N460" s="33"/>
      <c r="O460" s="33"/>
      <c r="P460" s="33"/>
      <c r="Q460" s="33"/>
      <c r="R460" s="33"/>
      <c r="S460" s="33"/>
      <c r="T460" s="33"/>
      <c r="U460" s="33"/>
      <c r="V460" s="33"/>
    </row>
    <row r="461">
      <c r="A461" s="33"/>
      <c r="B461" s="33"/>
      <c r="C461" s="33"/>
      <c r="D461" s="33"/>
      <c r="E461" s="34"/>
      <c r="F461" s="33"/>
      <c r="G461" s="33"/>
      <c r="H461" s="34"/>
      <c r="I461" s="33"/>
      <c r="J461" s="33"/>
      <c r="K461" s="33"/>
      <c r="L461" s="33"/>
      <c r="M461" s="33"/>
      <c r="N461" s="33"/>
      <c r="O461" s="33"/>
      <c r="P461" s="33"/>
      <c r="Q461" s="33"/>
      <c r="R461" s="33"/>
      <c r="S461" s="33"/>
      <c r="T461" s="33"/>
      <c r="U461" s="33"/>
      <c r="V461" s="33"/>
    </row>
    <row r="462">
      <c r="A462" s="33"/>
      <c r="B462" s="33"/>
      <c r="C462" s="33"/>
      <c r="D462" s="33"/>
      <c r="E462" s="34"/>
      <c r="F462" s="33"/>
      <c r="G462" s="33"/>
      <c r="H462" s="34"/>
      <c r="I462" s="33"/>
      <c r="J462" s="33"/>
      <c r="K462" s="33"/>
      <c r="L462" s="33"/>
      <c r="M462" s="33"/>
      <c r="N462" s="33"/>
      <c r="O462" s="33"/>
      <c r="P462" s="33"/>
      <c r="Q462" s="33"/>
      <c r="R462" s="33"/>
      <c r="S462" s="33"/>
      <c r="T462" s="33"/>
      <c r="U462" s="33"/>
      <c r="V462" s="33"/>
    </row>
    <row r="463">
      <c r="A463" s="33"/>
      <c r="B463" s="33"/>
      <c r="C463" s="33"/>
      <c r="D463" s="33"/>
      <c r="E463" s="34"/>
      <c r="F463" s="33"/>
      <c r="G463" s="33"/>
      <c r="H463" s="34"/>
      <c r="I463" s="33"/>
      <c r="J463" s="33"/>
      <c r="K463" s="33"/>
      <c r="L463" s="33"/>
      <c r="M463" s="33"/>
      <c r="N463" s="33"/>
      <c r="O463" s="33"/>
      <c r="P463" s="33"/>
      <c r="Q463" s="33"/>
      <c r="R463" s="33"/>
      <c r="S463" s="33"/>
      <c r="T463" s="33"/>
      <c r="U463" s="33"/>
      <c r="V463" s="33"/>
    </row>
    <row r="464">
      <c r="A464" s="33"/>
      <c r="B464" s="33"/>
      <c r="C464" s="33"/>
      <c r="D464" s="33"/>
      <c r="E464" s="34"/>
      <c r="F464" s="33"/>
      <c r="G464" s="33"/>
      <c r="H464" s="34"/>
      <c r="I464" s="33"/>
      <c r="J464" s="33"/>
      <c r="K464" s="33"/>
      <c r="L464" s="33"/>
      <c r="M464" s="33"/>
      <c r="N464" s="33"/>
      <c r="O464" s="33"/>
      <c r="P464" s="33"/>
      <c r="Q464" s="33"/>
      <c r="R464" s="33"/>
      <c r="S464" s="33"/>
      <c r="T464" s="33"/>
      <c r="U464" s="33"/>
      <c r="V464" s="33"/>
    </row>
    <row r="465">
      <c r="A465" s="33"/>
      <c r="B465" s="33"/>
      <c r="C465" s="33"/>
      <c r="D465" s="33"/>
      <c r="E465" s="34"/>
      <c r="F465" s="33"/>
      <c r="G465" s="33"/>
      <c r="H465" s="34"/>
      <c r="I465" s="33"/>
      <c r="J465" s="33"/>
      <c r="K465" s="33"/>
      <c r="L465" s="33"/>
      <c r="M465" s="33"/>
      <c r="N465" s="33"/>
      <c r="O465" s="33"/>
      <c r="P465" s="33"/>
      <c r="Q465" s="33"/>
      <c r="R465" s="33"/>
      <c r="S465" s="33"/>
      <c r="T465" s="33"/>
      <c r="U465" s="33"/>
      <c r="V465" s="33"/>
    </row>
    <row r="466">
      <c r="A466" s="33"/>
      <c r="B466" s="33"/>
      <c r="C466" s="33"/>
      <c r="D466" s="33"/>
      <c r="E466" s="34"/>
      <c r="F466" s="33"/>
      <c r="G466" s="33"/>
      <c r="H466" s="34"/>
      <c r="I466" s="33"/>
      <c r="J466" s="33"/>
      <c r="K466" s="33"/>
      <c r="L466" s="33"/>
      <c r="M466" s="33"/>
      <c r="N466" s="33"/>
      <c r="O466" s="33"/>
      <c r="P466" s="33"/>
      <c r="Q466" s="33"/>
      <c r="R466" s="33"/>
      <c r="S466" s="33"/>
      <c r="T466" s="33"/>
      <c r="U466" s="33"/>
      <c r="V466" s="33"/>
    </row>
    <row r="467">
      <c r="A467" s="33"/>
      <c r="B467" s="33"/>
      <c r="C467" s="33"/>
      <c r="D467" s="33"/>
      <c r="E467" s="34"/>
      <c r="F467" s="33"/>
      <c r="G467" s="33"/>
      <c r="H467" s="34"/>
      <c r="I467" s="33"/>
      <c r="J467" s="33"/>
      <c r="K467" s="33"/>
      <c r="L467" s="33"/>
      <c r="M467" s="33"/>
      <c r="N467" s="33"/>
      <c r="O467" s="33"/>
      <c r="P467" s="33"/>
      <c r="Q467" s="33"/>
      <c r="R467" s="33"/>
      <c r="S467" s="33"/>
      <c r="T467" s="33"/>
      <c r="U467" s="33"/>
      <c r="V467" s="33"/>
    </row>
    <row r="468">
      <c r="A468" s="33"/>
      <c r="B468" s="33"/>
      <c r="C468" s="33"/>
      <c r="D468" s="33"/>
      <c r="E468" s="34"/>
      <c r="F468" s="33"/>
      <c r="G468" s="33"/>
      <c r="H468" s="34"/>
      <c r="I468" s="33"/>
      <c r="J468" s="33"/>
      <c r="K468" s="33"/>
      <c r="L468" s="33"/>
      <c r="M468" s="33"/>
      <c r="N468" s="33"/>
      <c r="O468" s="33"/>
      <c r="P468" s="33"/>
      <c r="Q468" s="33"/>
      <c r="R468" s="33"/>
      <c r="S468" s="33"/>
      <c r="T468" s="33"/>
      <c r="U468" s="33"/>
      <c r="V468" s="33"/>
    </row>
    <row r="469">
      <c r="A469" s="33"/>
      <c r="B469" s="33"/>
      <c r="C469" s="33"/>
      <c r="D469" s="33"/>
      <c r="E469" s="34"/>
      <c r="F469" s="33"/>
      <c r="G469" s="33"/>
      <c r="H469" s="34"/>
      <c r="I469" s="33"/>
      <c r="J469" s="33"/>
      <c r="K469" s="33"/>
      <c r="L469" s="33"/>
      <c r="M469" s="33"/>
      <c r="N469" s="33"/>
      <c r="O469" s="33"/>
      <c r="P469" s="33"/>
      <c r="Q469" s="33"/>
      <c r="R469" s="33"/>
      <c r="S469" s="33"/>
      <c r="T469" s="33"/>
      <c r="U469" s="33"/>
      <c r="V469" s="33"/>
    </row>
    <row r="470">
      <c r="A470" s="33"/>
      <c r="B470" s="33"/>
      <c r="C470" s="33"/>
      <c r="D470" s="33"/>
      <c r="E470" s="34"/>
      <c r="F470" s="33"/>
      <c r="G470" s="33"/>
      <c r="H470" s="34"/>
      <c r="I470" s="33"/>
      <c r="J470" s="33"/>
      <c r="K470" s="33"/>
      <c r="L470" s="33"/>
      <c r="M470" s="33"/>
      <c r="N470" s="33"/>
      <c r="O470" s="33"/>
      <c r="P470" s="33"/>
      <c r="Q470" s="33"/>
      <c r="R470" s="33"/>
      <c r="S470" s="33"/>
      <c r="T470" s="33"/>
      <c r="U470" s="33"/>
      <c r="V470" s="33"/>
    </row>
    <row r="471">
      <c r="A471" s="33"/>
      <c r="B471" s="33"/>
      <c r="C471" s="33"/>
      <c r="D471" s="33"/>
      <c r="E471" s="34"/>
      <c r="F471" s="33"/>
      <c r="G471" s="33"/>
      <c r="H471" s="34"/>
      <c r="I471" s="33"/>
      <c r="J471" s="33"/>
      <c r="K471" s="33"/>
      <c r="L471" s="33"/>
      <c r="M471" s="33"/>
      <c r="N471" s="33"/>
      <c r="O471" s="33"/>
      <c r="P471" s="33"/>
      <c r="Q471" s="33"/>
      <c r="R471" s="33"/>
      <c r="S471" s="33"/>
      <c r="T471" s="33"/>
      <c r="U471" s="33"/>
      <c r="V471" s="33"/>
    </row>
    <row r="472">
      <c r="A472" s="33"/>
      <c r="B472" s="33"/>
      <c r="C472" s="33"/>
      <c r="D472" s="33"/>
      <c r="E472" s="34"/>
      <c r="F472" s="33"/>
      <c r="G472" s="33"/>
      <c r="H472" s="34"/>
      <c r="I472" s="33"/>
      <c r="J472" s="33"/>
      <c r="K472" s="33"/>
      <c r="L472" s="33"/>
      <c r="M472" s="33"/>
      <c r="N472" s="33"/>
      <c r="O472" s="33"/>
      <c r="P472" s="33"/>
      <c r="Q472" s="33"/>
      <c r="R472" s="33"/>
      <c r="S472" s="33"/>
      <c r="T472" s="33"/>
      <c r="U472" s="33"/>
      <c r="V472" s="33"/>
    </row>
    <row r="473">
      <c r="A473" s="33"/>
      <c r="B473" s="33"/>
      <c r="C473" s="33"/>
      <c r="D473" s="33"/>
      <c r="E473" s="34"/>
      <c r="F473" s="33"/>
      <c r="G473" s="33"/>
      <c r="H473" s="34"/>
      <c r="I473" s="33"/>
      <c r="J473" s="33"/>
      <c r="K473" s="33"/>
      <c r="L473" s="33"/>
      <c r="M473" s="33"/>
      <c r="N473" s="33"/>
      <c r="O473" s="33"/>
      <c r="P473" s="33"/>
      <c r="Q473" s="33"/>
      <c r="R473" s="33"/>
      <c r="S473" s="33"/>
      <c r="T473" s="33"/>
      <c r="U473" s="33"/>
      <c r="V473" s="33"/>
    </row>
    <row r="474">
      <c r="A474" s="33"/>
      <c r="B474" s="33"/>
      <c r="C474" s="33"/>
      <c r="D474" s="33"/>
      <c r="E474" s="34"/>
      <c r="F474" s="33"/>
      <c r="G474" s="33"/>
      <c r="H474" s="34"/>
      <c r="I474" s="33"/>
      <c r="J474" s="33"/>
      <c r="K474" s="33"/>
      <c r="L474" s="33"/>
      <c r="M474" s="33"/>
      <c r="N474" s="33"/>
      <c r="O474" s="33"/>
      <c r="P474" s="33"/>
      <c r="Q474" s="33"/>
      <c r="R474" s="33"/>
      <c r="S474" s="33"/>
      <c r="T474" s="33"/>
      <c r="U474" s="33"/>
      <c r="V474" s="33"/>
    </row>
    <row r="475">
      <c r="A475" s="33"/>
      <c r="B475" s="33"/>
      <c r="C475" s="33"/>
      <c r="D475" s="33"/>
      <c r="E475" s="34"/>
      <c r="F475" s="33"/>
      <c r="G475" s="33"/>
      <c r="H475" s="34"/>
      <c r="I475" s="33"/>
      <c r="J475" s="33"/>
      <c r="K475" s="33"/>
      <c r="L475" s="33"/>
      <c r="M475" s="33"/>
      <c r="N475" s="33"/>
      <c r="O475" s="33"/>
      <c r="P475" s="33"/>
      <c r="Q475" s="33"/>
      <c r="R475" s="33"/>
      <c r="S475" s="33"/>
      <c r="T475" s="33"/>
      <c r="U475" s="33"/>
      <c r="V475" s="33"/>
    </row>
    <row r="476">
      <c r="A476" s="33"/>
      <c r="B476" s="33"/>
      <c r="C476" s="33"/>
      <c r="D476" s="33"/>
      <c r="E476" s="34"/>
      <c r="F476" s="33"/>
      <c r="G476" s="33"/>
      <c r="H476" s="34"/>
      <c r="I476" s="33"/>
      <c r="J476" s="33"/>
      <c r="K476" s="33"/>
      <c r="L476" s="33"/>
      <c r="M476" s="33"/>
      <c r="N476" s="33"/>
      <c r="O476" s="33"/>
      <c r="P476" s="33"/>
      <c r="Q476" s="33"/>
      <c r="R476" s="33"/>
      <c r="S476" s="33"/>
      <c r="T476" s="33"/>
      <c r="U476" s="33"/>
      <c r="V476" s="33"/>
    </row>
    <row r="477">
      <c r="A477" s="33"/>
      <c r="B477" s="33"/>
      <c r="C477" s="33"/>
      <c r="D477" s="33"/>
      <c r="E477" s="34"/>
      <c r="F477" s="33"/>
      <c r="G477" s="33"/>
      <c r="H477" s="34"/>
      <c r="I477" s="33"/>
      <c r="J477" s="33"/>
      <c r="K477" s="33"/>
      <c r="L477" s="33"/>
      <c r="M477" s="33"/>
      <c r="N477" s="33"/>
      <c r="O477" s="33"/>
      <c r="P477" s="33"/>
      <c r="Q477" s="33"/>
      <c r="R477" s="33"/>
      <c r="S477" s="33"/>
      <c r="T477" s="33"/>
      <c r="U477" s="33"/>
      <c r="V477" s="33"/>
    </row>
    <row r="478">
      <c r="A478" s="33"/>
      <c r="B478" s="33"/>
      <c r="C478" s="33"/>
      <c r="D478" s="33"/>
      <c r="E478" s="34"/>
      <c r="F478" s="33"/>
      <c r="G478" s="33"/>
      <c r="H478" s="34"/>
      <c r="I478" s="33"/>
      <c r="J478" s="33"/>
      <c r="K478" s="33"/>
      <c r="L478" s="33"/>
      <c r="M478" s="33"/>
      <c r="N478" s="33"/>
      <c r="O478" s="33"/>
      <c r="P478" s="33"/>
      <c r="Q478" s="33"/>
      <c r="R478" s="33"/>
      <c r="S478" s="33"/>
      <c r="T478" s="33"/>
      <c r="U478" s="33"/>
      <c r="V478" s="33"/>
    </row>
    <row r="479">
      <c r="A479" s="33"/>
      <c r="B479" s="33"/>
      <c r="C479" s="33"/>
      <c r="D479" s="33"/>
      <c r="E479" s="34"/>
      <c r="F479" s="33"/>
      <c r="G479" s="33"/>
      <c r="H479" s="34"/>
      <c r="I479" s="33"/>
      <c r="J479" s="33"/>
      <c r="K479" s="33"/>
      <c r="L479" s="33"/>
      <c r="M479" s="33"/>
      <c r="N479" s="33"/>
      <c r="O479" s="33"/>
      <c r="P479" s="33"/>
      <c r="Q479" s="33"/>
      <c r="R479" s="33"/>
      <c r="S479" s="33"/>
      <c r="T479" s="33"/>
      <c r="U479" s="33"/>
      <c r="V479" s="33"/>
    </row>
    <row r="480">
      <c r="A480" s="33"/>
      <c r="B480" s="33"/>
      <c r="C480" s="33"/>
      <c r="D480" s="33"/>
      <c r="E480" s="34"/>
      <c r="F480" s="33"/>
      <c r="G480" s="33"/>
      <c r="H480" s="34"/>
      <c r="I480" s="33"/>
      <c r="J480" s="33"/>
      <c r="K480" s="33"/>
      <c r="L480" s="33"/>
      <c r="M480" s="33"/>
      <c r="N480" s="33"/>
      <c r="O480" s="33"/>
      <c r="P480" s="33"/>
      <c r="Q480" s="33"/>
      <c r="R480" s="33"/>
      <c r="S480" s="33"/>
      <c r="T480" s="33"/>
      <c r="U480" s="33"/>
      <c r="V480" s="33"/>
    </row>
    <row r="481">
      <c r="A481" s="33"/>
      <c r="B481" s="33"/>
      <c r="C481" s="33"/>
      <c r="D481" s="33"/>
      <c r="E481" s="34"/>
      <c r="F481" s="33"/>
      <c r="G481" s="33"/>
      <c r="H481" s="34"/>
      <c r="I481" s="33"/>
      <c r="J481" s="33"/>
      <c r="K481" s="33"/>
      <c r="L481" s="33"/>
      <c r="M481" s="33"/>
      <c r="N481" s="33"/>
      <c r="O481" s="33"/>
      <c r="P481" s="33"/>
      <c r="Q481" s="33"/>
      <c r="R481" s="33"/>
      <c r="S481" s="33"/>
      <c r="T481" s="33"/>
      <c r="U481" s="33"/>
      <c r="V481" s="33"/>
    </row>
    <row r="482">
      <c r="A482" s="33"/>
      <c r="B482" s="33"/>
      <c r="C482" s="33"/>
      <c r="D482" s="33"/>
      <c r="E482" s="34"/>
      <c r="F482" s="33"/>
      <c r="G482" s="33"/>
      <c r="H482" s="34"/>
      <c r="I482" s="33"/>
      <c r="J482" s="33"/>
      <c r="K482" s="33"/>
      <c r="L482" s="33"/>
      <c r="M482" s="33"/>
      <c r="N482" s="33"/>
      <c r="O482" s="33"/>
      <c r="P482" s="33"/>
      <c r="Q482" s="33"/>
      <c r="R482" s="33"/>
      <c r="S482" s="33"/>
      <c r="T482" s="33"/>
      <c r="U482" s="33"/>
      <c r="V482" s="33"/>
    </row>
    <row r="483">
      <c r="A483" s="33"/>
      <c r="B483" s="33"/>
      <c r="C483" s="33"/>
      <c r="D483" s="33"/>
      <c r="E483" s="34"/>
      <c r="F483" s="33"/>
      <c r="G483" s="33"/>
      <c r="H483" s="34"/>
      <c r="I483" s="33"/>
      <c r="J483" s="33"/>
      <c r="K483" s="33"/>
      <c r="L483" s="33"/>
      <c r="M483" s="33"/>
      <c r="N483" s="33"/>
      <c r="O483" s="33"/>
      <c r="P483" s="33"/>
      <c r="Q483" s="33"/>
      <c r="R483" s="33"/>
      <c r="S483" s="33"/>
      <c r="T483" s="33"/>
      <c r="U483" s="33"/>
      <c r="V483" s="33"/>
    </row>
    <row r="484">
      <c r="A484" s="33"/>
      <c r="B484" s="33"/>
      <c r="C484" s="33"/>
      <c r="D484" s="33"/>
      <c r="E484" s="34"/>
      <c r="F484" s="33"/>
      <c r="G484" s="33"/>
      <c r="H484" s="34"/>
      <c r="I484" s="33"/>
      <c r="J484" s="33"/>
      <c r="K484" s="33"/>
      <c r="L484" s="33"/>
      <c r="M484" s="33"/>
      <c r="N484" s="33"/>
      <c r="O484" s="33"/>
      <c r="P484" s="33"/>
      <c r="Q484" s="33"/>
      <c r="R484" s="33"/>
      <c r="S484" s="33"/>
      <c r="T484" s="33"/>
      <c r="U484" s="33"/>
      <c r="V484" s="33"/>
    </row>
    <row r="485">
      <c r="A485" s="33"/>
      <c r="B485" s="33"/>
      <c r="C485" s="33"/>
      <c r="D485" s="33"/>
      <c r="E485" s="34"/>
      <c r="F485" s="33"/>
      <c r="G485" s="33"/>
      <c r="H485" s="34"/>
      <c r="I485" s="33"/>
      <c r="J485" s="33"/>
      <c r="K485" s="33"/>
      <c r="L485" s="33"/>
      <c r="M485" s="33"/>
      <c r="N485" s="33"/>
      <c r="O485" s="33"/>
      <c r="P485" s="33"/>
      <c r="Q485" s="33"/>
      <c r="R485" s="33"/>
      <c r="S485" s="33"/>
      <c r="T485" s="33"/>
      <c r="U485" s="33"/>
      <c r="V485" s="33"/>
    </row>
    <row r="486">
      <c r="A486" s="33"/>
      <c r="B486" s="33"/>
      <c r="C486" s="33"/>
      <c r="D486" s="33"/>
      <c r="E486" s="34"/>
      <c r="F486" s="33"/>
      <c r="G486" s="33"/>
      <c r="H486" s="34"/>
      <c r="I486" s="33"/>
      <c r="J486" s="33"/>
      <c r="K486" s="33"/>
      <c r="L486" s="33"/>
      <c r="M486" s="33"/>
      <c r="N486" s="33"/>
      <c r="O486" s="33"/>
      <c r="P486" s="33"/>
      <c r="Q486" s="33"/>
      <c r="R486" s="33"/>
      <c r="S486" s="33"/>
      <c r="T486" s="33"/>
      <c r="U486" s="33"/>
      <c r="V486" s="33"/>
    </row>
    <row r="487">
      <c r="A487" s="33"/>
      <c r="B487" s="33"/>
      <c r="C487" s="33"/>
      <c r="D487" s="33"/>
      <c r="E487" s="34"/>
      <c r="F487" s="33"/>
      <c r="G487" s="33"/>
      <c r="H487" s="34"/>
      <c r="I487" s="33"/>
      <c r="J487" s="33"/>
      <c r="K487" s="33"/>
      <c r="L487" s="33"/>
      <c r="M487" s="33"/>
      <c r="N487" s="33"/>
      <c r="O487" s="33"/>
      <c r="P487" s="33"/>
      <c r="Q487" s="33"/>
      <c r="R487" s="33"/>
      <c r="S487" s="33"/>
      <c r="T487" s="33"/>
      <c r="U487" s="33"/>
      <c r="V487" s="33"/>
    </row>
    <row r="488">
      <c r="A488" s="33"/>
      <c r="B488" s="33"/>
      <c r="C488" s="33"/>
      <c r="D488" s="33"/>
      <c r="E488" s="34"/>
      <c r="F488" s="33"/>
      <c r="G488" s="33"/>
      <c r="H488" s="34"/>
      <c r="I488" s="33"/>
      <c r="J488" s="33"/>
      <c r="K488" s="33"/>
      <c r="L488" s="33"/>
      <c r="M488" s="33"/>
      <c r="N488" s="33"/>
      <c r="O488" s="33"/>
      <c r="P488" s="33"/>
      <c r="Q488" s="33"/>
      <c r="R488" s="33"/>
      <c r="S488" s="33"/>
      <c r="T488" s="33"/>
      <c r="U488" s="33"/>
      <c r="V488" s="33"/>
    </row>
    <row r="489">
      <c r="A489" s="33"/>
      <c r="B489" s="33"/>
      <c r="C489" s="33"/>
      <c r="D489" s="33"/>
      <c r="E489" s="34"/>
      <c r="F489" s="33"/>
      <c r="G489" s="33"/>
      <c r="H489" s="34"/>
      <c r="I489" s="33"/>
      <c r="J489" s="33"/>
      <c r="K489" s="33"/>
      <c r="L489" s="33"/>
      <c r="M489" s="33"/>
      <c r="N489" s="33"/>
      <c r="O489" s="33"/>
      <c r="P489" s="33"/>
      <c r="Q489" s="33"/>
      <c r="R489" s="33"/>
      <c r="S489" s="33"/>
      <c r="T489" s="33"/>
      <c r="U489" s="33"/>
      <c r="V489" s="33"/>
    </row>
    <row r="490">
      <c r="A490" s="33"/>
      <c r="B490" s="33"/>
      <c r="C490" s="33"/>
      <c r="D490" s="33"/>
      <c r="E490" s="34"/>
      <c r="F490" s="33"/>
      <c r="G490" s="33"/>
      <c r="H490" s="34"/>
      <c r="I490" s="33"/>
      <c r="J490" s="33"/>
      <c r="K490" s="33"/>
      <c r="L490" s="33"/>
      <c r="M490" s="33"/>
      <c r="N490" s="33"/>
      <c r="O490" s="33"/>
      <c r="P490" s="33"/>
      <c r="Q490" s="33"/>
      <c r="R490" s="33"/>
      <c r="S490" s="33"/>
      <c r="T490" s="33"/>
      <c r="U490" s="33"/>
      <c r="V490" s="33"/>
    </row>
    <row r="491">
      <c r="A491" s="33"/>
      <c r="B491" s="33"/>
      <c r="C491" s="33"/>
      <c r="D491" s="33"/>
      <c r="E491" s="34"/>
      <c r="F491" s="33"/>
      <c r="G491" s="33"/>
      <c r="H491" s="34"/>
      <c r="I491" s="33"/>
      <c r="J491" s="33"/>
      <c r="K491" s="33"/>
      <c r="L491" s="33"/>
      <c r="M491" s="33"/>
      <c r="N491" s="33"/>
      <c r="O491" s="33"/>
      <c r="P491" s="33"/>
      <c r="Q491" s="33"/>
      <c r="R491" s="33"/>
      <c r="S491" s="33"/>
      <c r="T491" s="33"/>
      <c r="U491" s="33"/>
      <c r="V491" s="33"/>
    </row>
    <row r="492">
      <c r="A492" s="33"/>
      <c r="B492" s="33"/>
      <c r="C492" s="33"/>
      <c r="D492" s="33"/>
      <c r="E492" s="34"/>
      <c r="F492" s="33"/>
      <c r="G492" s="33"/>
      <c r="H492" s="34"/>
      <c r="I492" s="33"/>
      <c r="J492" s="33"/>
      <c r="K492" s="33"/>
      <c r="L492" s="33"/>
      <c r="M492" s="33"/>
      <c r="N492" s="33"/>
      <c r="O492" s="33"/>
      <c r="P492" s="33"/>
      <c r="Q492" s="33"/>
      <c r="R492" s="33"/>
      <c r="S492" s="33"/>
      <c r="T492" s="33"/>
      <c r="U492" s="33"/>
      <c r="V492" s="33"/>
    </row>
    <row r="493">
      <c r="A493" s="33"/>
      <c r="B493" s="33"/>
      <c r="C493" s="33"/>
      <c r="D493" s="33"/>
      <c r="E493" s="34"/>
      <c r="F493" s="33"/>
      <c r="G493" s="33"/>
      <c r="H493" s="34"/>
      <c r="I493" s="33"/>
      <c r="J493" s="33"/>
      <c r="K493" s="33"/>
      <c r="L493" s="33"/>
      <c r="M493" s="33"/>
      <c r="N493" s="33"/>
      <c r="O493" s="33"/>
      <c r="P493" s="33"/>
      <c r="Q493" s="33"/>
      <c r="R493" s="33"/>
      <c r="S493" s="33"/>
      <c r="T493" s="33"/>
      <c r="U493" s="33"/>
      <c r="V493" s="33"/>
    </row>
    <row r="494">
      <c r="A494" s="33"/>
      <c r="B494" s="33"/>
      <c r="C494" s="33"/>
      <c r="D494" s="33"/>
      <c r="E494" s="34"/>
      <c r="F494" s="33"/>
      <c r="G494" s="33"/>
      <c r="H494" s="34"/>
      <c r="I494" s="33"/>
      <c r="J494" s="33"/>
      <c r="K494" s="33"/>
      <c r="L494" s="33"/>
      <c r="M494" s="33"/>
      <c r="N494" s="33"/>
      <c r="O494" s="33"/>
      <c r="P494" s="33"/>
      <c r="Q494" s="33"/>
      <c r="R494" s="33"/>
      <c r="S494" s="33"/>
      <c r="T494" s="33"/>
      <c r="U494" s="33"/>
      <c r="V494" s="33"/>
    </row>
    <row r="495">
      <c r="A495" s="33"/>
      <c r="B495" s="33"/>
      <c r="C495" s="33"/>
      <c r="D495" s="33"/>
      <c r="E495" s="34"/>
      <c r="F495" s="33"/>
      <c r="G495" s="33"/>
      <c r="H495" s="34"/>
      <c r="I495" s="33"/>
      <c r="J495" s="33"/>
      <c r="K495" s="33"/>
      <c r="L495" s="33"/>
      <c r="M495" s="33"/>
      <c r="N495" s="33"/>
      <c r="O495" s="33"/>
      <c r="P495" s="33"/>
      <c r="Q495" s="33"/>
      <c r="R495" s="33"/>
      <c r="S495" s="33"/>
      <c r="T495" s="33"/>
      <c r="U495" s="33"/>
      <c r="V495" s="33"/>
    </row>
    <row r="496">
      <c r="A496" s="33"/>
      <c r="B496" s="33"/>
      <c r="C496" s="33"/>
      <c r="D496" s="33"/>
      <c r="E496" s="34"/>
      <c r="F496" s="33"/>
      <c r="G496" s="33"/>
      <c r="H496" s="34"/>
      <c r="I496" s="33"/>
      <c r="J496" s="33"/>
      <c r="K496" s="33"/>
      <c r="L496" s="33"/>
      <c r="M496" s="33"/>
      <c r="N496" s="33"/>
      <c r="O496" s="33"/>
      <c r="P496" s="33"/>
      <c r="Q496" s="33"/>
      <c r="R496" s="33"/>
      <c r="S496" s="33"/>
      <c r="T496" s="33"/>
      <c r="U496" s="33"/>
      <c r="V496" s="33"/>
    </row>
    <row r="497">
      <c r="A497" s="33"/>
      <c r="B497" s="33"/>
      <c r="C497" s="33"/>
      <c r="D497" s="33"/>
      <c r="E497" s="34"/>
      <c r="F497" s="33"/>
      <c r="G497" s="33"/>
      <c r="H497" s="34"/>
      <c r="I497" s="33"/>
      <c r="J497" s="33"/>
      <c r="K497" s="33"/>
      <c r="L497" s="33"/>
      <c r="M497" s="33"/>
      <c r="N497" s="33"/>
      <c r="O497" s="33"/>
      <c r="P497" s="33"/>
      <c r="Q497" s="33"/>
      <c r="R497" s="33"/>
      <c r="S497" s="33"/>
      <c r="T497" s="33"/>
      <c r="U497" s="33"/>
      <c r="V497" s="33"/>
    </row>
    <row r="498">
      <c r="A498" s="33"/>
      <c r="B498" s="33"/>
      <c r="C498" s="33"/>
      <c r="D498" s="33"/>
      <c r="E498" s="34"/>
      <c r="F498" s="33"/>
      <c r="G498" s="33"/>
      <c r="H498" s="34"/>
      <c r="I498" s="33"/>
      <c r="J498" s="33"/>
      <c r="K498" s="33"/>
      <c r="L498" s="33"/>
      <c r="M498" s="33"/>
      <c r="N498" s="33"/>
      <c r="O498" s="33"/>
      <c r="P498" s="33"/>
      <c r="Q498" s="33"/>
      <c r="R498" s="33"/>
      <c r="S498" s="33"/>
      <c r="T498" s="33"/>
      <c r="U498" s="33"/>
      <c r="V498" s="33"/>
    </row>
    <row r="499">
      <c r="A499" s="33"/>
      <c r="B499" s="33"/>
      <c r="C499" s="33"/>
      <c r="D499" s="33"/>
      <c r="E499" s="34"/>
      <c r="F499" s="33"/>
      <c r="G499" s="33"/>
      <c r="H499" s="34"/>
      <c r="I499" s="33"/>
      <c r="J499" s="33"/>
      <c r="K499" s="33"/>
      <c r="L499" s="33"/>
      <c r="M499" s="33"/>
      <c r="N499" s="33"/>
      <c r="O499" s="33"/>
      <c r="P499" s="33"/>
      <c r="Q499" s="33"/>
      <c r="R499" s="33"/>
      <c r="S499" s="33"/>
      <c r="T499" s="33"/>
      <c r="U499" s="33"/>
      <c r="V499" s="33"/>
    </row>
    <row r="500">
      <c r="A500" s="33"/>
      <c r="B500" s="33"/>
      <c r="C500" s="33"/>
      <c r="D500" s="33"/>
      <c r="E500" s="34"/>
      <c r="F500" s="33"/>
      <c r="G500" s="33"/>
      <c r="H500" s="34"/>
      <c r="I500" s="33"/>
      <c r="J500" s="33"/>
      <c r="K500" s="33"/>
      <c r="L500" s="33"/>
      <c r="M500" s="33"/>
      <c r="N500" s="33"/>
      <c r="O500" s="33"/>
      <c r="P500" s="33"/>
      <c r="Q500" s="33"/>
      <c r="R500" s="33"/>
      <c r="S500" s="33"/>
      <c r="T500" s="33"/>
      <c r="U500" s="33"/>
      <c r="V500" s="33"/>
    </row>
    <row r="501">
      <c r="A501" s="33"/>
      <c r="B501" s="33"/>
      <c r="C501" s="33"/>
      <c r="D501" s="33"/>
      <c r="E501" s="34"/>
      <c r="F501" s="33"/>
      <c r="G501" s="33"/>
      <c r="H501" s="34"/>
      <c r="I501" s="33"/>
      <c r="J501" s="33"/>
      <c r="K501" s="33"/>
      <c r="L501" s="33"/>
      <c r="M501" s="33"/>
      <c r="N501" s="33"/>
      <c r="O501" s="33"/>
      <c r="P501" s="33"/>
      <c r="Q501" s="33"/>
      <c r="R501" s="33"/>
      <c r="S501" s="33"/>
      <c r="T501" s="33"/>
      <c r="U501" s="33"/>
      <c r="V501" s="33"/>
    </row>
    <row r="502">
      <c r="A502" s="33"/>
      <c r="B502" s="33"/>
      <c r="C502" s="33"/>
      <c r="D502" s="33"/>
      <c r="E502" s="34"/>
      <c r="F502" s="33"/>
      <c r="G502" s="33"/>
      <c r="H502" s="34"/>
      <c r="I502" s="33"/>
      <c r="J502" s="33"/>
      <c r="K502" s="33"/>
      <c r="L502" s="33"/>
      <c r="M502" s="33"/>
      <c r="N502" s="33"/>
      <c r="O502" s="33"/>
      <c r="P502" s="33"/>
      <c r="Q502" s="33"/>
      <c r="R502" s="33"/>
      <c r="S502" s="33"/>
      <c r="T502" s="33"/>
      <c r="U502" s="33"/>
      <c r="V502" s="33"/>
    </row>
    <row r="503">
      <c r="A503" s="33"/>
      <c r="B503" s="33"/>
      <c r="C503" s="33"/>
      <c r="D503" s="33"/>
      <c r="E503" s="34"/>
      <c r="F503" s="33"/>
      <c r="G503" s="33"/>
      <c r="H503" s="34"/>
      <c r="I503" s="33"/>
      <c r="J503" s="33"/>
      <c r="K503" s="33"/>
      <c r="L503" s="33"/>
      <c r="M503" s="33"/>
      <c r="N503" s="33"/>
      <c r="O503" s="33"/>
      <c r="P503" s="33"/>
      <c r="Q503" s="33"/>
      <c r="R503" s="33"/>
      <c r="S503" s="33"/>
      <c r="T503" s="33"/>
      <c r="U503" s="33"/>
      <c r="V503" s="33"/>
    </row>
    <row r="504">
      <c r="A504" s="33"/>
      <c r="B504" s="33"/>
      <c r="C504" s="33"/>
      <c r="D504" s="33"/>
      <c r="E504" s="34"/>
      <c r="F504" s="33"/>
      <c r="G504" s="33"/>
      <c r="H504" s="34"/>
      <c r="I504" s="33"/>
      <c r="J504" s="33"/>
      <c r="K504" s="33"/>
      <c r="L504" s="33"/>
      <c r="M504" s="33"/>
      <c r="N504" s="33"/>
      <c r="O504" s="33"/>
      <c r="P504" s="33"/>
      <c r="Q504" s="33"/>
      <c r="R504" s="33"/>
      <c r="S504" s="33"/>
      <c r="T504" s="33"/>
      <c r="U504" s="33"/>
      <c r="V504" s="33"/>
    </row>
    <row r="505">
      <c r="A505" s="33"/>
      <c r="B505" s="33"/>
      <c r="C505" s="33"/>
      <c r="D505" s="33"/>
      <c r="E505" s="34"/>
      <c r="F505" s="33"/>
      <c r="G505" s="33"/>
      <c r="H505" s="34"/>
      <c r="I505" s="33"/>
      <c r="J505" s="33"/>
      <c r="K505" s="33"/>
      <c r="L505" s="33"/>
      <c r="M505" s="33"/>
      <c r="N505" s="33"/>
      <c r="O505" s="33"/>
      <c r="P505" s="33"/>
      <c r="Q505" s="33"/>
      <c r="R505" s="33"/>
      <c r="S505" s="33"/>
      <c r="T505" s="33"/>
      <c r="U505" s="33"/>
      <c r="V505" s="33"/>
    </row>
    <row r="506">
      <c r="A506" s="33"/>
      <c r="B506" s="33"/>
      <c r="C506" s="33"/>
      <c r="D506" s="33"/>
      <c r="E506" s="34"/>
      <c r="F506" s="33"/>
      <c r="G506" s="33"/>
      <c r="H506" s="34"/>
      <c r="I506" s="33"/>
      <c r="J506" s="33"/>
      <c r="K506" s="33"/>
      <c r="L506" s="33"/>
      <c r="M506" s="33"/>
      <c r="N506" s="33"/>
      <c r="O506" s="33"/>
      <c r="P506" s="33"/>
      <c r="Q506" s="33"/>
      <c r="R506" s="33"/>
      <c r="S506" s="33"/>
      <c r="T506" s="33"/>
      <c r="U506" s="33"/>
      <c r="V506" s="33"/>
    </row>
    <row r="507">
      <c r="A507" s="33"/>
      <c r="B507" s="33"/>
      <c r="C507" s="33"/>
      <c r="D507" s="33"/>
      <c r="E507" s="34"/>
      <c r="F507" s="33"/>
      <c r="G507" s="33"/>
      <c r="H507" s="34"/>
      <c r="I507" s="33"/>
      <c r="J507" s="33"/>
      <c r="K507" s="33"/>
      <c r="L507" s="33"/>
      <c r="M507" s="33"/>
      <c r="N507" s="33"/>
      <c r="O507" s="33"/>
      <c r="P507" s="33"/>
      <c r="Q507" s="33"/>
      <c r="R507" s="33"/>
      <c r="S507" s="33"/>
      <c r="T507" s="33"/>
      <c r="U507" s="33"/>
      <c r="V507" s="33"/>
    </row>
    <row r="508">
      <c r="A508" s="33"/>
      <c r="B508" s="33"/>
      <c r="C508" s="33"/>
      <c r="D508" s="33"/>
      <c r="E508" s="34"/>
      <c r="F508" s="33"/>
      <c r="G508" s="33"/>
      <c r="H508" s="34"/>
      <c r="I508" s="33"/>
      <c r="J508" s="33"/>
      <c r="K508" s="33"/>
      <c r="L508" s="33"/>
      <c r="M508" s="33"/>
      <c r="N508" s="33"/>
      <c r="O508" s="33"/>
      <c r="P508" s="33"/>
      <c r="Q508" s="33"/>
      <c r="R508" s="33"/>
      <c r="S508" s="33"/>
      <c r="T508" s="33"/>
      <c r="U508" s="33"/>
      <c r="V508" s="33"/>
    </row>
    <row r="509">
      <c r="A509" s="33"/>
      <c r="B509" s="33"/>
      <c r="C509" s="33"/>
      <c r="D509" s="33"/>
      <c r="E509" s="34"/>
      <c r="F509" s="33"/>
      <c r="G509" s="33"/>
      <c r="H509" s="34"/>
      <c r="I509" s="33"/>
      <c r="J509" s="33"/>
      <c r="K509" s="33"/>
      <c r="L509" s="33"/>
      <c r="M509" s="33"/>
      <c r="N509" s="33"/>
      <c r="O509" s="33"/>
      <c r="P509" s="33"/>
      <c r="Q509" s="33"/>
      <c r="R509" s="33"/>
      <c r="S509" s="33"/>
      <c r="T509" s="33"/>
      <c r="U509" s="33"/>
      <c r="V509" s="33"/>
    </row>
    <row r="510">
      <c r="A510" s="33"/>
      <c r="B510" s="33"/>
      <c r="C510" s="33"/>
      <c r="D510" s="33"/>
      <c r="E510" s="34"/>
      <c r="F510" s="33"/>
      <c r="G510" s="33"/>
      <c r="H510" s="34"/>
      <c r="I510" s="33"/>
      <c r="J510" s="33"/>
      <c r="K510" s="33"/>
      <c r="L510" s="33"/>
      <c r="M510" s="33"/>
      <c r="N510" s="33"/>
      <c r="O510" s="33"/>
      <c r="P510" s="33"/>
      <c r="Q510" s="33"/>
      <c r="R510" s="33"/>
      <c r="S510" s="33"/>
      <c r="T510" s="33"/>
      <c r="U510" s="33"/>
      <c r="V510" s="33"/>
    </row>
    <row r="511">
      <c r="A511" s="33"/>
      <c r="B511" s="33"/>
      <c r="C511" s="33"/>
      <c r="D511" s="33"/>
      <c r="E511" s="34"/>
      <c r="F511" s="33"/>
      <c r="G511" s="33"/>
      <c r="H511" s="34"/>
      <c r="I511" s="33"/>
      <c r="J511" s="33"/>
      <c r="K511" s="33"/>
      <c r="L511" s="33"/>
      <c r="M511" s="33"/>
      <c r="N511" s="33"/>
      <c r="O511" s="33"/>
      <c r="P511" s="33"/>
      <c r="Q511" s="33"/>
      <c r="R511" s="33"/>
      <c r="S511" s="33"/>
      <c r="T511" s="33"/>
      <c r="U511" s="33"/>
      <c r="V511" s="33"/>
    </row>
    <row r="512">
      <c r="A512" s="33"/>
      <c r="B512" s="33"/>
      <c r="C512" s="33"/>
      <c r="D512" s="33"/>
      <c r="E512" s="34"/>
      <c r="F512" s="33"/>
      <c r="G512" s="33"/>
      <c r="H512" s="34"/>
      <c r="I512" s="33"/>
      <c r="J512" s="33"/>
      <c r="K512" s="33"/>
      <c r="L512" s="33"/>
      <c r="M512" s="33"/>
      <c r="N512" s="33"/>
      <c r="O512" s="33"/>
      <c r="P512" s="33"/>
      <c r="Q512" s="33"/>
      <c r="R512" s="33"/>
      <c r="S512" s="33"/>
      <c r="T512" s="33"/>
      <c r="U512" s="33"/>
      <c r="V512" s="33"/>
    </row>
    <row r="513">
      <c r="A513" s="33"/>
      <c r="B513" s="33"/>
      <c r="C513" s="33"/>
      <c r="D513" s="33"/>
      <c r="E513" s="34"/>
      <c r="F513" s="33"/>
      <c r="G513" s="33"/>
      <c r="H513" s="34"/>
      <c r="I513" s="33"/>
      <c r="J513" s="33"/>
      <c r="K513" s="33"/>
      <c r="L513" s="33"/>
      <c r="M513" s="33"/>
      <c r="N513" s="33"/>
      <c r="O513" s="33"/>
      <c r="P513" s="33"/>
      <c r="Q513" s="33"/>
      <c r="R513" s="33"/>
      <c r="S513" s="33"/>
      <c r="T513" s="33"/>
      <c r="U513" s="33"/>
      <c r="V513" s="33"/>
    </row>
    <row r="514">
      <c r="A514" s="33"/>
      <c r="B514" s="33"/>
      <c r="C514" s="33"/>
      <c r="D514" s="33"/>
      <c r="E514" s="34"/>
      <c r="F514" s="33"/>
      <c r="G514" s="33"/>
      <c r="H514" s="34"/>
      <c r="I514" s="33"/>
      <c r="J514" s="33"/>
      <c r="K514" s="33"/>
      <c r="L514" s="33"/>
      <c r="M514" s="33"/>
      <c r="N514" s="33"/>
      <c r="O514" s="33"/>
      <c r="P514" s="33"/>
      <c r="Q514" s="33"/>
      <c r="R514" s="33"/>
      <c r="S514" s="33"/>
      <c r="T514" s="33"/>
      <c r="U514" s="33"/>
      <c r="V514" s="33"/>
    </row>
    <row r="515">
      <c r="A515" s="33"/>
      <c r="B515" s="33"/>
      <c r="C515" s="33"/>
      <c r="D515" s="33"/>
      <c r="E515" s="34"/>
      <c r="F515" s="33"/>
      <c r="G515" s="33"/>
      <c r="H515" s="34"/>
      <c r="I515" s="33"/>
      <c r="J515" s="33"/>
      <c r="K515" s="33"/>
      <c r="L515" s="33"/>
      <c r="M515" s="33"/>
      <c r="N515" s="33"/>
      <c r="O515" s="33"/>
      <c r="P515" s="33"/>
      <c r="Q515" s="33"/>
      <c r="R515" s="33"/>
      <c r="S515" s="33"/>
      <c r="T515" s="33"/>
      <c r="U515" s="33"/>
      <c r="V515" s="33"/>
    </row>
    <row r="516">
      <c r="A516" s="33"/>
      <c r="B516" s="33"/>
      <c r="C516" s="33"/>
      <c r="D516" s="33"/>
      <c r="E516" s="34"/>
      <c r="F516" s="33"/>
      <c r="G516" s="33"/>
      <c r="H516" s="34"/>
      <c r="I516" s="33"/>
      <c r="J516" s="33"/>
      <c r="K516" s="33"/>
      <c r="L516" s="33"/>
      <c r="M516" s="33"/>
      <c r="N516" s="33"/>
      <c r="O516" s="33"/>
      <c r="P516" s="33"/>
      <c r="Q516" s="33"/>
      <c r="R516" s="33"/>
      <c r="S516" s="33"/>
      <c r="T516" s="33"/>
      <c r="U516" s="33"/>
      <c r="V516" s="33"/>
    </row>
    <row r="517">
      <c r="A517" s="33"/>
      <c r="B517" s="33"/>
      <c r="C517" s="33"/>
      <c r="D517" s="33"/>
      <c r="E517" s="34"/>
      <c r="F517" s="33"/>
      <c r="G517" s="33"/>
      <c r="H517" s="34"/>
      <c r="I517" s="33"/>
      <c r="J517" s="33"/>
      <c r="K517" s="33"/>
      <c r="L517" s="33"/>
      <c r="M517" s="33"/>
      <c r="N517" s="33"/>
      <c r="O517" s="33"/>
      <c r="P517" s="33"/>
      <c r="Q517" s="33"/>
      <c r="R517" s="33"/>
      <c r="S517" s="33"/>
      <c r="T517" s="33"/>
      <c r="U517" s="33"/>
      <c r="V517" s="33"/>
    </row>
    <row r="518">
      <c r="A518" s="33"/>
      <c r="B518" s="33"/>
      <c r="C518" s="33"/>
      <c r="D518" s="33"/>
      <c r="E518" s="34"/>
      <c r="F518" s="33"/>
      <c r="G518" s="33"/>
      <c r="H518" s="34"/>
      <c r="I518" s="33"/>
      <c r="J518" s="33"/>
      <c r="K518" s="33"/>
      <c r="L518" s="33"/>
      <c r="M518" s="33"/>
      <c r="N518" s="33"/>
      <c r="O518" s="33"/>
      <c r="P518" s="33"/>
      <c r="Q518" s="33"/>
      <c r="R518" s="33"/>
      <c r="S518" s="33"/>
      <c r="T518" s="33"/>
      <c r="U518" s="33"/>
      <c r="V518" s="33"/>
    </row>
    <row r="519">
      <c r="A519" s="33"/>
      <c r="B519" s="33"/>
      <c r="C519" s="33"/>
      <c r="D519" s="33"/>
      <c r="E519" s="34"/>
      <c r="F519" s="33"/>
      <c r="G519" s="33"/>
      <c r="H519" s="34"/>
      <c r="I519" s="33"/>
      <c r="J519" s="33"/>
      <c r="K519" s="33"/>
      <c r="L519" s="33"/>
      <c r="M519" s="33"/>
      <c r="N519" s="33"/>
      <c r="O519" s="33"/>
      <c r="P519" s="33"/>
      <c r="Q519" s="33"/>
      <c r="R519" s="33"/>
      <c r="S519" s="33"/>
      <c r="T519" s="33"/>
      <c r="U519" s="33"/>
      <c r="V519" s="33"/>
    </row>
    <row r="520">
      <c r="A520" s="33"/>
      <c r="B520" s="33"/>
      <c r="C520" s="33"/>
      <c r="D520" s="33"/>
      <c r="E520" s="34"/>
      <c r="F520" s="33"/>
      <c r="G520" s="33"/>
      <c r="H520" s="34"/>
      <c r="I520" s="33"/>
      <c r="J520" s="33"/>
      <c r="K520" s="33"/>
      <c r="L520" s="33"/>
      <c r="M520" s="33"/>
      <c r="N520" s="33"/>
      <c r="O520" s="33"/>
      <c r="P520" s="33"/>
      <c r="Q520" s="33"/>
      <c r="R520" s="33"/>
      <c r="S520" s="33"/>
      <c r="T520" s="33"/>
      <c r="U520" s="33"/>
      <c r="V520" s="33"/>
    </row>
    <row r="521">
      <c r="A521" s="33"/>
      <c r="B521" s="33"/>
      <c r="C521" s="33"/>
      <c r="D521" s="33"/>
      <c r="E521" s="34"/>
      <c r="F521" s="33"/>
      <c r="G521" s="33"/>
      <c r="H521" s="34"/>
      <c r="I521" s="33"/>
      <c r="J521" s="33"/>
      <c r="K521" s="33"/>
      <c r="L521" s="33"/>
      <c r="M521" s="33"/>
      <c r="N521" s="33"/>
      <c r="O521" s="33"/>
      <c r="P521" s="33"/>
      <c r="Q521" s="33"/>
      <c r="R521" s="33"/>
      <c r="S521" s="33"/>
      <c r="T521" s="33"/>
      <c r="U521" s="33"/>
      <c r="V521" s="33"/>
    </row>
    <row r="522">
      <c r="A522" s="33"/>
      <c r="B522" s="33"/>
      <c r="C522" s="33"/>
      <c r="D522" s="33"/>
      <c r="E522" s="34"/>
      <c r="F522" s="33"/>
      <c r="G522" s="33"/>
      <c r="H522" s="34"/>
      <c r="I522" s="33"/>
      <c r="J522" s="33"/>
      <c r="K522" s="33"/>
      <c r="L522" s="33"/>
      <c r="M522" s="33"/>
      <c r="N522" s="33"/>
      <c r="O522" s="33"/>
      <c r="P522" s="33"/>
      <c r="Q522" s="33"/>
      <c r="R522" s="33"/>
      <c r="S522" s="33"/>
      <c r="T522" s="33"/>
      <c r="U522" s="33"/>
      <c r="V522" s="33"/>
    </row>
    <row r="523">
      <c r="A523" s="33"/>
      <c r="B523" s="33"/>
      <c r="C523" s="33"/>
      <c r="D523" s="33"/>
      <c r="E523" s="34"/>
      <c r="F523" s="33"/>
      <c r="G523" s="33"/>
      <c r="H523" s="34"/>
      <c r="I523" s="33"/>
      <c r="J523" s="33"/>
      <c r="K523" s="33"/>
      <c r="L523" s="33"/>
      <c r="M523" s="33"/>
      <c r="N523" s="33"/>
      <c r="O523" s="33"/>
      <c r="P523" s="33"/>
      <c r="Q523" s="33"/>
      <c r="R523" s="33"/>
      <c r="S523" s="33"/>
      <c r="T523" s="33"/>
      <c r="U523" s="33"/>
      <c r="V523" s="33"/>
    </row>
    <row r="524">
      <c r="A524" s="33"/>
      <c r="B524" s="33"/>
      <c r="C524" s="33"/>
      <c r="D524" s="33"/>
      <c r="E524" s="34"/>
      <c r="F524" s="33"/>
      <c r="G524" s="33"/>
      <c r="H524" s="34"/>
      <c r="I524" s="33"/>
      <c r="J524" s="33"/>
      <c r="K524" s="33"/>
      <c r="L524" s="33"/>
      <c r="M524" s="33"/>
      <c r="N524" s="33"/>
      <c r="O524" s="33"/>
      <c r="P524" s="33"/>
      <c r="Q524" s="33"/>
      <c r="R524" s="33"/>
      <c r="S524" s="33"/>
      <c r="T524" s="33"/>
      <c r="U524" s="33"/>
      <c r="V524" s="33"/>
    </row>
    <row r="525">
      <c r="A525" s="33"/>
      <c r="B525" s="33"/>
      <c r="C525" s="33"/>
      <c r="D525" s="33"/>
      <c r="E525" s="34"/>
      <c r="F525" s="33"/>
      <c r="G525" s="33"/>
      <c r="H525" s="34"/>
      <c r="I525" s="33"/>
      <c r="J525" s="33"/>
      <c r="K525" s="33"/>
      <c r="L525" s="33"/>
      <c r="M525" s="33"/>
      <c r="N525" s="33"/>
      <c r="O525" s="33"/>
      <c r="P525" s="33"/>
      <c r="Q525" s="33"/>
      <c r="R525" s="33"/>
      <c r="S525" s="33"/>
      <c r="T525" s="33"/>
      <c r="U525" s="33"/>
      <c r="V525" s="33"/>
    </row>
    <row r="526">
      <c r="A526" s="33"/>
      <c r="B526" s="33"/>
      <c r="C526" s="33"/>
      <c r="D526" s="33"/>
      <c r="E526" s="34"/>
      <c r="F526" s="33"/>
      <c r="G526" s="33"/>
      <c r="H526" s="34"/>
      <c r="I526" s="33"/>
      <c r="J526" s="33"/>
      <c r="K526" s="33"/>
      <c r="L526" s="33"/>
      <c r="M526" s="33"/>
      <c r="N526" s="33"/>
      <c r="O526" s="33"/>
      <c r="P526" s="33"/>
      <c r="Q526" s="33"/>
      <c r="R526" s="33"/>
      <c r="S526" s="33"/>
      <c r="T526" s="33"/>
      <c r="U526" s="33"/>
      <c r="V526" s="33"/>
    </row>
    <row r="527">
      <c r="A527" s="33"/>
      <c r="B527" s="33"/>
      <c r="C527" s="33"/>
      <c r="D527" s="33"/>
      <c r="E527" s="34"/>
      <c r="F527" s="33"/>
      <c r="G527" s="33"/>
      <c r="H527" s="34"/>
      <c r="I527" s="33"/>
      <c r="J527" s="33"/>
      <c r="K527" s="33"/>
      <c r="L527" s="33"/>
      <c r="M527" s="33"/>
      <c r="N527" s="33"/>
      <c r="O527" s="33"/>
      <c r="P527" s="33"/>
      <c r="Q527" s="33"/>
      <c r="R527" s="33"/>
      <c r="S527" s="33"/>
      <c r="T527" s="33"/>
      <c r="U527" s="33"/>
      <c r="V527" s="33"/>
    </row>
    <row r="528">
      <c r="A528" s="33"/>
      <c r="B528" s="33"/>
      <c r="C528" s="33"/>
      <c r="D528" s="33"/>
      <c r="E528" s="34"/>
      <c r="F528" s="33"/>
      <c r="G528" s="33"/>
      <c r="H528" s="34"/>
      <c r="I528" s="33"/>
      <c r="J528" s="33"/>
      <c r="K528" s="33"/>
      <c r="L528" s="33"/>
      <c r="M528" s="33"/>
      <c r="N528" s="33"/>
      <c r="O528" s="33"/>
      <c r="P528" s="33"/>
      <c r="Q528" s="33"/>
      <c r="R528" s="33"/>
      <c r="S528" s="33"/>
      <c r="T528" s="33"/>
      <c r="U528" s="33"/>
      <c r="V528" s="33"/>
    </row>
    <row r="529">
      <c r="A529" s="33"/>
      <c r="B529" s="33"/>
      <c r="C529" s="33"/>
      <c r="D529" s="33"/>
      <c r="E529" s="34"/>
      <c r="F529" s="33"/>
      <c r="G529" s="33"/>
      <c r="H529" s="34"/>
      <c r="I529" s="33"/>
      <c r="J529" s="33"/>
      <c r="K529" s="33"/>
      <c r="L529" s="33"/>
      <c r="M529" s="33"/>
      <c r="N529" s="33"/>
      <c r="O529" s="33"/>
      <c r="P529" s="33"/>
      <c r="Q529" s="33"/>
      <c r="R529" s="33"/>
      <c r="S529" s="33"/>
      <c r="T529" s="33"/>
      <c r="U529" s="33"/>
      <c r="V529" s="33"/>
    </row>
    <row r="530">
      <c r="A530" s="33"/>
      <c r="B530" s="33"/>
      <c r="C530" s="33"/>
      <c r="D530" s="33"/>
      <c r="E530" s="34"/>
      <c r="F530" s="33"/>
      <c r="G530" s="33"/>
      <c r="H530" s="34"/>
      <c r="I530" s="33"/>
      <c r="J530" s="33"/>
      <c r="K530" s="33"/>
      <c r="L530" s="33"/>
      <c r="M530" s="33"/>
      <c r="N530" s="33"/>
      <c r="O530" s="33"/>
      <c r="P530" s="33"/>
      <c r="Q530" s="33"/>
      <c r="R530" s="33"/>
      <c r="S530" s="33"/>
      <c r="T530" s="33"/>
      <c r="U530" s="33"/>
      <c r="V530" s="33"/>
    </row>
    <row r="531">
      <c r="A531" s="33"/>
      <c r="B531" s="33"/>
      <c r="C531" s="33"/>
      <c r="D531" s="33"/>
      <c r="E531" s="34"/>
      <c r="F531" s="33"/>
      <c r="G531" s="33"/>
      <c r="H531" s="34"/>
      <c r="I531" s="33"/>
      <c r="J531" s="33"/>
      <c r="K531" s="33"/>
      <c r="L531" s="33"/>
      <c r="M531" s="33"/>
      <c r="N531" s="33"/>
      <c r="O531" s="33"/>
      <c r="P531" s="33"/>
      <c r="Q531" s="33"/>
      <c r="R531" s="33"/>
      <c r="S531" s="33"/>
      <c r="T531" s="33"/>
      <c r="U531" s="33"/>
      <c r="V531" s="33"/>
    </row>
    <row r="532">
      <c r="A532" s="33"/>
      <c r="B532" s="33"/>
      <c r="C532" s="33"/>
      <c r="D532" s="33"/>
      <c r="E532" s="34"/>
      <c r="F532" s="33"/>
      <c r="G532" s="33"/>
      <c r="H532" s="34"/>
      <c r="I532" s="33"/>
      <c r="J532" s="33"/>
      <c r="K532" s="33"/>
      <c r="L532" s="33"/>
      <c r="M532" s="33"/>
      <c r="N532" s="33"/>
      <c r="O532" s="33"/>
      <c r="P532" s="33"/>
      <c r="Q532" s="33"/>
      <c r="R532" s="33"/>
      <c r="S532" s="33"/>
      <c r="T532" s="33"/>
      <c r="U532" s="33"/>
      <c r="V532" s="33"/>
    </row>
    <row r="533">
      <c r="A533" s="33"/>
      <c r="B533" s="33"/>
      <c r="C533" s="33"/>
      <c r="D533" s="33"/>
      <c r="E533" s="34"/>
      <c r="F533" s="33"/>
      <c r="G533" s="33"/>
      <c r="H533" s="34"/>
      <c r="I533" s="33"/>
      <c r="J533" s="33"/>
      <c r="K533" s="33"/>
      <c r="L533" s="33"/>
      <c r="M533" s="33"/>
      <c r="N533" s="33"/>
      <c r="O533" s="33"/>
      <c r="P533" s="33"/>
      <c r="Q533" s="33"/>
      <c r="R533" s="33"/>
      <c r="S533" s="33"/>
      <c r="T533" s="33"/>
      <c r="U533" s="33"/>
      <c r="V533" s="33"/>
    </row>
    <row r="534">
      <c r="A534" s="33"/>
      <c r="B534" s="33"/>
      <c r="C534" s="33"/>
      <c r="D534" s="33"/>
      <c r="E534" s="34"/>
      <c r="F534" s="33"/>
      <c r="G534" s="33"/>
      <c r="H534" s="34"/>
      <c r="I534" s="33"/>
      <c r="J534" s="33"/>
      <c r="K534" s="33"/>
      <c r="L534" s="33"/>
      <c r="M534" s="33"/>
      <c r="N534" s="33"/>
      <c r="O534" s="33"/>
      <c r="P534" s="33"/>
      <c r="Q534" s="33"/>
      <c r="R534" s="33"/>
      <c r="S534" s="33"/>
      <c r="T534" s="33"/>
      <c r="U534" s="33"/>
      <c r="V534" s="33"/>
    </row>
    <row r="535">
      <c r="A535" s="33"/>
      <c r="B535" s="33"/>
      <c r="C535" s="33"/>
      <c r="D535" s="33"/>
      <c r="E535" s="34"/>
      <c r="F535" s="33"/>
      <c r="G535" s="33"/>
      <c r="H535" s="34"/>
      <c r="I535" s="33"/>
      <c r="J535" s="33"/>
      <c r="K535" s="33"/>
      <c r="L535" s="33"/>
      <c r="M535" s="33"/>
      <c r="N535" s="33"/>
      <c r="O535" s="33"/>
      <c r="P535" s="33"/>
      <c r="Q535" s="33"/>
      <c r="R535" s="33"/>
      <c r="S535" s="33"/>
      <c r="T535" s="33"/>
      <c r="U535" s="33"/>
      <c r="V535" s="33"/>
    </row>
    <row r="536">
      <c r="A536" s="33"/>
      <c r="B536" s="33"/>
      <c r="C536" s="33"/>
      <c r="D536" s="33"/>
      <c r="E536" s="34"/>
      <c r="F536" s="33"/>
      <c r="G536" s="33"/>
      <c r="H536" s="34"/>
      <c r="I536" s="33"/>
      <c r="J536" s="33"/>
      <c r="K536" s="33"/>
      <c r="L536" s="33"/>
      <c r="M536" s="33"/>
      <c r="N536" s="33"/>
      <c r="O536" s="33"/>
      <c r="P536" s="33"/>
      <c r="Q536" s="33"/>
      <c r="R536" s="33"/>
      <c r="S536" s="33"/>
      <c r="T536" s="33"/>
      <c r="U536" s="33"/>
      <c r="V536" s="33"/>
    </row>
    <row r="537">
      <c r="A537" s="33"/>
      <c r="B537" s="33"/>
      <c r="C537" s="33"/>
      <c r="D537" s="33"/>
      <c r="E537" s="34"/>
      <c r="F537" s="33"/>
      <c r="G537" s="33"/>
      <c r="H537" s="34"/>
      <c r="I537" s="33"/>
      <c r="J537" s="33"/>
      <c r="K537" s="33"/>
      <c r="L537" s="33"/>
      <c r="M537" s="33"/>
      <c r="N537" s="33"/>
      <c r="O537" s="33"/>
      <c r="P537" s="33"/>
      <c r="Q537" s="33"/>
      <c r="R537" s="33"/>
      <c r="S537" s="33"/>
      <c r="T537" s="33"/>
      <c r="U537" s="33"/>
      <c r="V537" s="33"/>
    </row>
    <row r="538">
      <c r="A538" s="33"/>
      <c r="B538" s="33"/>
      <c r="C538" s="33"/>
      <c r="D538" s="33"/>
      <c r="E538" s="34"/>
      <c r="F538" s="33"/>
      <c r="G538" s="33"/>
      <c r="H538" s="34"/>
      <c r="I538" s="33"/>
      <c r="J538" s="33"/>
      <c r="K538" s="33"/>
      <c r="L538" s="33"/>
      <c r="M538" s="33"/>
      <c r="N538" s="33"/>
      <c r="O538" s="33"/>
      <c r="P538" s="33"/>
      <c r="Q538" s="33"/>
      <c r="R538" s="33"/>
      <c r="S538" s="33"/>
      <c r="T538" s="33"/>
      <c r="U538" s="33"/>
      <c r="V538" s="33"/>
    </row>
    <row r="539">
      <c r="A539" s="33"/>
      <c r="B539" s="33"/>
      <c r="C539" s="33"/>
      <c r="D539" s="33"/>
      <c r="E539" s="34"/>
      <c r="F539" s="33"/>
      <c r="G539" s="33"/>
      <c r="H539" s="34"/>
      <c r="I539" s="33"/>
      <c r="J539" s="33"/>
      <c r="K539" s="33"/>
      <c r="L539" s="33"/>
      <c r="M539" s="33"/>
      <c r="N539" s="33"/>
      <c r="O539" s="33"/>
      <c r="P539" s="33"/>
      <c r="Q539" s="33"/>
      <c r="R539" s="33"/>
      <c r="S539" s="33"/>
      <c r="T539" s="33"/>
      <c r="U539" s="33"/>
      <c r="V539" s="33"/>
    </row>
    <row r="540">
      <c r="A540" s="33"/>
      <c r="B540" s="33"/>
      <c r="C540" s="33"/>
      <c r="D540" s="33"/>
      <c r="E540" s="34"/>
      <c r="F540" s="33"/>
      <c r="G540" s="33"/>
      <c r="H540" s="34"/>
      <c r="I540" s="33"/>
      <c r="J540" s="33"/>
      <c r="K540" s="33"/>
      <c r="L540" s="33"/>
      <c r="M540" s="33"/>
      <c r="N540" s="33"/>
      <c r="O540" s="33"/>
      <c r="P540" s="33"/>
      <c r="Q540" s="33"/>
      <c r="R540" s="33"/>
      <c r="S540" s="33"/>
      <c r="T540" s="33"/>
      <c r="U540" s="33"/>
      <c r="V540" s="33"/>
    </row>
    <row r="541">
      <c r="A541" s="33"/>
      <c r="B541" s="33"/>
      <c r="C541" s="33"/>
      <c r="D541" s="33"/>
      <c r="E541" s="34"/>
      <c r="F541" s="33"/>
      <c r="G541" s="33"/>
      <c r="H541" s="34"/>
      <c r="I541" s="33"/>
      <c r="J541" s="33"/>
      <c r="K541" s="33"/>
      <c r="L541" s="33"/>
      <c r="M541" s="33"/>
      <c r="N541" s="33"/>
      <c r="O541" s="33"/>
      <c r="P541" s="33"/>
      <c r="Q541" s="33"/>
      <c r="R541" s="33"/>
      <c r="S541" s="33"/>
      <c r="T541" s="33"/>
      <c r="U541" s="33"/>
      <c r="V541" s="33"/>
    </row>
    <row r="542">
      <c r="A542" s="33"/>
      <c r="B542" s="33"/>
      <c r="C542" s="33"/>
      <c r="D542" s="33"/>
      <c r="E542" s="34"/>
      <c r="F542" s="33"/>
      <c r="G542" s="33"/>
      <c r="H542" s="34"/>
      <c r="I542" s="33"/>
      <c r="J542" s="33"/>
      <c r="K542" s="33"/>
      <c r="L542" s="33"/>
      <c r="M542" s="33"/>
      <c r="N542" s="33"/>
      <c r="O542" s="33"/>
      <c r="P542" s="33"/>
      <c r="Q542" s="33"/>
      <c r="R542" s="33"/>
      <c r="S542" s="33"/>
      <c r="T542" s="33"/>
      <c r="U542" s="33"/>
      <c r="V542" s="33"/>
    </row>
    <row r="543">
      <c r="A543" s="33"/>
      <c r="B543" s="33"/>
      <c r="C543" s="33"/>
      <c r="D543" s="33"/>
      <c r="E543" s="34"/>
      <c r="F543" s="33"/>
      <c r="G543" s="33"/>
      <c r="H543" s="34"/>
      <c r="I543" s="33"/>
      <c r="J543" s="33"/>
      <c r="K543" s="33"/>
      <c r="L543" s="33"/>
      <c r="M543" s="33"/>
      <c r="N543" s="33"/>
      <c r="O543" s="33"/>
      <c r="P543" s="33"/>
      <c r="Q543" s="33"/>
      <c r="R543" s="33"/>
      <c r="S543" s="33"/>
      <c r="T543" s="33"/>
      <c r="U543" s="33"/>
      <c r="V543" s="33"/>
    </row>
    <row r="544">
      <c r="A544" s="33"/>
      <c r="B544" s="33"/>
      <c r="C544" s="33"/>
      <c r="D544" s="33"/>
      <c r="E544" s="34"/>
      <c r="F544" s="33"/>
      <c r="G544" s="33"/>
      <c r="H544" s="34"/>
      <c r="I544" s="33"/>
      <c r="J544" s="33"/>
      <c r="K544" s="33"/>
      <c r="L544" s="33"/>
      <c r="M544" s="33"/>
      <c r="N544" s="33"/>
      <c r="O544" s="33"/>
      <c r="P544" s="33"/>
      <c r="Q544" s="33"/>
      <c r="R544" s="33"/>
      <c r="S544" s="33"/>
      <c r="T544" s="33"/>
      <c r="U544" s="33"/>
      <c r="V544" s="33"/>
    </row>
    <row r="545">
      <c r="A545" s="33"/>
      <c r="B545" s="33"/>
      <c r="C545" s="33"/>
      <c r="D545" s="33"/>
      <c r="E545" s="34"/>
      <c r="F545" s="33"/>
      <c r="G545" s="33"/>
      <c r="H545" s="34"/>
      <c r="I545" s="33"/>
      <c r="J545" s="33"/>
      <c r="K545" s="33"/>
      <c r="L545" s="33"/>
      <c r="M545" s="33"/>
      <c r="N545" s="33"/>
      <c r="O545" s="33"/>
      <c r="P545" s="33"/>
      <c r="Q545" s="33"/>
      <c r="R545" s="33"/>
      <c r="S545" s="33"/>
      <c r="T545" s="33"/>
      <c r="U545" s="33"/>
      <c r="V545" s="33"/>
    </row>
    <row r="546">
      <c r="A546" s="33"/>
      <c r="B546" s="33"/>
      <c r="C546" s="33"/>
      <c r="D546" s="33"/>
      <c r="E546" s="34"/>
      <c r="F546" s="33"/>
      <c r="G546" s="33"/>
      <c r="H546" s="34"/>
      <c r="I546" s="33"/>
      <c r="J546" s="33"/>
      <c r="K546" s="33"/>
      <c r="L546" s="33"/>
      <c r="M546" s="33"/>
      <c r="N546" s="33"/>
      <c r="O546" s="33"/>
      <c r="P546" s="33"/>
      <c r="Q546" s="33"/>
      <c r="R546" s="33"/>
      <c r="S546" s="33"/>
      <c r="T546" s="33"/>
      <c r="U546" s="33"/>
      <c r="V546" s="33"/>
    </row>
    <row r="547">
      <c r="A547" s="33"/>
      <c r="B547" s="33"/>
      <c r="C547" s="33"/>
      <c r="D547" s="33"/>
      <c r="E547" s="34"/>
      <c r="F547" s="33"/>
      <c r="G547" s="33"/>
      <c r="H547" s="34"/>
      <c r="I547" s="33"/>
      <c r="J547" s="33"/>
      <c r="K547" s="33"/>
      <c r="L547" s="33"/>
      <c r="M547" s="33"/>
      <c r="N547" s="33"/>
      <c r="O547" s="33"/>
      <c r="P547" s="33"/>
      <c r="Q547" s="33"/>
      <c r="R547" s="33"/>
      <c r="S547" s="33"/>
      <c r="T547" s="33"/>
      <c r="U547" s="33"/>
      <c r="V547" s="33"/>
    </row>
    <row r="548">
      <c r="A548" s="33"/>
      <c r="B548" s="33"/>
      <c r="C548" s="33"/>
      <c r="D548" s="33"/>
      <c r="E548" s="34"/>
      <c r="F548" s="33"/>
      <c r="G548" s="33"/>
      <c r="H548" s="34"/>
      <c r="I548" s="33"/>
      <c r="J548" s="33"/>
      <c r="K548" s="33"/>
      <c r="L548" s="33"/>
      <c r="M548" s="33"/>
      <c r="N548" s="33"/>
      <c r="O548" s="33"/>
      <c r="P548" s="33"/>
      <c r="Q548" s="33"/>
      <c r="R548" s="33"/>
      <c r="S548" s="33"/>
      <c r="T548" s="33"/>
      <c r="U548" s="33"/>
      <c r="V548" s="33"/>
    </row>
    <row r="549">
      <c r="A549" s="33"/>
      <c r="B549" s="33"/>
      <c r="C549" s="33"/>
      <c r="D549" s="33"/>
      <c r="E549" s="34"/>
      <c r="F549" s="33"/>
      <c r="G549" s="33"/>
      <c r="H549" s="34"/>
      <c r="I549" s="33"/>
      <c r="J549" s="33"/>
      <c r="K549" s="33"/>
      <c r="L549" s="33"/>
      <c r="M549" s="33"/>
      <c r="N549" s="33"/>
      <c r="O549" s="33"/>
      <c r="P549" s="33"/>
      <c r="Q549" s="33"/>
      <c r="R549" s="33"/>
      <c r="S549" s="33"/>
      <c r="T549" s="33"/>
      <c r="U549" s="33"/>
      <c r="V549" s="33"/>
    </row>
    <row r="550">
      <c r="A550" s="33"/>
      <c r="B550" s="33"/>
      <c r="C550" s="33"/>
      <c r="D550" s="33"/>
      <c r="E550" s="34"/>
      <c r="F550" s="33"/>
      <c r="G550" s="33"/>
      <c r="H550" s="34"/>
      <c r="I550" s="33"/>
      <c r="J550" s="33"/>
      <c r="K550" s="33"/>
      <c r="L550" s="33"/>
      <c r="M550" s="33"/>
      <c r="N550" s="33"/>
      <c r="O550" s="33"/>
      <c r="P550" s="33"/>
      <c r="Q550" s="33"/>
      <c r="R550" s="33"/>
      <c r="S550" s="33"/>
      <c r="T550" s="33"/>
      <c r="U550" s="33"/>
      <c r="V550" s="33"/>
    </row>
    <row r="551">
      <c r="A551" s="33"/>
      <c r="B551" s="33"/>
      <c r="C551" s="33"/>
      <c r="D551" s="33"/>
      <c r="E551" s="34"/>
      <c r="F551" s="33"/>
      <c r="G551" s="33"/>
      <c r="H551" s="34"/>
      <c r="I551" s="33"/>
      <c r="J551" s="33"/>
      <c r="K551" s="33"/>
      <c r="L551" s="33"/>
      <c r="M551" s="33"/>
      <c r="N551" s="33"/>
      <c r="O551" s="33"/>
      <c r="P551" s="33"/>
      <c r="Q551" s="33"/>
      <c r="R551" s="33"/>
      <c r="S551" s="33"/>
      <c r="T551" s="33"/>
      <c r="U551" s="33"/>
      <c r="V551" s="33"/>
    </row>
    <row r="552">
      <c r="A552" s="33"/>
      <c r="B552" s="33"/>
      <c r="C552" s="33"/>
      <c r="D552" s="33"/>
      <c r="E552" s="34"/>
      <c r="F552" s="33"/>
      <c r="G552" s="33"/>
      <c r="H552" s="34"/>
      <c r="I552" s="33"/>
      <c r="J552" s="33"/>
      <c r="K552" s="33"/>
      <c r="L552" s="33"/>
      <c r="M552" s="33"/>
      <c r="N552" s="33"/>
      <c r="O552" s="33"/>
      <c r="P552" s="33"/>
      <c r="Q552" s="33"/>
      <c r="R552" s="33"/>
      <c r="S552" s="33"/>
      <c r="T552" s="33"/>
      <c r="U552" s="33"/>
      <c r="V552" s="33"/>
    </row>
    <row r="553">
      <c r="A553" s="33"/>
      <c r="B553" s="33"/>
      <c r="C553" s="33"/>
      <c r="D553" s="33"/>
      <c r="E553" s="34"/>
      <c r="F553" s="33"/>
      <c r="G553" s="33"/>
      <c r="H553" s="34"/>
      <c r="I553" s="33"/>
      <c r="J553" s="33"/>
      <c r="K553" s="33"/>
      <c r="L553" s="33"/>
      <c r="M553" s="33"/>
      <c r="N553" s="33"/>
      <c r="O553" s="33"/>
      <c r="P553" s="33"/>
      <c r="Q553" s="33"/>
      <c r="R553" s="33"/>
      <c r="S553" s="33"/>
      <c r="T553" s="33"/>
      <c r="U553" s="33"/>
      <c r="V553" s="33"/>
    </row>
    <row r="554">
      <c r="A554" s="33"/>
      <c r="B554" s="33"/>
      <c r="C554" s="33"/>
      <c r="D554" s="33"/>
      <c r="E554" s="34"/>
      <c r="F554" s="33"/>
      <c r="G554" s="33"/>
      <c r="H554" s="34"/>
      <c r="I554" s="33"/>
      <c r="J554" s="33"/>
      <c r="K554" s="33"/>
      <c r="L554" s="33"/>
      <c r="M554" s="33"/>
      <c r="N554" s="33"/>
      <c r="O554" s="33"/>
      <c r="P554" s="33"/>
      <c r="Q554" s="33"/>
      <c r="R554" s="33"/>
      <c r="S554" s="33"/>
      <c r="T554" s="33"/>
      <c r="U554" s="33"/>
      <c r="V554" s="33"/>
    </row>
    <row r="555">
      <c r="A555" s="33"/>
      <c r="B555" s="33"/>
      <c r="C555" s="33"/>
      <c r="D555" s="33"/>
      <c r="E555" s="34"/>
      <c r="F555" s="33"/>
      <c r="G555" s="33"/>
      <c r="H555" s="34"/>
      <c r="I555" s="33"/>
      <c r="J555" s="33"/>
      <c r="K555" s="33"/>
      <c r="L555" s="33"/>
      <c r="M555" s="33"/>
      <c r="N555" s="33"/>
      <c r="O555" s="33"/>
      <c r="P555" s="33"/>
      <c r="Q555" s="33"/>
      <c r="R555" s="33"/>
      <c r="S555" s="33"/>
      <c r="T555" s="33"/>
      <c r="U555" s="33"/>
      <c r="V555" s="33"/>
    </row>
    <row r="556">
      <c r="A556" s="33"/>
      <c r="B556" s="33"/>
      <c r="C556" s="33"/>
      <c r="D556" s="33"/>
      <c r="E556" s="34"/>
      <c r="F556" s="33"/>
      <c r="G556" s="33"/>
      <c r="H556" s="34"/>
      <c r="I556" s="33"/>
      <c r="J556" s="33"/>
      <c r="K556" s="33"/>
      <c r="L556" s="33"/>
      <c r="M556" s="33"/>
      <c r="N556" s="33"/>
      <c r="O556" s="33"/>
      <c r="P556" s="33"/>
      <c r="Q556" s="33"/>
      <c r="R556" s="33"/>
      <c r="S556" s="33"/>
      <c r="T556" s="33"/>
      <c r="U556" s="33"/>
      <c r="V556" s="33"/>
    </row>
    <row r="557">
      <c r="A557" s="33"/>
      <c r="B557" s="33"/>
      <c r="C557" s="33"/>
      <c r="D557" s="33"/>
      <c r="E557" s="34"/>
      <c r="F557" s="33"/>
      <c r="G557" s="33"/>
      <c r="H557" s="34"/>
      <c r="I557" s="33"/>
      <c r="J557" s="33"/>
      <c r="K557" s="33"/>
      <c r="L557" s="33"/>
      <c r="M557" s="33"/>
      <c r="N557" s="33"/>
      <c r="O557" s="33"/>
      <c r="P557" s="33"/>
      <c r="Q557" s="33"/>
      <c r="R557" s="33"/>
      <c r="S557" s="33"/>
      <c r="T557" s="33"/>
      <c r="U557" s="33"/>
      <c r="V557" s="33"/>
    </row>
    <row r="558">
      <c r="A558" s="33"/>
      <c r="B558" s="33"/>
      <c r="C558" s="33"/>
      <c r="D558" s="33"/>
      <c r="E558" s="34"/>
      <c r="F558" s="33"/>
      <c r="G558" s="33"/>
      <c r="H558" s="34"/>
      <c r="I558" s="33"/>
      <c r="J558" s="33"/>
      <c r="K558" s="33"/>
      <c r="L558" s="33"/>
      <c r="M558" s="33"/>
      <c r="N558" s="33"/>
      <c r="O558" s="33"/>
      <c r="P558" s="33"/>
      <c r="Q558" s="33"/>
      <c r="R558" s="33"/>
      <c r="S558" s="33"/>
      <c r="T558" s="33"/>
      <c r="U558" s="33"/>
      <c r="V558" s="33"/>
    </row>
    <row r="559">
      <c r="A559" s="33"/>
      <c r="B559" s="33"/>
      <c r="C559" s="33"/>
      <c r="D559" s="33"/>
      <c r="E559" s="34"/>
      <c r="F559" s="33"/>
      <c r="G559" s="33"/>
      <c r="H559" s="34"/>
      <c r="I559" s="33"/>
      <c r="J559" s="33"/>
      <c r="K559" s="33"/>
      <c r="L559" s="33"/>
      <c r="M559" s="33"/>
      <c r="N559" s="33"/>
      <c r="O559" s="33"/>
      <c r="P559" s="33"/>
      <c r="Q559" s="33"/>
      <c r="R559" s="33"/>
      <c r="S559" s="33"/>
      <c r="T559" s="33"/>
      <c r="U559" s="33"/>
      <c r="V559" s="33"/>
    </row>
    <row r="560">
      <c r="A560" s="33"/>
      <c r="B560" s="33"/>
      <c r="C560" s="33"/>
      <c r="D560" s="33"/>
      <c r="E560" s="34"/>
      <c r="F560" s="33"/>
      <c r="G560" s="33"/>
      <c r="H560" s="34"/>
      <c r="I560" s="33"/>
      <c r="J560" s="33"/>
      <c r="K560" s="33"/>
      <c r="L560" s="33"/>
      <c r="M560" s="33"/>
      <c r="N560" s="33"/>
      <c r="O560" s="33"/>
      <c r="P560" s="33"/>
      <c r="Q560" s="33"/>
      <c r="R560" s="33"/>
      <c r="S560" s="33"/>
      <c r="T560" s="33"/>
      <c r="U560" s="33"/>
      <c r="V560" s="33"/>
    </row>
    <row r="561">
      <c r="A561" s="33"/>
      <c r="B561" s="33"/>
      <c r="C561" s="33"/>
      <c r="D561" s="33"/>
      <c r="E561" s="34"/>
      <c r="F561" s="33"/>
      <c r="G561" s="33"/>
      <c r="H561" s="34"/>
      <c r="I561" s="33"/>
      <c r="J561" s="33"/>
      <c r="K561" s="33"/>
      <c r="L561" s="33"/>
      <c r="M561" s="33"/>
      <c r="N561" s="33"/>
      <c r="O561" s="33"/>
      <c r="P561" s="33"/>
      <c r="Q561" s="33"/>
      <c r="R561" s="33"/>
      <c r="S561" s="33"/>
      <c r="T561" s="33"/>
      <c r="U561" s="33"/>
      <c r="V561" s="33"/>
    </row>
    <row r="562">
      <c r="A562" s="33"/>
      <c r="B562" s="33"/>
      <c r="C562" s="33"/>
      <c r="D562" s="33"/>
      <c r="E562" s="34"/>
      <c r="F562" s="33"/>
      <c r="G562" s="33"/>
      <c r="H562" s="34"/>
      <c r="I562" s="33"/>
      <c r="J562" s="33"/>
      <c r="K562" s="33"/>
      <c r="L562" s="33"/>
      <c r="M562" s="33"/>
      <c r="N562" s="33"/>
      <c r="O562" s="33"/>
      <c r="P562" s="33"/>
      <c r="Q562" s="33"/>
      <c r="R562" s="33"/>
      <c r="S562" s="33"/>
      <c r="T562" s="33"/>
      <c r="U562" s="33"/>
      <c r="V562" s="33"/>
    </row>
    <row r="563">
      <c r="A563" s="33"/>
      <c r="B563" s="33"/>
      <c r="C563" s="33"/>
      <c r="D563" s="33"/>
      <c r="E563" s="34"/>
      <c r="F563" s="33"/>
      <c r="G563" s="33"/>
      <c r="H563" s="34"/>
      <c r="I563" s="33"/>
      <c r="J563" s="33"/>
      <c r="K563" s="33"/>
      <c r="L563" s="33"/>
      <c r="M563" s="33"/>
      <c r="N563" s="33"/>
      <c r="O563" s="33"/>
      <c r="P563" s="33"/>
      <c r="Q563" s="33"/>
      <c r="R563" s="33"/>
      <c r="S563" s="33"/>
      <c r="T563" s="33"/>
      <c r="U563" s="33"/>
      <c r="V563" s="33"/>
    </row>
    <row r="564">
      <c r="A564" s="33"/>
      <c r="B564" s="33"/>
      <c r="C564" s="33"/>
      <c r="D564" s="33"/>
      <c r="E564" s="34"/>
      <c r="F564" s="33"/>
      <c r="G564" s="33"/>
      <c r="H564" s="34"/>
      <c r="I564" s="33"/>
      <c r="J564" s="33"/>
      <c r="K564" s="33"/>
      <c r="L564" s="33"/>
      <c r="M564" s="33"/>
      <c r="N564" s="33"/>
      <c r="O564" s="33"/>
      <c r="P564" s="33"/>
      <c r="Q564" s="33"/>
      <c r="R564" s="33"/>
      <c r="S564" s="33"/>
      <c r="T564" s="33"/>
      <c r="U564" s="33"/>
      <c r="V564" s="33"/>
    </row>
    <row r="565">
      <c r="A565" s="33"/>
      <c r="B565" s="33"/>
      <c r="C565" s="33"/>
      <c r="D565" s="33"/>
      <c r="E565" s="34"/>
      <c r="F565" s="33"/>
      <c r="G565" s="33"/>
      <c r="H565" s="34"/>
      <c r="I565" s="33"/>
      <c r="J565" s="33"/>
      <c r="K565" s="33"/>
      <c r="L565" s="33"/>
      <c r="M565" s="33"/>
      <c r="N565" s="33"/>
      <c r="O565" s="33"/>
      <c r="P565" s="33"/>
      <c r="Q565" s="33"/>
      <c r="R565" s="33"/>
      <c r="S565" s="33"/>
      <c r="T565" s="33"/>
      <c r="U565" s="33"/>
      <c r="V565" s="33"/>
    </row>
    <row r="566">
      <c r="A566" s="33"/>
      <c r="B566" s="33"/>
      <c r="C566" s="33"/>
      <c r="D566" s="33"/>
      <c r="E566" s="34"/>
      <c r="F566" s="33"/>
      <c r="G566" s="33"/>
      <c r="H566" s="34"/>
      <c r="I566" s="33"/>
      <c r="J566" s="33"/>
      <c r="K566" s="33"/>
      <c r="L566" s="33"/>
      <c r="M566" s="33"/>
      <c r="N566" s="33"/>
      <c r="O566" s="33"/>
      <c r="P566" s="33"/>
      <c r="Q566" s="33"/>
      <c r="R566" s="33"/>
      <c r="S566" s="33"/>
      <c r="T566" s="33"/>
      <c r="U566" s="33"/>
      <c r="V566" s="33"/>
    </row>
    <row r="567">
      <c r="A567" s="33"/>
      <c r="B567" s="33"/>
      <c r="C567" s="33"/>
      <c r="D567" s="33"/>
      <c r="E567" s="34"/>
      <c r="F567" s="33"/>
      <c r="G567" s="33"/>
      <c r="H567" s="34"/>
      <c r="I567" s="33"/>
      <c r="J567" s="33"/>
      <c r="K567" s="33"/>
      <c r="L567" s="33"/>
      <c r="M567" s="33"/>
      <c r="N567" s="33"/>
      <c r="O567" s="33"/>
      <c r="P567" s="33"/>
      <c r="Q567" s="33"/>
      <c r="R567" s="33"/>
      <c r="S567" s="33"/>
      <c r="T567" s="33"/>
      <c r="U567" s="33"/>
      <c r="V567" s="33"/>
    </row>
    <row r="568">
      <c r="A568" s="33"/>
      <c r="B568" s="33"/>
      <c r="C568" s="33"/>
      <c r="D568" s="33"/>
      <c r="E568" s="34"/>
      <c r="F568" s="33"/>
      <c r="G568" s="33"/>
      <c r="H568" s="34"/>
      <c r="I568" s="33"/>
      <c r="J568" s="33"/>
      <c r="K568" s="33"/>
      <c r="L568" s="33"/>
      <c r="M568" s="33"/>
      <c r="N568" s="33"/>
      <c r="O568" s="33"/>
      <c r="P568" s="33"/>
      <c r="Q568" s="33"/>
      <c r="R568" s="33"/>
      <c r="S568" s="33"/>
      <c r="T568" s="33"/>
      <c r="U568" s="33"/>
      <c r="V568" s="33"/>
    </row>
    <row r="569">
      <c r="A569" s="33"/>
      <c r="B569" s="33"/>
      <c r="C569" s="33"/>
      <c r="D569" s="33"/>
      <c r="E569" s="34"/>
      <c r="F569" s="33"/>
      <c r="G569" s="33"/>
      <c r="H569" s="34"/>
      <c r="I569" s="33"/>
      <c r="J569" s="33"/>
      <c r="K569" s="33"/>
      <c r="L569" s="33"/>
      <c r="M569" s="33"/>
      <c r="N569" s="33"/>
      <c r="O569" s="33"/>
      <c r="P569" s="33"/>
      <c r="Q569" s="33"/>
      <c r="R569" s="33"/>
      <c r="S569" s="33"/>
      <c r="T569" s="33"/>
      <c r="U569" s="33"/>
      <c r="V569" s="33"/>
    </row>
    <row r="570">
      <c r="A570" s="33"/>
      <c r="B570" s="33"/>
      <c r="C570" s="33"/>
      <c r="D570" s="33"/>
      <c r="E570" s="34"/>
      <c r="F570" s="33"/>
      <c r="G570" s="33"/>
      <c r="H570" s="34"/>
      <c r="I570" s="33"/>
      <c r="J570" s="33"/>
      <c r="K570" s="33"/>
      <c r="L570" s="33"/>
      <c r="M570" s="33"/>
      <c r="N570" s="33"/>
      <c r="O570" s="33"/>
      <c r="P570" s="33"/>
      <c r="Q570" s="33"/>
      <c r="R570" s="33"/>
      <c r="S570" s="33"/>
      <c r="T570" s="33"/>
      <c r="U570" s="33"/>
      <c r="V570" s="33"/>
    </row>
    <row r="571">
      <c r="A571" s="33"/>
      <c r="B571" s="33"/>
      <c r="C571" s="33"/>
      <c r="D571" s="33"/>
      <c r="E571" s="34"/>
      <c r="F571" s="33"/>
      <c r="G571" s="33"/>
      <c r="H571" s="34"/>
      <c r="I571" s="33"/>
      <c r="J571" s="33"/>
      <c r="K571" s="33"/>
      <c r="L571" s="33"/>
      <c r="M571" s="33"/>
      <c r="N571" s="33"/>
      <c r="O571" s="33"/>
      <c r="P571" s="33"/>
      <c r="Q571" s="33"/>
      <c r="R571" s="33"/>
      <c r="S571" s="33"/>
      <c r="T571" s="33"/>
      <c r="U571" s="33"/>
      <c r="V571" s="33"/>
    </row>
    <row r="572">
      <c r="A572" s="33"/>
      <c r="B572" s="33"/>
      <c r="C572" s="33"/>
      <c r="D572" s="33"/>
      <c r="E572" s="34"/>
      <c r="F572" s="33"/>
      <c r="G572" s="33"/>
      <c r="H572" s="34"/>
      <c r="I572" s="33"/>
      <c r="J572" s="33"/>
      <c r="K572" s="33"/>
      <c r="L572" s="33"/>
      <c r="M572" s="33"/>
      <c r="N572" s="33"/>
      <c r="O572" s="33"/>
      <c r="P572" s="33"/>
      <c r="Q572" s="33"/>
      <c r="R572" s="33"/>
      <c r="S572" s="33"/>
      <c r="T572" s="33"/>
      <c r="U572" s="33"/>
      <c r="V572" s="33"/>
    </row>
    <row r="573">
      <c r="A573" s="33"/>
      <c r="B573" s="33"/>
      <c r="C573" s="33"/>
      <c r="D573" s="33"/>
      <c r="E573" s="34"/>
      <c r="F573" s="33"/>
      <c r="G573" s="33"/>
      <c r="H573" s="34"/>
      <c r="I573" s="33"/>
      <c r="J573" s="33"/>
      <c r="K573" s="33"/>
      <c r="L573" s="33"/>
      <c r="M573" s="33"/>
      <c r="N573" s="33"/>
      <c r="O573" s="33"/>
      <c r="P573" s="33"/>
      <c r="Q573" s="33"/>
      <c r="R573" s="33"/>
      <c r="S573" s="33"/>
      <c r="T573" s="33"/>
      <c r="U573" s="33"/>
      <c r="V573" s="33"/>
    </row>
    <row r="574">
      <c r="A574" s="33"/>
      <c r="B574" s="33"/>
      <c r="C574" s="33"/>
      <c r="D574" s="33"/>
      <c r="E574" s="34"/>
      <c r="F574" s="33"/>
      <c r="G574" s="33"/>
      <c r="H574" s="34"/>
      <c r="I574" s="33"/>
      <c r="J574" s="33"/>
      <c r="K574" s="33"/>
      <c r="L574" s="33"/>
      <c r="M574" s="33"/>
      <c r="N574" s="33"/>
      <c r="O574" s="33"/>
      <c r="P574" s="33"/>
      <c r="Q574" s="33"/>
      <c r="R574" s="33"/>
      <c r="S574" s="33"/>
      <c r="T574" s="33"/>
      <c r="U574" s="33"/>
      <c r="V574" s="33"/>
    </row>
    <row r="575">
      <c r="A575" s="33"/>
      <c r="B575" s="33"/>
      <c r="C575" s="33"/>
      <c r="D575" s="33"/>
      <c r="E575" s="34"/>
      <c r="F575" s="33"/>
      <c r="G575" s="33"/>
      <c r="H575" s="34"/>
      <c r="I575" s="33"/>
      <c r="J575" s="33"/>
      <c r="K575" s="33"/>
      <c r="L575" s="33"/>
      <c r="M575" s="33"/>
      <c r="N575" s="33"/>
      <c r="O575" s="33"/>
      <c r="P575" s="33"/>
      <c r="Q575" s="33"/>
      <c r="R575" s="33"/>
      <c r="S575" s="33"/>
      <c r="T575" s="33"/>
      <c r="U575" s="33"/>
      <c r="V575" s="33"/>
    </row>
    <row r="576">
      <c r="A576" s="33"/>
      <c r="B576" s="33"/>
      <c r="C576" s="33"/>
      <c r="D576" s="33"/>
      <c r="E576" s="34"/>
      <c r="F576" s="33"/>
      <c r="G576" s="33"/>
      <c r="H576" s="34"/>
      <c r="I576" s="33"/>
      <c r="J576" s="33"/>
      <c r="K576" s="33"/>
      <c r="L576" s="33"/>
      <c r="M576" s="33"/>
      <c r="N576" s="33"/>
      <c r="O576" s="33"/>
      <c r="P576" s="33"/>
      <c r="Q576" s="33"/>
      <c r="R576" s="33"/>
      <c r="S576" s="33"/>
      <c r="T576" s="33"/>
      <c r="U576" s="33"/>
      <c r="V576" s="33"/>
    </row>
    <row r="577">
      <c r="A577" s="33"/>
      <c r="B577" s="33"/>
      <c r="C577" s="33"/>
      <c r="D577" s="33"/>
      <c r="E577" s="34"/>
      <c r="F577" s="33"/>
      <c r="G577" s="33"/>
      <c r="H577" s="34"/>
      <c r="I577" s="33"/>
      <c r="J577" s="33"/>
      <c r="K577" s="33"/>
      <c r="L577" s="33"/>
      <c r="M577" s="33"/>
      <c r="N577" s="33"/>
      <c r="O577" s="33"/>
      <c r="P577" s="33"/>
      <c r="Q577" s="33"/>
      <c r="R577" s="33"/>
      <c r="S577" s="33"/>
      <c r="T577" s="33"/>
      <c r="U577" s="33"/>
      <c r="V577" s="33"/>
    </row>
    <row r="578">
      <c r="A578" s="33"/>
      <c r="B578" s="33"/>
      <c r="C578" s="33"/>
      <c r="D578" s="33"/>
      <c r="E578" s="34"/>
      <c r="F578" s="33"/>
      <c r="G578" s="33"/>
      <c r="H578" s="34"/>
      <c r="I578" s="33"/>
      <c r="J578" s="33"/>
      <c r="K578" s="33"/>
      <c r="L578" s="33"/>
      <c r="M578" s="33"/>
      <c r="N578" s="33"/>
      <c r="O578" s="33"/>
      <c r="P578" s="33"/>
      <c r="Q578" s="33"/>
      <c r="R578" s="33"/>
      <c r="S578" s="33"/>
      <c r="T578" s="33"/>
      <c r="U578" s="33"/>
      <c r="V578" s="33"/>
    </row>
    <row r="579">
      <c r="A579" s="33"/>
      <c r="B579" s="33"/>
      <c r="C579" s="33"/>
      <c r="D579" s="33"/>
      <c r="E579" s="34"/>
      <c r="F579" s="33"/>
      <c r="G579" s="33"/>
      <c r="H579" s="34"/>
      <c r="I579" s="33"/>
      <c r="J579" s="33"/>
      <c r="K579" s="33"/>
      <c r="L579" s="33"/>
      <c r="M579" s="33"/>
      <c r="N579" s="33"/>
      <c r="O579" s="33"/>
      <c r="P579" s="33"/>
      <c r="Q579" s="33"/>
      <c r="R579" s="33"/>
      <c r="S579" s="33"/>
      <c r="T579" s="33"/>
      <c r="U579" s="33"/>
      <c r="V579" s="33"/>
    </row>
    <row r="580">
      <c r="A580" s="33"/>
      <c r="B580" s="33"/>
      <c r="C580" s="33"/>
      <c r="D580" s="33"/>
      <c r="E580" s="34"/>
      <c r="F580" s="33"/>
      <c r="G580" s="33"/>
      <c r="H580" s="34"/>
      <c r="I580" s="33"/>
      <c r="J580" s="33"/>
      <c r="K580" s="33"/>
      <c r="L580" s="33"/>
      <c r="M580" s="33"/>
      <c r="N580" s="33"/>
      <c r="O580" s="33"/>
      <c r="P580" s="33"/>
      <c r="Q580" s="33"/>
      <c r="R580" s="33"/>
      <c r="S580" s="33"/>
      <c r="T580" s="33"/>
      <c r="U580" s="33"/>
      <c r="V580" s="33"/>
    </row>
    <row r="581">
      <c r="A581" s="33"/>
      <c r="B581" s="33"/>
      <c r="C581" s="33"/>
      <c r="D581" s="33"/>
      <c r="E581" s="34"/>
      <c r="F581" s="33"/>
      <c r="G581" s="33"/>
      <c r="H581" s="34"/>
      <c r="I581" s="33"/>
      <c r="J581" s="33"/>
      <c r="K581" s="33"/>
      <c r="L581" s="33"/>
      <c r="M581" s="33"/>
      <c r="N581" s="33"/>
      <c r="O581" s="33"/>
      <c r="P581" s="33"/>
      <c r="Q581" s="33"/>
      <c r="R581" s="33"/>
      <c r="S581" s="33"/>
      <c r="T581" s="33"/>
      <c r="U581" s="33"/>
      <c r="V581" s="33"/>
    </row>
    <row r="582">
      <c r="A582" s="33"/>
      <c r="B582" s="33"/>
      <c r="C582" s="33"/>
      <c r="D582" s="33"/>
      <c r="E582" s="34"/>
      <c r="F582" s="33"/>
      <c r="G582" s="33"/>
      <c r="H582" s="34"/>
      <c r="I582" s="33"/>
      <c r="J582" s="33"/>
      <c r="K582" s="33"/>
      <c r="L582" s="33"/>
      <c r="M582" s="33"/>
      <c r="N582" s="33"/>
      <c r="O582" s="33"/>
      <c r="P582" s="33"/>
      <c r="Q582" s="33"/>
      <c r="R582" s="33"/>
      <c r="S582" s="33"/>
      <c r="T582" s="33"/>
      <c r="U582" s="33"/>
      <c r="V582" s="33"/>
    </row>
    <row r="583">
      <c r="A583" s="33"/>
      <c r="B583" s="33"/>
      <c r="C583" s="33"/>
      <c r="D583" s="33"/>
      <c r="E583" s="34"/>
      <c r="F583" s="33"/>
      <c r="G583" s="33"/>
      <c r="H583" s="34"/>
      <c r="I583" s="33"/>
      <c r="J583" s="33"/>
      <c r="K583" s="33"/>
      <c r="L583" s="33"/>
      <c r="M583" s="33"/>
      <c r="N583" s="33"/>
      <c r="O583" s="33"/>
      <c r="P583" s="33"/>
      <c r="Q583" s="33"/>
      <c r="R583" s="33"/>
      <c r="S583" s="33"/>
      <c r="T583" s="33"/>
      <c r="U583" s="33"/>
      <c r="V583" s="33"/>
    </row>
    <row r="584">
      <c r="A584" s="33"/>
      <c r="B584" s="33"/>
      <c r="C584" s="33"/>
      <c r="D584" s="33"/>
      <c r="E584" s="34"/>
      <c r="F584" s="33"/>
      <c r="G584" s="33"/>
      <c r="H584" s="34"/>
      <c r="I584" s="33"/>
      <c r="J584" s="33"/>
      <c r="K584" s="33"/>
      <c r="L584" s="33"/>
      <c r="M584" s="33"/>
      <c r="N584" s="33"/>
      <c r="O584" s="33"/>
      <c r="P584" s="33"/>
      <c r="Q584" s="33"/>
      <c r="R584" s="33"/>
      <c r="S584" s="33"/>
      <c r="T584" s="33"/>
      <c r="U584" s="33"/>
      <c r="V584" s="33"/>
    </row>
    <row r="585">
      <c r="A585" s="33"/>
      <c r="B585" s="33"/>
      <c r="C585" s="33"/>
      <c r="D585" s="33"/>
      <c r="E585" s="34"/>
      <c r="F585" s="33"/>
      <c r="G585" s="33"/>
      <c r="H585" s="34"/>
      <c r="I585" s="33"/>
      <c r="J585" s="33"/>
      <c r="K585" s="33"/>
      <c r="L585" s="33"/>
      <c r="M585" s="33"/>
      <c r="N585" s="33"/>
      <c r="O585" s="33"/>
      <c r="P585" s="33"/>
      <c r="Q585" s="33"/>
      <c r="R585" s="33"/>
      <c r="S585" s="33"/>
      <c r="T585" s="33"/>
      <c r="U585" s="33"/>
      <c r="V585" s="33"/>
    </row>
    <row r="586">
      <c r="A586" s="33"/>
      <c r="B586" s="33"/>
      <c r="C586" s="33"/>
      <c r="D586" s="33"/>
      <c r="E586" s="34"/>
      <c r="F586" s="33"/>
      <c r="G586" s="33"/>
      <c r="H586" s="34"/>
      <c r="I586" s="33"/>
      <c r="J586" s="33"/>
      <c r="K586" s="33"/>
      <c r="L586" s="33"/>
      <c r="M586" s="33"/>
      <c r="N586" s="33"/>
      <c r="O586" s="33"/>
      <c r="P586" s="33"/>
      <c r="Q586" s="33"/>
      <c r="R586" s="33"/>
      <c r="S586" s="33"/>
      <c r="T586" s="33"/>
      <c r="U586" s="33"/>
      <c r="V586" s="33"/>
    </row>
    <row r="587">
      <c r="A587" s="33"/>
      <c r="B587" s="33"/>
      <c r="C587" s="33"/>
      <c r="D587" s="33"/>
      <c r="E587" s="34"/>
      <c r="F587" s="33"/>
      <c r="G587" s="33"/>
      <c r="H587" s="34"/>
      <c r="I587" s="33"/>
      <c r="J587" s="33"/>
      <c r="K587" s="33"/>
      <c r="L587" s="33"/>
      <c r="M587" s="33"/>
      <c r="N587" s="33"/>
      <c r="O587" s="33"/>
      <c r="P587" s="33"/>
      <c r="Q587" s="33"/>
      <c r="R587" s="33"/>
      <c r="S587" s="33"/>
      <c r="T587" s="33"/>
      <c r="U587" s="33"/>
      <c r="V587" s="33"/>
    </row>
    <row r="588">
      <c r="A588" s="33"/>
      <c r="B588" s="33"/>
      <c r="C588" s="33"/>
      <c r="D588" s="33"/>
      <c r="E588" s="34"/>
      <c r="F588" s="33"/>
      <c r="G588" s="33"/>
      <c r="H588" s="34"/>
      <c r="I588" s="33"/>
      <c r="J588" s="33"/>
      <c r="K588" s="33"/>
      <c r="L588" s="33"/>
      <c r="M588" s="33"/>
      <c r="N588" s="33"/>
      <c r="O588" s="33"/>
      <c r="P588" s="33"/>
      <c r="Q588" s="33"/>
      <c r="R588" s="33"/>
      <c r="S588" s="33"/>
      <c r="T588" s="33"/>
      <c r="U588" s="33"/>
      <c r="V588" s="33"/>
    </row>
    <row r="589">
      <c r="A589" s="33"/>
      <c r="B589" s="33"/>
      <c r="C589" s="33"/>
      <c r="D589" s="33"/>
      <c r="E589" s="34"/>
      <c r="F589" s="33"/>
      <c r="G589" s="33"/>
      <c r="H589" s="34"/>
      <c r="I589" s="33"/>
      <c r="J589" s="33"/>
      <c r="K589" s="33"/>
      <c r="L589" s="33"/>
      <c r="M589" s="33"/>
      <c r="N589" s="33"/>
      <c r="O589" s="33"/>
      <c r="P589" s="33"/>
      <c r="Q589" s="33"/>
      <c r="R589" s="33"/>
      <c r="S589" s="33"/>
      <c r="T589" s="33"/>
      <c r="U589" s="33"/>
      <c r="V589" s="33"/>
    </row>
    <row r="590">
      <c r="A590" s="33"/>
      <c r="B590" s="33"/>
      <c r="C590" s="33"/>
      <c r="D590" s="33"/>
      <c r="E590" s="34"/>
      <c r="F590" s="33"/>
      <c r="G590" s="33"/>
      <c r="H590" s="34"/>
      <c r="I590" s="33"/>
      <c r="J590" s="33"/>
      <c r="K590" s="33"/>
      <c r="L590" s="33"/>
      <c r="M590" s="33"/>
      <c r="N590" s="33"/>
      <c r="O590" s="33"/>
      <c r="P590" s="33"/>
      <c r="Q590" s="33"/>
      <c r="R590" s="33"/>
      <c r="S590" s="33"/>
      <c r="T590" s="33"/>
      <c r="U590" s="33"/>
      <c r="V590" s="33"/>
    </row>
    <row r="591">
      <c r="A591" s="33"/>
      <c r="B591" s="33"/>
      <c r="C591" s="33"/>
      <c r="D591" s="33"/>
      <c r="E591" s="34"/>
      <c r="F591" s="33"/>
      <c r="G591" s="33"/>
      <c r="H591" s="34"/>
      <c r="I591" s="33"/>
      <c r="J591" s="33"/>
      <c r="K591" s="33"/>
      <c r="L591" s="33"/>
      <c r="M591" s="33"/>
      <c r="N591" s="33"/>
      <c r="O591" s="33"/>
      <c r="P591" s="33"/>
      <c r="Q591" s="33"/>
      <c r="R591" s="33"/>
      <c r="S591" s="33"/>
      <c r="T591" s="33"/>
      <c r="U591" s="33"/>
      <c r="V591" s="33"/>
    </row>
    <row r="592">
      <c r="A592" s="33"/>
      <c r="B592" s="33"/>
      <c r="C592" s="33"/>
      <c r="D592" s="33"/>
      <c r="E592" s="34"/>
      <c r="F592" s="33"/>
      <c r="G592" s="33"/>
      <c r="H592" s="34"/>
      <c r="I592" s="33"/>
      <c r="J592" s="33"/>
      <c r="K592" s="33"/>
      <c r="L592" s="33"/>
      <c r="M592" s="33"/>
      <c r="N592" s="33"/>
      <c r="O592" s="33"/>
      <c r="P592" s="33"/>
      <c r="Q592" s="33"/>
      <c r="R592" s="33"/>
      <c r="S592" s="33"/>
      <c r="T592" s="33"/>
      <c r="U592" s="33"/>
      <c r="V592" s="33"/>
    </row>
    <row r="593">
      <c r="A593" s="33"/>
      <c r="B593" s="33"/>
      <c r="C593" s="33"/>
      <c r="D593" s="33"/>
      <c r="E593" s="34"/>
      <c r="F593" s="33"/>
      <c r="G593" s="33"/>
      <c r="H593" s="34"/>
      <c r="I593" s="33"/>
      <c r="J593" s="33"/>
      <c r="K593" s="33"/>
      <c r="L593" s="33"/>
      <c r="M593" s="33"/>
      <c r="N593" s="33"/>
      <c r="O593" s="33"/>
      <c r="P593" s="33"/>
      <c r="Q593" s="33"/>
      <c r="R593" s="33"/>
      <c r="S593" s="33"/>
      <c r="T593" s="33"/>
      <c r="U593" s="33"/>
      <c r="V593" s="33"/>
    </row>
    <row r="594">
      <c r="A594" s="33"/>
      <c r="B594" s="33"/>
      <c r="C594" s="33"/>
      <c r="D594" s="33"/>
      <c r="E594" s="34"/>
      <c r="F594" s="33"/>
      <c r="G594" s="33"/>
      <c r="H594" s="34"/>
      <c r="I594" s="33"/>
      <c r="J594" s="33"/>
      <c r="K594" s="33"/>
      <c r="L594" s="33"/>
      <c r="M594" s="33"/>
      <c r="N594" s="33"/>
      <c r="O594" s="33"/>
      <c r="P594" s="33"/>
      <c r="Q594" s="33"/>
      <c r="R594" s="33"/>
      <c r="S594" s="33"/>
      <c r="T594" s="33"/>
      <c r="U594" s="33"/>
      <c r="V594" s="33"/>
    </row>
    <row r="595">
      <c r="A595" s="33"/>
      <c r="B595" s="33"/>
      <c r="C595" s="33"/>
      <c r="D595" s="33"/>
      <c r="E595" s="34"/>
      <c r="F595" s="33"/>
      <c r="G595" s="33"/>
      <c r="H595" s="34"/>
      <c r="I595" s="33"/>
      <c r="J595" s="33"/>
      <c r="K595" s="33"/>
      <c r="L595" s="33"/>
      <c r="M595" s="33"/>
      <c r="N595" s="33"/>
      <c r="O595" s="33"/>
      <c r="P595" s="33"/>
      <c r="Q595" s="33"/>
      <c r="R595" s="33"/>
      <c r="S595" s="33"/>
      <c r="T595" s="33"/>
      <c r="U595" s="33"/>
      <c r="V595" s="33"/>
    </row>
    <row r="596">
      <c r="A596" s="33"/>
      <c r="B596" s="33"/>
      <c r="C596" s="33"/>
      <c r="D596" s="33"/>
      <c r="E596" s="34"/>
      <c r="F596" s="33"/>
      <c r="G596" s="33"/>
      <c r="H596" s="34"/>
      <c r="I596" s="33"/>
      <c r="J596" s="33"/>
      <c r="K596" s="33"/>
      <c r="L596" s="33"/>
      <c r="M596" s="33"/>
      <c r="N596" s="33"/>
      <c r="O596" s="33"/>
      <c r="P596" s="33"/>
      <c r="Q596" s="33"/>
      <c r="R596" s="33"/>
      <c r="S596" s="33"/>
      <c r="T596" s="33"/>
      <c r="U596" s="33"/>
      <c r="V596" s="33"/>
    </row>
    <row r="597">
      <c r="A597" s="33"/>
      <c r="B597" s="33"/>
      <c r="C597" s="33"/>
      <c r="D597" s="33"/>
      <c r="E597" s="34"/>
      <c r="F597" s="33"/>
      <c r="G597" s="33"/>
      <c r="H597" s="34"/>
      <c r="I597" s="33"/>
      <c r="J597" s="33"/>
      <c r="K597" s="33"/>
      <c r="L597" s="33"/>
      <c r="M597" s="33"/>
      <c r="N597" s="33"/>
      <c r="O597" s="33"/>
      <c r="P597" s="33"/>
      <c r="Q597" s="33"/>
      <c r="R597" s="33"/>
      <c r="S597" s="33"/>
      <c r="T597" s="33"/>
      <c r="U597" s="33"/>
      <c r="V597" s="33"/>
    </row>
    <row r="598">
      <c r="A598" s="33"/>
      <c r="B598" s="33"/>
      <c r="C598" s="33"/>
      <c r="D598" s="33"/>
      <c r="E598" s="34"/>
      <c r="F598" s="33"/>
      <c r="G598" s="33"/>
      <c r="H598" s="34"/>
      <c r="I598" s="33"/>
      <c r="J598" s="33"/>
      <c r="K598" s="33"/>
      <c r="L598" s="33"/>
      <c r="M598" s="33"/>
      <c r="N598" s="33"/>
      <c r="O598" s="33"/>
      <c r="P598" s="33"/>
      <c r="Q598" s="33"/>
      <c r="R598" s="33"/>
      <c r="S598" s="33"/>
      <c r="T598" s="33"/>
      <c r="U598" s="33"/>
      <c r="V598" s="33"/>
    </row>
    <row r="599">
      <c r="A599" s="33"/>
      <c r="B599" s="33"/>
      <c r="C599" s="33"/>
      <c r="D599" s="33"/>
      <c r="E599" s="34"/>
      <c r="F599" s="33"/>
      <c r="G599" s="33"/>
      <c r="H599" s="34"/>
      <c r="I599" s="33"/>
      <c r="J599" s="33"/>
      <c r="K599" s="33"/>
      <c r="L599" s="33"/>
      <c r="M599" s="33"/>
      <c r="N599" s="33"/>
      <c r="O599" s="33"/>
      <c r="P599" s="33"/>
      <c r="Q599" s="33"/>
      <c r="R599" s="33"/>
      <c r="S599" s="33"/>
      <c r="T599" s="33"/>
      <c r="U599" s="33"/>
      <c r="V599" s="33"/>
    </row>
    <row r="600">
      <c r="A600" s="33"/>
      <c r="B600" s="33"/>
      <c r="C600" s="33"/>
      <c r="D600" s="33"/>
      <c r="E600" s="34"/>
      <c r="F600" s="33"/>
      <c r="G600" s="33"/>
      <c r="H600" s="34"/>
      <c r="I600" s="33"/>
      <c r="J600" s="33"/>
      <c r="K600" s="33"/>
      <c r="L600" s="33"/>
      <c r="M600" s="33"/>
      <c r="N600" s="33"/>
      <c r="O600" s="33"/>
      <c r="P600" s="33"/>
      <c r="Q600" s="33"/>
      <c r="R600" s="33"/>
      <c r="S600" s="33"/>
      <c r="T600" s="33"/>
      <c r="U600" s="33"/>
      <c r="V600" s="33"/>
    </row>
    <row r="601">
      <c r="A601" s="33"/>
      <c r="B601" s="33"/>
      <c r="C601" s="33"/>
      <c r="D601" s="33"/>
      <c r="E601" s="34"/>
      <c r="F601" s="33"/>
      <c r="G601" s="33"/>
      <c r="H601" s="34"/>
      <c r="I601" s="33"/>
      <c r="J601" s="33"/>
      <c r="K601" s="33"/>
      <c r="L601" s="33"/>
      <c r="M601" s="33"/>
      <c r="N601" s="33"/>
      <c r="O601" s="33"/>
      <c r="P601" s="33"/>
      <c r="Q601" s="33"/>
      <c r="R601" s="33"/>
      <c r="S601" s="33"/>
      <c r="T601" s="33"/>
      <c r="U601" s="33"/>
      <c r="V601" s="33"/>
    </row>
    <row r="602">
      <c r="A602" s="33"/>
      <c r="B602" s="33"/>
      <c r="C602" s="33"/>
      <c r="D602" s="33"/>
      <c r="E602" s="34"/>
      <c r="F602" s="33"/>
      <c r="G602" s="33"/>
      <c r="H602" s="34"/>
      <c r="I602" s="33"/>
      <c r="J602" s="33"/>
      <c r="K602" s="33"/>
      <c r="L602" s="33"/>
      <c r="M602" s="33"/>
      <c r="N602" s="33"/>
      <c r="O602" s="33"/>
      <c r="P602" s="33"/>
      <c r="Q602" s="33"/>
      <c r="R602" s="33"/>
      <c r="S602" s="33"/>
      <c r="T602" s="33"/>
      <c r="U602" s="33"/>
      <c r="V602" s="33"/>
    </row>
    <row r="603">
      <c r="A603" s="33"/>
      <c r="B603" s="33"/>
      <c r="C603" s="33"/>
      <c r="D603" s="33"/>
      <c r="E603" s="34"/>
      <c r="F603" s="33"/>
      <c r="G603" s="33"/>
      <c r="H603" s="34"/>
      <c r="I603" s="33"/>
      <c r="J603" s="33"/>
      <c r="K603" s="33"/>
      <c r="L603" s="33"/>
      <c r="M603" s="33"/>
      <c r="N603" s="33"/>
      <c r="O603" s="33"/>
      <c r="P603" s="33"/>
      <c r="Q603" s="33"/>
      <c r="R603" s="33"/>
      <c r="S603" s="33"/>
      <c r="T603" s="33"/>
      <c r="U603" s="33"/>
      <c r="V603" s="33"/>
    </row>
    <row r="604">
      <c r="A604" s="33"/>
      <c r="B604" s="33"/>
      <c r="C604" s="33"/>
      <c r="D604" s="33"/>
      <c r="E604" s="34"/>
      <c r="F604" s="33"/>
      <c r="G604" s="33"/>
      <c r="H604" s="34"/>
      <c r="I604" s="33"/>
      <c r="J604" s="33"/>
      <c r="K604" s="33"/>
      <c r="L604" s="33"/>
      <c r="M604" s="33"/>
      <c r="N604" s="33"/>
      <c r="O604" s="33"/>
      <c r="P604" s="33"/>
      <c r="Q604" s="33"/>
      <c r="R604" s="33"/>
      <c r="S604" s="33"/>
      <c r="T604" s="33"/>
      <c r="U604" s="33"/>
      <c r="V604" s="33"/>
    </row>
    <row r="605">
      <c r="A605" s="33"/>
      <c r="B605" s="33"/>
      <c r="C605" s="33"/>
      <c r="D605" s="33"/>
      <c r="E605" s="34"/>
      <c r="F605" s="33"/>
      <c r="G605" s="33"/>
      <c r="H605" s="34"/>
      <c r="I605" s="33"/>
      <c r="J605" s="33"/>
      <c r="K605" s="33"/>
      <c r="L605" s="33"/>
      <c r="M605" s="33"/>
      <c r="N605" s="33"/>
      <c r="O605" s="33"/>
      <c r="P605" s="33"/>
      <c r="Q605" s="33"/>
      <c r="R605" s="33"/>
      <c r="S605" s="33"/>
      <c r="T605" s="33"/>
      <c r="U605" s="33"/>
      <c r="V605" s="33"/>
    </row>
    <row r="606">
      <c r="A606" s="33"/>
      <c r="B606" s="33"/>
      <c r="C606" s="33"/>
      <c r="D606" s="33"/>
      <c r="E606" s="34"/>
      <c r="F606" s="33"/>
      <c r="G606" s="33"/>
      <c r="H606" s="34"/>
      <c r="I606" s="33"/>
      <c r="J606" s="33"/>
      <c r="K606" s="33"/>
      <c r="L606" s="33"/>
      <c r="M606" s="33"/>
      <c r="N606" s="33"/>
      <c r="O606" s="33"/>
      <c r="P606" s="33"/>
      <c r="Q606" s="33"/>
      <c r="R606" s="33"/>
      <c r="S606" s="33"/>
      <c r="T606" s="33"/>
      <c r="U606" s="33"/>
      <c r="V606" s="33"/>
    </row>
    <row r="607">
      <c r="A607" s="33"/>
      <c r="B607" s="33"/>
      <c r="C607" s="33"/>
      <c r="D607" s="33"/>
      <c r="E607" s="34"/>
      <c r="F607" s="33"/>
      <c r="G607" s="33"/>
      <c r="H607" s="34"/>
      <c r="I607" s="33"/>
      <c r="J607" s="33"/>
      <c r="K607" s="33"/>
      <c r="L607" s="33"/>
      <c r="M607" s="33"/>
      <c r="N607" s="33"/>
      <c r="O607" s="33"/>
      <c r="P607" s="33"/>
      <c r="Q607" s="33"/>
      <c r="R607" s="33"/>
      <c r="S607" s="33"/>
      <c r="T607" s="33"/>
      <c r="U607" s="33"/>
      <c r="V607" s="33"/>
    </row>
    <row r="608">
      <c r="A608" s="33"/>
      <c r="B608" s="33"/>
      <c r="C608" s="33"/>
      <c r="D608" s="33"/>
      <c r="E608" s="34"/>
      <c r="F608" s="33"/>
      <c r="G608" s="33"/>
      <c r="H608" s="34"/>
      <c r="I608" s="33"/>
      <c r="J608" s="33"/>
      <c r="K608" s="33"/>
      <c r="L608" s="33"/>
      <c r="M608" s="33"/>
      <c r="N608" s="33"/>
      <c r="O608" s="33"/>
      <c r="P608" s="33"/>
      <c r="Q608" s="33"/>
      <c r="R608" s="33"/>
      <c r="S608" s="33"/>
      <c r="T608" s="33"/>
      <c r="U608" s="33"/>
      <c r="V608" s="33"/>
    </row>
    <row r="609">
      <c r="A609" s="33"/>
      <c r="B609" s="33"/>
      <c r="C609" s="33"/>
      <c r="D609" s="33"/>
      <c r="E609" s="34"/>
      <c r="F609" s="33"/>
      <c r="G609" s="33"/>
      <c r="H609" s="34"/>
      <c r="I609" s="33"/>
      <c r="J609" s="33"/>
      <c r="K609" s="33"/>
      <c r="L609" s="33"/>
      <c r="M609" s="33"/>
      <c r="N609" s="33"/>
      <c r="O609" s="33"/>
      <c r="P609" s="33"/>
      <c r="Q609" s="33"/>
      <c r="R609" s="33"/>
      <c r="S609" s="33"/>
      <c r="T609" s="33"/>
      <c r="U609" s="33"/>
      <c r="V609" s="33"/>
    </row>
    <row r="610">
      <c r="A610" s="33"/>
      <c r="B610" s="33"/>
      <c r="C610" s="33"/>
      <c r="D610" s="33"/>
      <c r="E610" s="34"/>
      <c r="F610" s="33"/>
      <c r="G610" s="33"/>
      <c r="H610" s="34"/>
      <c r="I610" s="33"/>
      <c r="J610" s="33"/>
      <c r="K610" s="33"/>
      <c r="L610" s="33"/>
      <c r="M610" s="33"/>
      <c r="N610" s="33"/>
      <c r="O610" s="33"/>
      <c r="P610" s="33"/>
      <c r="Q610" s="33"/>
      <c r="R610" s="33"/>
      <c r="S610" s="33"/>
      <c r="T610" s="33"/>
      <c r="U610" s="33"/>
      <c r="V610" s="33"/>
    </row>
    <row r="611">
      <c r="A611" s="33"/>
      <c r="B611" s="33"/>
      <c r="C611" s="33"/>
      <c r="D611" s="33"/>
      <c r="E611" s="34"/>
      <c r="F611" s="33"/>
      <c r="G611" s="33"/>
      <c r="H611" s="34"/>
      <c r="I611" s="33"/>
      <c r="J611" s="33"/>
      <c r="K611" s="33"/>
      <c r="L611" s="33"/>
      <c r="M611" s="33"/>
      <c r="N611" s="33"/>
      <c r="O611" s="33"/>
      <c r="P611" s="33"/>
      <c r="Q611" s="33"/>
      <c r="R611" s="33"/>
      <c r="S611" s="33"/>
      <c r="T611" s="33"/>
      <c r="U611" s="33"/>
      <c r="V611" s="33"/>
    </row>
    <row r="612">
      <c r="A612" s="33"/>
      <c r="B612" s="33"/>
      <c r="C612" s="33"/>
      <c r="D612" s="33"/>
      <c r="E612" s="34"/>
      <c r="F612" s="33"/>
      <c r="G612" s="33"/>
      <c r="H612" s="34"/>
      <c r="I612" s="33"/>
      <c r="J612" s="33"/>
      <c r="K612" s="33"/>
      <c r="L612" s="33"/>
      <c r="M612" s="33"/>
      <c r="N612" s="33"/>
      <c r="O612" s="33"/>
      <c r="P612" s="33"/>
      <c r="Q612" s="33"/>
      <c r="R612" s="33"/>
      <c r="S612" s="33"/>
      <c r="T612" s="33"/>
      <c r="U612" s="33"/>
      <c r="V612" s="33"/>
    </row>
    <row r="613">
      <c r="A613" s="33"/>
      <c r="B613" s="33"/>
      <c r="C613" s="33"/>
      <c r="D613" s="33"/>
      <c r="E613" s="34"/>
      <c r="F613" s="33"/>
      <c r="G613" s="33"/>
      <c r="H613" s="34"/>
      <c r="I613" s="33"/>
      <c r="J613" s="33"/>
      <c r="K613" s="33"/>
      <c r="L613" s="33"/>
      <c r="M613" s="33"/>
      <c r="N613" s="33"/>
      <c r="O613" s="33"/>
      <c r="P613" s="33"/>
      <c r="Q613" s="33"/>
      <c r="R613" s="33"/>
      <c r="S613" s="33"/>
      <c r="T613" s="33"/>
      <c r="U613" s="33"/>
      <c r="V613" s="33"/>
    </row>
    <row r="614">
      <c r="A614" s="33"/>
      <c r="B614" s="33"/>
      <c r="C614" s="33"/>
      <c r="D614" s="33"/>
      <c r="E614" s="34"/>
      <c r="F614" s="33"/>
      <c r="G614" s="33"/>
      <c r="H614" s="34"/>
      <c r="I614" s="33"/>
      <c r="J614" s="33"/>
      <c r="K614" s="33"/>
      <c r="L614" s="33"/>
      <c r="M614" s="33"/>
      <c r="N614" s="33"/>
      <c r="O614" s="33"/>
      <c r="P614" s="33"/>
      <c r="Q614" s="33"/>
      <c r="R614" s="33"/>
      <c r="S614" s="33"/>
      <c r="T614" s="33"/>
      <c r="U614" s="33"/>
      <c r="V614" s="33"/>
    </row>
    <row r="615">
      <c r="A615" s="33"/>
      <c r="B615" s="33"/>
      <c r="C615" s="33"/>
      <c r="D615" s="33"/>
      <c r="E615" s="34"/>
      <c r="F615" s="33"/>
      <c r="G615" s="33"/>
      <c r="H615" s="34"/>
      <c r="I615" s="33"/>
      <c r="J615" s="33"/>
      <c r="K615" s="33"/>
      <c r="L615" s="33"/>
      <c r="M615" s="33"/>
      <c r="N615" s="33"/>
      <c r="O615" s="33"/>
      <c r="P615" s="33"/>
      <c r="Q615" s="33"/>
      <c r="R615" s="33"/>
      <c r="S615" s="33"/>
      <c r="T615" s="33"/>
      <c r="U615" s="33"/>
      <c r="V615" s="33"/>
    </row>
    <row r="616">
      <c r="A616" s="33"/>
      <c r="B616" s="33"/>
      <c r="C616" s="33"/>
      <c r="D616" s="33"/>
      <c r="E616" s="34"/>
      <c r="F616" s="33"/>
      <c r="G616" s="33"/>
      <c r="H616" s="34"/>
      <c r="I616" s="33"/>
      <c r="J616" s="33"/>
      <c r="K616" s="33"/>
      <c r="L616" s="33"/>
      <c r="M616" s="33"/>
      <c r="N616" s="33"/>
      <c r="O616" s="33"/>
      <c r="P616" s="33"/>
      <c r="Q616" s="33"/>
      <c r="R616" s="33"/>
      <c r="S616" s="33"/>
      <c r="T616" s="33"/>
      <c r="U616" s="33"/>
      <c r="V616" s="33"/>
    </row>
    <row r="617">
      <c r="A617" s="33"/>
      <c r="B617" s="33"/>
      <c r="C617" s="33"/>
      <c r="D617" s="33"/>
      <c r="E617" s="34"/>
      <c r="F617" s="33"/>
      <c r="G617" s="33"/>
      <c r="H617" s="34"/>
      <c r="I617" s="33"/>
      <c r="J617" s="33"/>
      <c r="K617" s="33"/>
      <c r="L617" s="33"/>
      <c r="M617" s="33"/>
      <c r="N617" s="33"/>
      <c r="O617" s="33"/>
      <c r="P617" s="33"/>
      <c r="Q617" s="33"/>
      <c r="R617" s="33"/>
      <c r="S617" s="33"/>
      <c r="T617" s="33"/>
      <c r="U617" s="33"/>
      <c r="V617" s="33"/>
    </row>
    <row r="618">
      <c r="A618" s="33"/>
      <c r="B618" s="33"/>
      <c r="C618" s="33"/>
      <c r="D618" s="33"/>
      <c r="E618" s="34"/>
      <c r="F618" s="33"/>
      <c r="G618" s="33"/>
      <c r="H618" s="34"/>
      <c r="I618" s="33"/>
      <c r="J618" s="33"/>
      <c r="K618" s="33"/>
      <c r="L618" s="33"/>
      <c r="M618" s="33"/>
      <c r="N618" s="33"/>
      <c r="O618" s="33"/>
      <c r="P618" s="33"/>
      <c r="Q618" s="33"/>
      <c r="R618" s="33"/>
      <c r="S618" s="33"/>
      <c r="T618" s="33"/>
      <c r="U618" s="33"/>
      <c r="V618" s="33"/>
    </row>
    <row r="619">
      <c r="A619" s="33"/>
      <c r="B619" s="33"/>
      <c r="C619" s="33"/>
      <c r="D619" s="33"/>
      <c r="E619" s="34"/>
      <c r="F619" s="33"/>
      <c r="G619" s="33"/>
      <c r="H619" s="34"/>
      <c r="I619" s="33"/>
      <c r="J619" s="33"/>
      <c r="K619" s="33"/>
      <c r="L619" s="33"/>
      <c r="M619" s="33"/>
      <c r="N619" s="33"/>
      <c r="O619" s="33"/>
      <c r="P619" s="33"/>
      <c r="Q619" s="33"/>
      <c r="R619" s="33"/>
      <c r="S619" s="33"/>
      <c r="T619" s="33"/>
      <c r="U619" s="33"/>
      <c r="V619" s="33"/>
    </row>
    <row r="620">
      <c r="A620" s="33"/>
      <c r="B620" s="33"/>
      <c r="C620" s="33"/>
      <c r="D620" s="33"/>
      <c r="E620" s="34"/>
      <c r="F620" s="33"/>
      <c r="G620" s="33"/>
      <c r="H620" s="34"/>
      <c r="I620" s="33"/>
      <c r="J620" s="33"/>
      <c r="K620" s="33"/>
      <c r="L620" s="33"/>
      <c r="M620" s="33"/>
      <c r="N620" s="33"/>
      <c r="O620" s="33"/>
      <c r="P620" s="33"/>
      <c r="Q620" s="33"/>
      <c r="R620" s="33"/>
      <c r="S620" s="33"/>
      <c r="T620" s="33"/>
      <c r="U620" s="33"/>
      <c r="V620" s="33"/>
    </row>
    <row r="621">
      <c r="A621" s="33"/>
      <c r="B621" s="33"/>
      <c r="C621" s="33"/>
      <c r="D621" s="33"/>
      <c r="E621" s="34"/>
      <c r="F621" s="33"/>
      <c r="G621" s="33"/>
      <c r="H621" s="34"/>
      <c r="I621" s="33"/>
      <c r="J621" s="33"/>
      <c r="K621" s="33"/>
      <c r="L621" s="33"/>
      <c r="M621" s="33"/>
      <c r="N621" s="33"/>
      <c r="O621" s="33"/>
      <c r="P621" s="33"/>
      <c r="Q621" s="33"/>
      <c r="R621" s="33"/>
      <c r="S621" s="33"/>
      <c r="T621" s="33"/>
      <c r="U621" s="33"/>
      <c r="V621" s="33"/>
    </row>
    <row r="622">
      <c r="A622" s="33"/>
      <c r="B622" s="33"/>
      <c r="C622" s="33"/>
      <c r="D622" s="33"/>
      <c r="E622" s="34"/>
      <c r="F622" s="33"/>
      <c r="G622" s="33"/>
      <c r="H622" s="34"/>
      <c r="I622" s="33"/>
      <c r="J622" s="33"/>
      <c r="K622" s="33"/>
      <c r="L622" s="33"/>
      <c r="M622" s="33"/>
      <c r="N622" s="33"/>
      <c r="O622" s="33"/>
      <c r="P622" s="33"/>
      <c r="Q622" s="33"/>
      <c r="R622" s="33"/>
      <c r="S622" s="33"/>
      <c r="T622" s="33"/>
      <c r="U622" s="33"/>
      <c r="V622" s="33"/>
    </row>
    <row r="623">
      <c r="A623" s="33"/>
      <c r="B623" s="33"/>
      <c r="C623" s="33"/>
      <c r="D623" s="33"/>
      <c r="E623" s="34"/>
      <c r="F623" s="33"/>
      <c r="G623" s="33"/>
      <c r="H623" s="34"/>
      <c r="I623" s="33"/>
      <c r="J623" s="33"/>
      <c r="K623" s="33"/>
      <c r="L623" s="33"/>
      <c r="M623" s="33"/>
      <c r="N623" s="33"/>
      <c r="O623" s="33"/>
      <c r="P623" s="33"/>
      <c r="Q623" s="33"/>
      <c r="R623" s="33"/>
      <c r="S623" s="33"/>
      <c r="T623" s="33"/>
      <c r="U623" s="33"/>
      <c r="V623" s="33"/>
    </row>
    <row r="624">
      <c r="A624" s="33"/>
      <c r="B624" s="33"/>
      <c r="C624" s="33"/>
      <c r="D624" s="33"/>
      <c r="E624" s="34"/>
      <c r="F624" s="33"/>
      <c r="G624" s="33"/>
      <c r="H624" s="34"/>
      <c r="I624" s="33"/>
      <c r="J624" s="33"/>
      <c r="K624" s="33"/>
      <c r="L624" s="33"/>
      <c r="M624" s="33"/>
      <c r="N624" s="33"/>
      <c r="O624" s="33"/>
      <c r="P624" s="33"/>
      <c r="Q624" s="33"/>
      <c r="R624" s="33"/>
      <c r="S624" s="33"/>
      <c r="T624" s="33"/>
      <c r="U624" s="33"/>
      <c r="V624" s="33"/>
    </row>
    <row r="625">
      <c r="A625" s="33"/>
      <c r="B625" s="33"/>
      <c r="C625" s="33"/>
      <c r="D625" s="33"/>
      <c r="E625" s="34"/>
      <c r="F625" s="33"/>
      <c r="G625" s="33"/>
      <c r="H625" s="34"/>
      <c r="I625" s="33"/>
      <c r="J625" s="33"/>
      <c r="K625" s="33"/>
      <c r="L625" s="33"/>
      <c r="M625" s="33"/>
      <c r="N625" s="33"/>
      <c r="O625" s="33"/>
      <c r="P625" s="33"/>
      <c r="Q625" s="33"/>
      <c r="R625" s="33"/>
      <c r="S625" s="33"/>
      <c r="T625" s="33"/>
      <c r="U625" s="33"/>
      <c r="V625" s="33"/>
    </row>
    <row r="626">
      <c r="A626" s="33"/>
      <c r="B626" s="33"/>
      <c r="C626" s="33"/>
      <c r="D626" s="33"/>
      <c r="E626" s="34"/>
      <c r="F626" s="33"/>
      <c r="G626" s="33"/>
      <c r="H626" s="34"/>
      <c r="I626" s="33"/>
      <c r="J626" s="33"/>
      <c r="K626" s="33"/>
      <c r="L626" s="33"/>
      <c r="M626" s="33"/>
      <c r="N626" s="33"/>
      <c r="O626" s="33"/>
      <c r="P626" s="33"/>
      <c r="Q626" s="33"/>
      <c r="R626" s="33"/>
      <c r="S626" s="33"/>
      <c r="T626" s="33"/>
      <c r="U626" s="33"/>
      <c r="V626" s="33"/>
    </row>
    <row r="627">
      <c r="A627" s="33"/>
      <c r="B627" s="33"/>
      <c r="C627" s="33"/>
      <c r="D627" s="33"/>
      <c r="E627" s="34"/>
      <c r="F627" s="33"/>
      <c r="G627" s="33"/>
      <c r="H627" s="34"/>
      <c r="I627" s="33"/>
      <c r="J627" s="33"/>
      <c r="K627" s="33"/>
      <c r="L627" s="33"/>
      <c r="M627" s="33"/>
      <c r="N627" s="33"/>
      <c r="O627" s="33"/>
      <c r="P627" s="33"/>
      <c r="Q627" s="33"/>
      <c r="R627" s="33"/>
      <c r="S627" s="33"/>
      <c r="T627" s="33"/>
      <c r="U627" s="33"/>
      <c r="V627" s="33"/>
    </row>
    <row r="628">
      <c r="A628" s="33"/>
      <c r="B628" s="33"/>
      <c r="C628" s="33"/>
      <c r="D628" s="33"/>
      <c r="E628" s="34"/>
      <c r="F628" s="33"/>
      <c r="G628" s="33"/>
      <c r="H628" s="34"/>
      <c r="I628" s="33"/>
      <c r="J628" s="33"/>
      <c r="K628" s="33"/>
      <c r="L628" s="33"/>
      <c r="M628" s="33"/>
      <c r="N628" s="33"/>
      <c r="O628" s="33"/>
      <c r="P628" s="33"/>
      <c r="Q628" s="33"/>
      <c r="R628" s="33"/>
      <c r="S628" s="33"/>
      <c r="T628" s="33"/>
      <c r="U628" s="33"/>
      <c r="V628" s="33"/>
    </row>
    <row r="629">
      <c r="A629" s="33"/>
      <c r="B629" s="33"/>
      <c r="C629" s="33"/>
      <c r="D629" s="33"/>
      <c r="E629" s="34"/>
      <c r="F629" s="33"/>
      <c r="G629" s="33"/>
      <c r="H629" s="34"/>
      <c r="I629" s="33"/>
      <c r="J629" s="33"/>
      <c r="K629" s="33"/>
      <c r="L629" s="33"/>
      <c r="M629" s="33"/>
      <c r="N629" s="33"/>
      <c r="O629" s="33"/>
      <c r="P629" s="33"/>
      <c r="Q629" s="33"/>
      <c r="R629" s="33"/>
      <c r="S629" s="33"/>
      <c r="T629" s="33"/>
      <c r="U629" s="33"/>
      <c r="V629" s="33"/>
    </row>
    <row r="630">
      <c r="A630" s="33"/>
      <c r="B630" s="33"/>
      <c r="C630" s="33"/>
      <c r="D630" s="33"/>
      <c r="E630" s="34"/>
      <c r="F630" s="33"/>
      <c r="G630" s="33"/>
      <c r="H630" s="34"/>
      <c r="I630" s="33"/>
      <c r="J630" s="33"/>
      <c r="K630" s="33"/>
      <c r="L630" s="33"/>
      <c r="M630" s="33"/>
      <c r="N630" s="33"/>
      <c r="O630" s="33"/>
      <c r="P630" s="33"/>
      <c r="Q630" s="33"/>
      <c r="R630" s="33"/>
      <c r="S630" s="33"/>
      <c r="T630" s="33"/>
      <c r="U630" s="33"/>
      <c r="V630" s="33"/>
    </row>
    <row r="631">
      <c r="A631" s="33"/>
      <c r="B631" s="33"/>
      <c r="C631" s="33"/>
      <c r="D631" s="33"/>
      <c r="E631" s="34"/>
      <c r="F631" s="33"/>
      <c r="G631" s="33"/>
      <c r="H631" s="34"/>
      <c r="I631" s="33"/>
      <c r="J631" s="33"/>
      <c r="K631" s="33"/>
      <c r="L631" s="33"/>
      <c r="M631" s="33"/>
      <c r="N631" s="33"/>
      <c r="O631" s="33"/>
      <c r="P631" s="33"/>
      <c r="Q631" s="33"/>
      <c r="R631" s="33"/>
      <c r="S631" s="33"/>
      <c r="T631" s="33"/>
      <c r="U631" s="33"/>
      <c r="V631" s="33"/>
    </row>
    <row r="632">
      <c r="A632" s="33"/>
      <c r="B632" s="33"/>
      <c r="C632" s="33"/>
      <c r="D632" s="33"/>
      <c r="E632" s="34"/>
      <c r="F632" s="33"/>
      <c r="G632" s="33"/>
      <c r="H632" s="34"/>
      <c r="I632" s="33"/>
      <c r="J632" s="33"/>
      <c r="K632" s="33"/>
      <c r="L632" s="33"/>
      <c r="M632" s="33"/>
      <c r="N632" s="33"/>
      <c r="O632" s="33"/>
      <c r="P632" s="33"/>
      <c r="Q632" s="33"/>
      <c r="R632" s="33"/>
      <c r="S632" s="33"/>
      <c r="T632" s="33"/>
      <c r="U632" s="33"/>
      <c r="V632" s="33"/>
    </row>
    <row r="633">
      <c r="A633" s="33"/>
      <c r="B633" s="33"/>
      <c r="C633" s="33"/>
      <c r="D633" s="33"/>
      <c r="E633" s="34"/>
      <c r="F633" s="33"/>
      <c r="G633" s="33"/>
      <c r="H633" s="34"/>
      <c r="I633" s="33"/>
      <c r="J633" s="33"/>
      <c r="K633" s="33"/>
      <c r="L633" s="33"/>
      <c r="M633" s="33"/>
      <c r="N633" s="33"/>
      <c r="O633" s="33"/>
      <c r="P633" s="33"/>
      <c r="Q633" s="33"/>
      <c r="R633" s="33"/>
      <c r="S633" s="33"/>
      <c r="T633" s="33"/>
      <c r="U633" s="33"/>
      <c r="V633" s="33"/>
    </row>
    <row r="634">
      <c r="A634" s="33"/>
      <c r="B634" s="33"/>
      <c r="C634" s="33"/>
      <c r="D634" s="33"/>
      <c r="E634" s="34"/>
      <c r="F634" s="33"/>
      <c r="G634" s="33"/>
      <c r="H634" s="34"/>
      <c r="I634" s="33"/>
      <c r="J634" s="33"/>
      <c r="K634" s="33"/>
      <c r="L634" s="33"/>
      <c r="M634" s="33"/>
      <c r="N634" s="33"/>
      <c r="O634" s="33"/>
      <c r="P634" s="33"/>
      <c r="Q634" s="33"/>
      <c r="R634" s="33"/>
      <c r="S634" s="33"/>
      <c r="T634" s="33"/>
      <c r="U634" s="33"/>
      <c r="V634" s="33"/>
    </row>
    <row r="635">
      <c r="A635" s="33"/>
      <c r="B635" s="33"/>
      <c r="C635" s="33"/>
      <c r="D635" s="33"/>
      <c r="E635" s="34"/>
      <c r="F635" s="33"/>
      <c r="G635" s="33"/>
      <c r="H635" s="34"/>
      <c r="I635" s="33"/>
      <c r="J635" s="33"/>
      <c r="K635" s="33"/>
      <c r="L635" s="33"/>
      <c r="M635" s="33"/>
      <c r="N635" s="33"/>
      <c r="O635" s="33"/>
      <c r="P635" s="33"/>
      <c r="Q635" s="33"/>
      <c r="R635" s="33"/>
      <c r="S635" s="33"/>
      <c r="T635" s="33"/>
      <c r="U635" s="33"/>
      <c r="V635" s="33"/>
    </row>
    <row r="636">
      <c r="A636" s="33"/>
      <c r="B636" s="33"/>
      <c r="C636" s="33"/>
      <c r="D636" s="33"/>
      <c r="E636" s="34"/>
      <c r="F636" s="33"/>
      <c r="G636" s="33"/>
      <c r="H636" s="34"/>
      <c r="I636" s="33"/>
      <c r="J636" s="33"/>
      <c r="K636" s="33"/>
      <c r="L636" s="33"/>
      <c r="M636" s="33"/>
      <c r="N636" s="33"/>
      <c r="O636" s="33"/>
      <c r="P636" s="33"/>
      <c r="Q636" s="33"/>
      <c r="R636" s="33"/>
      <c r="S636" s="33"/>
      <c r="T636" s="33"/>
      <c r="U636" s="33"/>
      <c r="V636" s="33"/>
    </row>
    <row r="637">
      <c r="A637" s="33"/>
      <c r="B637" s="33"/>
      <c r="C637" s="33"/>
      <c r="D637" s="33"/>
      <c r="E637" s="34"/>
      <c r="F637" s="33"/>
      <c r="G637" s="33"/>
      <c r="H637" s="34"/>
      <c r="I637" s="33"/>
      <c r="J637" s="33"/>
      <c r="K637" s="33"/>
      <c r="L637" s="33"/>
      <c r="M637" s="33"/>
      <c r="N637" s="33"/>
      <c r="O637" s="33"/>
      <c r="P637" s="33"/>
      <c r="Q637" s="33"/>
      <c r="R637" s="33"/>
      <c r="S637" s="33"/>
      <c r="T637" s="33"/>
      <c r="U637" s="33"/>
      <c r="V637" s="33"/>
    </row>
    <row r="638">
      <c r="A638" s="33"/>
      <c r="B638" s="33"/>
      <c r="C638" s="33"/>
      <c r="D638" s="33"/>
      <c r="E638" s="34"/>
      <c r="F638" s="33"/>
      <c r="G638" s="33"/>
      <c r="H638" s="34"/>
      <c r="I638" s="33"/>
      <c r="J638" s="33"/>
      <c r="K638" s="33"/>
      <c r="L638" s="33"/>
      <c r="M638" s="33"/>
      <c r="N638" s="33"/>
      <c r="O638" s="33"/>
      <c r="P638" s="33"/>
      <c r="Q638" s="33"/>
      <c r="R638" s="33"/>
      <c r="S638" s="33"/>
      <c r="T638" s="33"/>
      <c r="U638" s="33"/>
      <c r="V638" s="33"/>
    </row>
    <row r="639">
      <c r="A639" s="33"/>
      <c r="B639" s="33"/>
      <c r="C639" s="33"/>
      <c r="D639" s="33"/>
      <c r="E639" s="34"/>
      <c r="F639" s="33"/>
      <c r="G639" s="33"/>
      <c r="H639" s="34"/>
      <c r="I639" s="33"/>
      <c r="J639" s="33"/>
      <c r="K639" s="33"/>
      <c r="L639" s="33"/>
      <c r="M639" s="33"/>
      <c r="N639" s="33"/>
      <c r="O639" s="33"/>
      <c r="P639" s="33"/>
      <c r="Q639" s="33"/>
      <c r="R639" s="33"/>
      <c r="S639" s="33"/>
      <c r="T639" s="33"/>
      <c r="U639" s="33"/>
      <c r="V639" s="33"/>
    </row>
    <row r="640">
      <c r="A640" s="33"/>
      <c r="B640" s="33"/>
      <c r="C640" s="33"/>
      <c r="D640" s="33"/>
      <c r="E640" s="34"/>
      <c r="F640" s="33"/>
      <c r="G640" s="33"/>
      <c r="H640" s="34"/>
      <c r="I640" s="33"/>
      <c r="J640" s="33"/>
      <c r="K640" s="33"/>
      <c r="L640" s="33"/>
      <c r="M640" s="33"/>
      <c r="N640" s="33"/>
      <c r="O640" s="33"/>
      <c r="P640" s="33"/>
      <c r="Q640" s="33"/>
      <c r="R640" s="33"/>
      <c r="S640" s="33"/>
      <c r="T640" s="33"/>
      <c r="U640" s="33"/>
      <c r="V640" s="33"/>
    </row>
    <row r="641">
      <c r="A641" s="33"/>
      <c r="B641" s="33"/>
      <c r="C641" s="33"/>
      <c r="D641" s="33"/>
      <c r="E641" s="34"/>
      <c r="F641" s="33"/>
      <c r="G641" s="33"/>
      <c r="H641" s="34"/>
      <c r="I641" s="33"/>
      <c r="J641" s="33"/>
      <c r="K641" s="33"/>
      <c r="L641" s="33"/>
      <c r="M641" s="33"/>
      <c r="N641" s="33"/>
      <c r="O641" s="33"/>
      <c r="P641" s="33"/>
      <c r="Q641" s="33"/>
      <c r="R641" s="33"/>
      <c r="S641" s="33"/>
      <c r="T641" s="33"/>
      <c r="U641" s="33"/>
      <c r="V641" s="33"/>
    </row>
    <row r="642">
      <c r="A642" s="33"/>
      <c r="B642" s="33"/>
      <c r="C642" s="33"/>
      <c r="D642" s="33"/>
      <c r="E642" s="34"/>
      <c r="F642" s="33"/>
      <c r="G642" s="33"/>
      <c r="H642" s="34"/>
      <c r="I642" s="33"/>
      <c r="J642" s="33"/>
      <c r="K642" s="33"/>
      <c r="L642" s="33"/>
      <c r="M642" s="33"/>
      <c r="N642" s="33"/>
      <c r="O642" s="33"/>
      <c r="P642" s="33"/>
      <c r="Q642" s="33"/>
      <c r="R642" s="33"/>
      <c r="S642" s="33"/>
      <c r="T642" s="33"/>
      <c r="U642" s="33"/>
      <c r="V642" s="33"/>
    </row>
    <row r="643">
      <c r="A643" s="33"/>
      <c r="B643" s="33"/>
      <c r="C643" s="33"/>
      <c r="D643" s="33"/>
      <c r="E643" s="34"/>
      <c r="F643" s="33"/>
      <c r="G643" s="33"/>
      <c r="H643" s="34"/>
      <c r="I643" s="33"/>
      <c r="J643" s="33"/>
      <c r="K643" s="33"/>
      <c r="L643" s="33"/>
      <c r="M643" s="33"/>
      <c r="N643" s="33"/>
      <c r="O643" s="33"/>
      <c r="P643" s="33"/>
      <c r="Q643" s="33"/>
      <c r="R643" s="33"/>
      <c r="S643" s="33"/>
      <c r="T643" s="33"/>
      <c r="U643" s="33"/>
      <c r="V643" s="33"/>
    </row>
    <row r="644">
      <c r="A644" s="33"/>
      <c r="B644" s="33"/>
      <c r="C644" s="33"/>
      <c r="D644" s="33"/>
      <c r="E644" s="34"/>
      <c r="F644" s="33"/>
      <c r="G644" s="33"/>
      <c r="H644" s="34"/>
      <c r="I644" s="33"/>
      <c r="J644" s="33"/>
      <c r="K644" s="33"/>
      <c r="L644" s="33"/>
      <c r="M644" s="33"/>
      <c r="N644" s="33"/>
      <c r="O644" s="33"/>
      <c r="P644" s="33"/>
      <c r="Q644" s="33"/>
      <c r="R644" s="33"/>
      <c r="S644" s="33"/>
      <c r="T644" s="33"/>
      <c r="U644" s="33"/>
      <c r="V644" s="33"/>
    </row>
    <row r="645">
      <c r="A645" s="33"/>
      <c r="B645" s="33"/>
      <c r="C645" s="33"/>
      <c r="D645" s="33"/>
      <c r="E645" s="34"/>
      <c r="F645" s="33"/>
      <c r="G645" s="33"/>
      <c r="H645" s="34"/>
      <c r="I645" s="33"/>
      <c r="J645" s="33"/>
      <c r="K645" s="33"/>
      <c r="L645" s="33"/>
      <c r="M645" s="33"/>
      <c r="N645" s="33"/>
      <c r="O645" s="33"/>
      <c r="P645" s="33"/>
      <c r="Q645" s="33"/>
      <c r="R645" s="33"/>
      <c r="S645" s="33"/>
      <c r="T645" s="33"/>
      <c r="U645" s="33"/>
      <c r="V645" s="33"/>
    </row>
    <row r="646">
      <c r="A646" s="33"/>
      <c r="B646" s="33"/>
      <c r="C646" s="33"/>
      <c r="D646" s="33"/>
      <c r="E646" s="34"/>
      <c r="F646" s="33"/>
      <c r="G646" s="33"/>
      <c r="H646" s="34"/>
      <c r="I646" s="33"/>
      <c r="J646" s="33"/>
      <c r="K646" s="33"/>
      <c r="L646" s="33"/>
      <c r="M646" s="33"/>
      <c r="N646" s="33"/>
      <c r="O646" s="33"/>
      <c r="P646" s="33"/>
      <c r="Q646" s="33"/>
      <c r="R646" s="33"/>
      <c r="S646" s="33"/>
      <c r="T646" s="33"/>
      <c r="U646" s="33"/>
      <c r="V646" s="33"/>
    </row>
    <row r="647">
      <c r="A647" s="33"/>
      <c r="B647" s="33"/>
      <c r="C647" s="33"/>
      <c r="D647" s="33"/>
      <c r="E647" s="34"/>
      <c r="F647" s="33"/>
      <c r="G647" s="33"/>
      <c r="H647" s="34"/>
      <c r="I647" s="33"/>
      <c r="J647" s="33"/>
      <c r="K647" s="33"/>
      <c r="L647" s="33"/>
      <c r="M647" s="33"/>
      <c r="N647" s="33"/>
      <c r="O647" s="33"/>
      <c r="P647" s="33"/>
      <c r="Q647" s="33"/>
      <c r="R647" s="33"/>
      <c r="S647" s="33"/>
      <c r="T647" s="33"/>
      <c r="U647" s="33"/>
      <c r="V647" s="33"/>
    </row>
    <row r="648">
      <c r="A648" s="33"/>
      <c r="B648" s="33"/>
      <c r="C648" s="33"/>
      <c r="D648" s="33"/>
      <c r="E648" s="34"/>
      <c r="F648" s="33"/>
      <c r="G648" s="33"/>
      <c r="H648" s="34"/>
      <c r="I648" s="33"/>
      <c r="J648" s="33"/>
      <c r="K648" s="33"/>
      <c r="L648" s="33"/>
      <c r="M648" s="33"/>
      <c r="N648" s="33"/>
      <c r="O648" s="33"/>
      <c r="P648" s="33"/>
      <c r="Q648" s="33"/>
      <c r="R648" s="33"/>
      <c r="S648" s="33"/>
      <c r="T648" s="33"/>
      <c r="U648" s="33"/>
      <c r="V648" s="33"/>
    </row>
    <row r="649">
      <c r="A649" s="33"/>
      <c r="B649" s="33"/>
      <c r="C649" s="33"/>
      <c r="D649" s="33"/>
      <c r="E649" s="34"/>
      <c r="F649" s="33"/>
      <c r="G649" s="33"/>
      <c r="H649" s="34"/>
      <c r="I649" s="33"/>
      <c r="J649" s="33"/>
      <c r="K649" s="33"/>
      <c r="L649" s="33"/>
      <c r="M649" s="33"/>
      <c r="N649" s="33"/>
      <c r="O649" s="33"/>
      <c r="P649" s="33"/>
      <c r="Q649" s="33"/>
      <c r="R649" s="33"/>
      <c r="S649" s="33"/>
      <c r="T649" s="33"/>
      <c r="U649" s="33"/>
      <c r="V649" s="33"/>
    </row>
    <row r="650">
      <c r="A650" s="33"/>
      <c r="B650" s="33"/>
      <c r="C650" s="33"/>
      <c r="D650" s="33"/>
      <c r="E650" s="34"/>
      <c r="F650" s="33"/>
      <c r="G650" s="33"/>
      <c r="H650" s="34"/>
      <c r="I650" s="33"/>
      <c r="J650" s="33"/>
      <c r="K650" s="33"/>
      <c r="L650" s="33"/>
      <c r="M650" s="33"/>
      <c r="N650" s="33"/>
      <c r="O650" s="33"/>
      <c r="P650" s="33"/>
      <c r="Q650" s="33"/>
      <c r="R650" s="33"/>
      <c r="S650" s="33"/>
      <c r="T650" s="33"/>
      <c r="U650" s="33"/>
      <c r="V650" s="33"/>
    </row>
    <row r="651">
      <c r="A651" s="33"/>
      <c r="B651" s="33"/>
      <c r="C651" s="33"/>
      <c r="D651" s="33"/>
      <c r="E651" s="34"/>
      <c r="F651" s="33"/>
      <c r="G651" s="33"/>
      <c r="H651" s="34"/>
      <c r="I651" s="33"/>
      <c r="J651" s="33"/>
      <c r="K651" s="33"/>
      <c r="L651" s="33"/>
      <c r="M651" s="33"/>
      <c r="N651" s="33"/>
      <c r="O651" s="33"/>
      <c r="P651" s="33"/>
      <c r="Q651" s="33"/>
      <c r="R651" s="33"/>
      <c r="S651" s="33"/>
      <c r="T651" s="33"/>
      <c r="U651" s="33"/>
      <c r="V651" s="33"/>
    </row>
    <row r="652">
      <c r="A652" s="33"/>
      <c r="B652" s="33"/>
      <c r="C652" s="33"/>
      <c r="D652" s="33"/>
      <c r="E652" s="34"/>
      <c r="F652" s="33"/>
      <c r="G652" s="33"/>
      <c r="H652" s="34"/>
      <c r="I652" s="33"/>
      <c r="J652" s="33"/>
      <c r="K652" s="33"/>
      <c r="L652" s="33"/>
      <c r="M652" s="33"/>
      <c r="N652" s="33"/>
      <c r="O652" s="33"/>
      <c r="P652" s="33"/>
      <c r="Q652" s="33"/>
      <c r="R652" s="33"/>
      <c r="S652" s="33"/>
      <c r="T652" s="33"/>
      <c r="U652" s="33"/>
      <c r="V652" s="33"/>
    </row>
    <row r="653">
      <c r="A653" s="33"/>
      <c r="B653" s="33"/>
      <c r="C653" s="33"/>
      <c r="D653" s="33"/>
      <c r="E653" s="34"/>
      <c r="F653" s="33"/>
      <c r="G653" s="33"/>
      <c r="H653" s="34"/>
      <c r="I653" s="33"/>
      <c r="J653" s="33"/>
      <c r="K653" s="33"/>
      <c r="L653" s="33"/>
      <c r="M653" s="33"/>
      <c r="N653" s="33"/>
      <c r="O653" s="33"/>
      <c r="P653" s="33"/>
      <c r="Q653" s="33"/>
      <c r="R653" s="33"/>
      <c r="S653" s="33"/>
      <c r="T653" s="33"/>
      <c r="U653" s="33"/>
      <c r="V653" s="33"/>
    </row>
    <row r="654">
      <c r="A654" s="33"/>
      <c r="B654" s="33"/>
      <c r="C654" s="33"/>
      <c r="D654" s="33"/>
      <c r="E654" s="34"/>
      <c r="F654" s="33"/>
      <c r="G654" s="33"/>
      <c r="H654" s="34"/>
      <c r="I654" s="33"/>
      <c r="J654" s="33"/>
      <c r="K654" s="33"/>
      <c r="L654" s="33"/>
      <c r="M654" s="33"/>
      <c r="N654" s="33"/>
      <c r="O654" s="33"/>
      <c r="P654" s="33"/>
      <c r="Q654" s="33"/>
      <c r="R654" s="33"/>
      <c r="S654" s="33"/>
      <c r="T654" s="33"/>
      <c r="U654" s="33"/>
      <c r="V654" s="33"/>
    </row>
    <row r="655">
      <c r="A655" s="33"/>
      <c r="B655" s="33"/>
      <c r="C655" s="33"/>
      <c r="D655" s="33"/>
      <c r="E655" s="34"/>
      <c r="F655" s="33"/>
      <c r="G655" s="33"/>
      <c r="H655" s="34"/>
      <c r="I655" s="33"/>
      <c r="J655" s="33"/>
      <c r="K655" s="33"/>
      <c r="L655" s="33"/>
      <c r="M655" s="33"/>
      <c r="N655" s="33"/>
      <c r="O655" s="33"/>
      <c r="P655" s="33"/>
      <c r="Q655" s="33"/>
      <c r="R655" s="33"/>
      <c r="S655" s="33"/>
      <c r="T655" s="33"/>
      <c r="U655" s="33"/>
      <c r="V655" s="33"/>
    </row>
    <row r="656">
      <c r="A656" s="33"/>
      <c r="B656" s="33"/>
      <c r="C656" s="33"/>
      <c r="D656" s="33"/>
      <c r="E656" s="34"/>
      <c r="F656" s="33"/>
      <c r="G656" s="33"/>
      <c r="H656" s="34"/>
      <c r="I656" s="33"/>
      <c r="J656" s="33"/>
      <c r="K656" s="33"/>
      <c r="L656" s="33"/>
      <c r="M656" s="33"/>
      <c r="N656" s="33"/>
      <c r="O656" s="33"/>
      <c r="P656" s="33"/>
      <c r="Q656" s="33"/>
      <c r="R656" s="33"/>
      <c r="S656" s="33"/>
      <c r="T656" s="33"/>
      <c r="U656" s="33"/>
      <c r="V656" s="33"/>
    </row>
    <row r="657">
      <c r="A657" s="33"/>
      <c r="B657" s="33"/>
      <c r="C657" s="33"/>
      <c r="D657" s="33"/>
      <c r="E657" s="34"/>
      <c r="F657" s="33"/>
      <c r="G657" s="33"/>
      <c r="H657" s="34"/>
      <c r="I657" s="33"/>
      <c r="J657" s="33"/>
      <c r="K657" s="33"/>
      <c r="L657" s="33"/>
      <c r="M657" s="33"/>
      <c r="N657" s="33"/>
      <c r="O657" s="33"/>
      <c r="P657" s="33"/>
      <c r="Q657" s="33"/>
      <c r="R657" s="33"/>
      <c r="S657" s="33"/>
      <c r="T657" s="33"/>
      <c r="U657" s="33"/>
      <c r="V657" s="33"/>
    </row>
    <row r="658">
      <c r="A658" s="33"/>
      <c r="B658" s="33"/>
      <c r="C658" s="33"/>
      <c r="D658" s="33"/>
      <c r="E658" s="34"/>
      <c r="F658" s="33"/>
      <c r="G658" s="33"/>
      <c r="H658" s="34"/>
      <c r="I658" s="33"/>
      <c r="J658" s="33"/>
      <c r="K658" s="33"/>
      <c r="L658" s="33"/>
      <c r="M658" s="33"/>
      <c r="N658" s="33"/>
      <c r="O658" s="33"/>
      <c r="P658" s="33"/>
      <c r="Q658" s="33"/>
      <c r="R658" s="33"/>
      <c r="S658" s="33"/>
      <c r="T658" s="33"/>
      <c r="U658" s="33"/>
      <c r="V658" s="33"/>
    </row>
    <row r="659">
      <c r="A659" s="33"/>
      <c r="B659" s="33"/>
      <c r="C659" s="33"/>
      <c r="D659" s="33"/>
      <c r="E659" s="34"/>
      <c r="F659" s="33"/>
      <c r="G659" s="33"/>
      <c r="H659" s="34"/>
      <c r="I659" s="33"/>
      <c r="J659" s="33"/>
      <c r="K659" s="33"/>
      <c r="L659" s="33"/>
      <c r="M659" s="33"/>
      <c r="N659" s="33"/>
      <c r="O659" s="33"/>
      <c r="P659" s="33"/>
      <c r="Q659" s="33"/>
      <c r="R659" s="33"/>
      <c r="S659" s="33"/>
      <c r="T659" s="33"/>
      <c r="U659" s="33"/>
      <c r="V659" s="33"/>
    </row>
    <row r="660">
      <c r="A660" s="33"/>
      <c r="B660" s="33"/>
      <c r="C660" s="33"/>
      <c r="D660" s="33"/>
      <c r="E660" s="34"/>
      <c r="F660" s="33"/>
      <c r="G660" s="33"/>
      <c r="H660" s="34"/>
      <c r="I660" s="33"/>
      <c r="J660" s="33"/>
      <c r="K660" s="33"/>
      <c r="L660" s="33"/>
      <c r="M660" s="33"/>
      <c r="N660" s="33"/>
      <c r="O660" s="33"/>
      <c r="P660" s="33"/>
      <c r="Q660" s="33"/>
      <c r="R660" s="33"/>
      <c r="S660" s="33"/>
      <c r="T660" s="33"/>
      <c r="U660" s="33"/>
      <c r="V660" s="33"/>
    </row>
    <row r="661">
      <c r="A661" s="33"/>
      <c r="B661" s="33"/>
      <c r="C661" s="33"/>
      <c r="D661" s="33"/>
      <c r="E661" s="34"/>
      <c r="F661" s="33"/>
      <c r="G661" s="33"/>
      <c r="H661" s="34"/>
      <c r="I661" s="33"/>
      <c r="J661" s="33"/>
      <c r="K661" s="33"/>
      <c r="L661" s="33"/>
      <c r="M661" s="33"/>
      <c r="N661" s="33"/>
      <c r="O661" s="33"/>
      <c r="P661" s="33"/>
      <c r="Q661" s="33"/>
      <c r="R661" s="33"/>
      <c r="S661" s="33"/>
      <c r="T661" s="33"/>
      <c r="U661" s="33"/>
      <c r="V661" s="33"/>
    </row>
    <row r="662">
      <c r="A662" s="33"/>
      <c r="B662" s="33"/>
      <c r="C662" s="33"/>
      <c r="D662" s="33"/>
      <c r="E662" s="34"/>
      <c r="F662" s="33"/>
      <c r="G662" s="33"/>
      <c r="H662" s="34"/>
      <c r="I662" s="33"/>
      <c r="J662" s="33"/>
      <c r="K662" s="33"/>
      <c r="L662" s="33"/>
      <c r="M662" s="33"/>
      <c r="N662" s="33"/>
      <c r="O662" s="33"/>
      <c r="P662" s="33"/>
      <c r="Q662" s="33"/>
      <c r="R662" s="33"/>
      <c r="S662" s="33"/>
      <c r="T662" s="33"/>
      <c r="U662" s="33"/>
      <c r="V662" s="33"/>
    </row>
    <row r="663">
      <c r="A663" s="33"/>
      <c r="B663" s="33"/>
      <c r="C663" s="33"/>
      <c r="D663" s="33"/>
      <c r="E663" s="34"/>
      <c r="F663" s="33"/>
      <c r="G663" s="33"/>
      <c r="H663" s="34"/>
      <c r="I663" s="33"/>
      <c r="J663" s="33"/>
      <c r="K663" s="33"/>
      <c r="L663" s="33"/>
      <c r="M663" s="33"/>
      <c r="N663" s="33"/>
      <c r="O663" s="33"/>
      <c r="P663" s="33"/>
      <c r="Q663" s="33"/>
      <c r="R663" s="33"/>
      <c r="S663" s="33"/>
      <c r="T663" s="33"/>
      <c r="U663" s="33"/>
      <c r="V663" s="33"/>
    </row>
    <row r="664">
      <c r="A664" s="33"/>
      <c r="B664" s="33"/>
      <c r="C664" s="33"/>
      <c r="D664" s="33"/>
      <c r="E664" s="34"/>
      <c r="F664" s="33"/>
      <c r="G664" s="33"/>
      <c r="H664" s="34"/>
      <c r="I664" s="33"/>
      <c r="J664" s="33"/>
      <c r="K664" s="33"/>
      <c r="L664" s="33"/>
      <c r="M664" s="33"/>
      <c r="N664" s="33"/>
      <c r="O664" s="33"/>
      <c r="P664" s="33"/>
      <c r="Q664" s="33"/>
      <c r="R664" s="33"/>
      <c r="S664" s="33"/>
      <c r="T664" s="33"/>
      <c r="U664" s="33"/>
      <c r="V664" s="33"/>
    </row>
    <row r="665">
      <c r="A665" s="33"/>
      <c r="B665" s="33"/>
      <c r="C665" s="33"/>
      <c r="D665" s="33"/>
      <c r="E665" s="34"/>
      <c r="F665" s="33"/>
      <c r="G665" s="33"/>
      <c r="H665" s="34"/>
      <c r="I665" s="33"/>
      <c r="J665" s="33"/>
      <c r="K665" s="33"/>
      <c r="L665" s="33"/>
      <c r="M665" s="33"/>
      <c r="N665" s="33"/>
      <c r="O665" s="33"/>
      <c r="P665" s="33"/>
      <c r="Q665" s="33"/>
      <c r="R665" s="33"/>
      <c r="S665" s="33"/>
      <c r="T665" s="33"/>
      <c r="U665" s="33"/>
      <c r="V665" s="33"/>
    </row>
    <row r="666">
      <c r="A666" s="33"/>
      <c r="B666" s="33"/>
      <c r="C666" s="33"/>
      <c r="D666" s="33"/>
      <c r="E666" s="34"/>
      <c r="F666" s="33"/>
      <c r="G666" s="33"/>
      <c r="H666" s="34"/>
      <c r="I666" s="33"/>
      <c r="J666" s="33"/>
      <c r="K666" s="33"/>
      <c r="L666" s="33"/>
      <c r="M666" s="33"/>
      <c r="N666" s="33"/>
      <c r="O666" s="33"/>
      <c r="P666" s="33"/>
      <c r="Q666" s="33"/>
      <c r="R666" s="33"/>
      <c r="S666" s="33"/>
      <c r="T666" s="33"/>
      <c r="U666" s="33"/>
      <c r="V666" s="33"/>
    </row>
    <row r="667">
      <c r="A667" s="33"/>
      <c r="B667" s="33"/>
      <c r="C667" s="33"/>
      <c r="D667" s="33"/>
      <c r="E667" s="34"/>
      <c r="F667" s="33"/>
      <c r="G667" s="33"/>
      <c r="H667" s="34"/>
      <c r="I667" s="33"/>
      <c r="J667" s="33"/>
      <c r="K667" s="33"/>
      <c r="L667" s="33"/>
      <c r="M667" s="33"/>
      <c r="N667" s="33"/>
      <c r="O667" s="33"/>
      <c r="P667" s="33"/>
      <c r="Q667" s="33"/>
      <c r="R667" s="33"/>
      <c r="S667" s="33"/>
      <c r="T667" s="33"/>
      <c r="U667" s="33"/>
      <c r="V667" s="33"/>
    </row>
    <row r="668">
      <c r="A668" s="33"/>
      <c r="B668" s="33"/>
      <c r="C668" s="33"/>
      <c r="D668" s="33"/>
      <c r="E668" s="34"/>
      <c r="F668" s="33"/>
      <c r="G668" s="33"/>
      <c r="H668" s="34"/>
      <c r="I668" s="33"/>
      <c r="J668" s="33"/>
      <c r="K668" s="33"/>
      <c r="L668" s="33"/>
      <c r="M668" s="33"/>
      <c r="N668" s="33"/>
      <c r="O668" s="33"/>
      <c r="P668" s="33"/>
      <c r="Q668" s="33"/>
      <c r="R668" s="33"/>
      <c r="S668" s="33"/>
      <c r="T668" s="33"/>
      <c r="U668" s="33"/>
      <c r="V668" s="33"/>
    </row>
    <row r="669">
      <c r="A669" s="33"/>
      <c r="B669" s="33"/>
      <c r="C669" s="33"/>
      <c r="D669" s="33"/>
      <c r="E669" s="34"/>
      <c r="F669" s="33"/>
      <c r="G669" s="33"/>
      <c r="H669" s="34"/>
      <c r="I669" s="33"/>
      <c r="J669" s="33"/>
      <c r="K669" s="33"/>
      <c r="L669" s="33"/>
      <c r="M669" s="33"/>
      <c r="N669" s="33"/>
      <c r="O669" s="33"/>
      <c r="P669" s="33"/>
      <c r="Q669" s="33"/>
      <c r="R669" s="33"/>
      <c r="S669" s="33"/>
      <c r="T669" s="33"/>
      <c r="U669" s="33"/>
      <c r="V669" s="33"/>
    </row>
    <row r="670">
      <c r="A670" s="33"/>
      <c r="B670" s="33"/>
      <c r="C670" s="33"/>
      <c r="D670" s="33"/>
      <c r="E670" s="34"/>
      <c r="F670" s="33"/>
      <c r="G670" s="33"/>
      <c r="H670" s="34"/>
      <c r="I670" s="33"/>
      <c r="J670" s="33"/>
      <c r="K670" s="33"/>
      <c r="L670" s="33"/>
      <c r="M670" s="33"/>
      <c r="N670" s="33"/>
      <c r="O670" s="33"/>
      <c r="P670" s="33"/>
      <c r="Q670" s="33"/>
      <c r="R670" s="33"/>
      <c r="S670" s="33"/>
      <c r="T670" s="33"/>
      <c r="U670" s="33"/>
      <c r="V670" s="33"/>
    </row>
    <row r="671">
      <c r="A671" s="33"/>
      <c r="B671" s="33"/>
      <c r="C671" s="33"/>
      <c r="D671" s="33"/>
      <c r="E671" s="34"/>
      <c r="F671" s="33"/>
      <c r="G671" s="33"/>
      <c r="H671" s="34"/>
      <c r="I671" s="33"/>
      <c r="J671" s="33"/>
      <c r="K671" s="33"/>
      <c r="L671" s="33"/>
      <c r="M671" s="33"/>
      <c r="N671" s="33"/>
      <c r="O671" s="33"/>
      <c r="P671" s="33"/>
      <c r="Q671" s="33"/>
      <c r="R671" s="33"/>
      <c r="S671" s="33"/>
      <c r="T671" s="33"/>
      <c r="U671" s="33"/>
      <c r="V671" s="33"/>
    </row>
    <row r="672">
      <c r="A672" s="33"/>
      <c r="B672" s="33"/>
      <c r="C672" s="33"/>
      <c r="D672" s="33"/>
      <c r="E672" s="34"/>
      <c r="F672" s="33"/>
      <c r="G672" s="33"/>
      <c r="H672" s="34"/>
      <c r="I672" s="33"/>
      <c r="J672" s="33"/>
      <c r="K672" s="33"/>
      <c r="L672" s="33"/>
      <c r="M672" s="33"/>
      <c r="N672" s="33"/>
      <c r="O672" s="33"/>
      <c r="P672" s="33"/>
      <c r="Q672" s="33"/>
      <c r="R672" s="33"/>
      <c r="S672" s="33"/>
      <c r="T672" s="33"/>
      <c r="U672" s="33"/>
      <c r="V672" s="33"/>
    </row>
    <row r="673">
      <c r="A673" s="33"/>
      <c r="B673" s="33"/>
      <c r="C673" s="33"/>
      <c r="D673" s="33"/>
      <c r="E673" s="34"/>
      <c r="F673" s="33"/>
      <c r="G673" s="33"/>
      <c r="H673" s="34"/>
      <c r="I673" s="33"/>
      <c r="J673" s="33"/>
      <c r="K673" s="33"/>
      <c r="L673" s="33"/>
      <c r="M673" s="33"/>
      <c r="N673" s="33"/>
      <c r="O673" s="33"/>
      <c r="P673" s="33"/>
      <c r="Q673" s="33"/>
      <c r="R673" s="33"/>
      <c r="S673" s="33"/>
      <c r="T673" s="33"/>
      <c r="U673" s="33"/>
      <c r="V673" s="33"/>
    </row>
    <row r="674">
      <c r="A674" s="33"/>
      <c r="B674" s="33"/>
      <c r="C674" s="33"/>
      <c r="D674" s="33"/>
      <c r="E674" s="34"/>
      <c r="F674" s="33"/>
      <c r="G674" s="33"/>
      <c r="H674" s="34"/>
      <c r="I674" s="33"/>
      <c r="J674" s="33"/>
      <c r="K674" s="33"/>
      <c r="L674" s="33"/>
      <c r="M674" s="33"/>
      <c r="N674" s="33"/>
      <c r="O674" s="33"/>
      <c r="P674" s="33"/>
      <c r="Q674" s="33"/>
      <c r="R674" s="33"/>
      <c r="S674" s="33"/>
      <c r="T674" s="33"/>
      <c r="U674" s="33"/>
      <c r="V674" s="33"/>
    </row>
    <row r="675">
      <c r="A675" s="33"/>
      <c r="B675" s="33"/>
      <c r="C675" s="33"/>
      <c r="D675" s="33"/>
      <c r="E675" s="34"/>
      <c r="F675" s="33"/>
      <c r="G675" s="33"/>
      <c r="H675" s="34"/>
      <c r="I675" s="33"/>
      <c r="J675" s="33"/>
      <c r="K675" s="33"/>
      <c r="L675" s="33"/>
      <c r="M675" s="33"/>
      <c r="N675" s="33"/>
      <c r="O675" s="33"/>
      <c r="P675" s="33"/>
      <c r="Q675" s="33"/>
      <c r="R675" s="33"/>
      <c r="S675" s="33"/>
      <c r="T675" s="33"/>
      <c r="U675" s="33"/>
      <c r="V675" s="33"/>
    </row>
    <row r="676">
      <c r="A676" s="33"/>
      <c r="B676" s="33"/>
      <c r="C676" s="33"/>
      <c r="D676" s="33"/>
      <c r="E676" s="34"/>
      <c r="F676" s="33"/>
      <c r="G676" s="33"/>
      <c r="H676" s="34"/>
      <c r="I676" s="33"/>
      <c r="J676" s="33"/>
      <c r="K676" s="33"/>
      <c r="L676" s="33"/>
      <c r="M676" s="33"/>
      <c r="N676" s="33"/>
      <c r="O676" s="33"/>
      <c r="P676" s="33"/>
      <c r="Q676" s="33"/>
      <c r="R676" s="33"/>
      <c r="S676" s="33"/>
      <c r="T676" s="33"/>
      <c r="U676" s="33"/>
      <c r="V676" s="33"/>
    </row>
    <row r="677">
      <c r="A677" s="33"/>
      <c r="B677" s="33"/>
      <c r="C677" s="33"/>
      <c r="D677" s="33"/>
      <c r="E677" s="34"/>
      <c r="F677" s="33"/>
      <c r="G677" s="33"/>
      <c r="H677" s="34"/>
      <c r="I677" s="33"/>
      <c r="J677" s="33"/>
      <c r="K677" s="33"/>
      <c r="L677" s="33"/>
      <c r="M677" s="33"/>
      <c r="N677" s="33"/>
      <c r="O677" s="33"/>
      <c r="P677" s="33"/>
      <c r="Q677" s="33"/>
      <c r="R677" s="33"/>
      <c r="S677" s="33"/>
      <c r="T677" s="33"/>
      <c r="U677" s="33"/>
      <c r="V677" s="33"/>
    </row>
    <row r="678">
      <c r="A678" s="33"/>
      <c r="B678" s="33"/>
      <c r="C678" s="33"/>
      <c r="D678" s="33"/>
      <c r="E678" s="34"/>
      <c r="F678" s="33"/>
      <c r="G678" s="33"/>
      <c r="H678" s="34"/>
      <c r="I678" s="33"/>
      <c r="J678" s="33"/>
      <c r="K678" s="33"/>
      <c r="L678" s="33"/>
      <c r="M678" s="33"/>
      <c r="N678" s="33"/>
      <c r="O678" s="33"/>
      <c r="P678" s="33"/>
      <c r="Q678" s="33"/>
      <c r="R678" s="33"/>
      <c r="S678" s="33"/>
      <c r="T678" s="33"/>
      <c r="U678" s="33"/>
      <c r="V678" s="33"/>
    </row>
    <row r="679">
      <c r="A679" s="33"/>
      <c r="B679" s="33"/>
      <c r="C679" s="33"/>
      <c r="D679" s="33"/>
      <c r="E679" s="34"/>
      <c r="F679" s="33"/>
      <c r="G679" s="33"/>
      <c r="H679" s="34"/>
      <c r="I679" s="33"/>
      <c r="J679" s="33"/>
      <c r="K679" s="33"/>
      <c r="L679" s="33"/>
      <c r="M679" s="33"/>
      <c r="N679" s="33"/>
      <c r="O679" s="33"/>
      <c r="P679" s="33"/>
      <c r="Q679" s="33"/>
      <c r="R679" s="33"/>
      <c r="S679" s="33"/>
      <c r="T679" s="33"/>
      <c r="U679" s="33"/>
      <c r="V679" s="33"/>
    </row>
    <row r="680">
      <c r="A680" s="33"/>
      <c r="B680" s="33"/>
      <c r="C680" s="33"/>
      <c r="D680" s="33"/>
      <c r="E680" s="34"/>
      <c r="F680" s="33"/>
      <c r="G680" s="33"/>
      <c r="H680" s="34"/>
      <c r="I680" s="33"/>
      <c r="J680" s="33"/>
      <c r="K680" s="33"/>
      <c r="L680" s="33"/>
      <c r="M680" s="33"/>
      <c r="N680" s="33"/>
      <c r="O680" s="33"/>
      <c r="P680" s="33"/>
      <c r="Q680" s="33"/>
      <c r="R680" s="33"/>
      <c r="S680" s="33"/>
      <c r="T680" s="33"/>
      <c r="U680" s="33"/>
      <c r="V680" s="33"/>
    </row>
    <row r="681">
      <c r="A681" s="33"/>
      <c r="B681" s="33"/>
      <c r="C681" s="33"/>
      <c r="D681" s="33"/>
      <c r="E681" s="34"/>
      <c r="F681" s="33"/>
      <c r="G681" s="33"/>
      <c r="H681" s="34"/>
      <c r="I681" s="33"/>
      <c r="J681" s="33"/>
      <c r="K681" s="33"/>
      <c r="L681" s="33"/>
      <c r="M681" s="33"/>
      <c r="N681" s="33"/>
      <c r="O681" s="33"/>
      <c r="P681" s="33"/>
      <c r="Q681" s="33"/>
      <c r="R681" s="33"/>
      <c r="S681" s="33"/>
      <c r="T681" s="33"/>
      <c r="U681" s="33"/>
      <c r="V681" s="33"/>
    </row>
    <row r="682">
      <c r="A682" s="33"/>
      <c r="B682" s="33"/>
      <c r="C682" s="33"/>
      <c r="D682" s="33"/>
      <c r="E682" s="34"/>
      <c r="F682" s="33"/>
      <c r="G682" s="33"/>
      <c r="H682" s="34"/>
      <c r="I682" s="33"/>
      <c r="J682" s="33"/>
      <c r="K682" s="33"/>
      <c r="L682" s="33"/>
      <c r="M682" s="33"/>
      <c r="N682" s="33"/>
      <c r="O682" s="33"/>
      <c r="P682" s="33"/>
      <c r="Q682" s="33"/>
      <c r="R682" s="33"/>
      <c r="S682" s="33"/>
      <c r="T682" s="33"/>
      <c r="U682" s="33"/>
      <c r="V682" s="33"/>
    </row>
    <row r="683">
      <c r="A683" s="33"/>
      <c r="B683" s="33"/>
      <c r="C683" s="33"/>
      <c r="D683" s="33"/>
      <c r="E683" s="34"/>
      <c r="F683" s="33"/>
      <c r="G683" s="33"/>
      <c r="H683" s="34"/>
      <c r="I683" s="33"/>
      <c r="J683" s="33"/>
      <c r="K683" s="33"/>
      <c r="L683" s="33"/>
      <c r="M683" s="33"/>
      <c r="N683" s="33"/>
      <c r="O683" s="33"/>
      <c r="P683" s="33"/>
      <c r="Q683" s="33"/>
      <c r="R683" s="33"/>
      <c r="S683" s="33"/>
      <c r="T683" s="33"/>
      <c r="U683" s="33"/>
      <c r="V683" s="33"/>
    </row>
    <row r="684">
      <c r="A684" s="33"/>
      <c r="B684" s="33"/>
      <c r="C684" s="33"/>
      <c r="D684" s="33"/>
      <c r="E684" s="34"/>
      <c r="F684" s="33"/>
      <c r="G684" s="33"/>
      <c r="H684" s="34"/>
      <c r="I684" s="33"/>
      <c r="J684" s="33"/>
      <c r="K684" s="33"/>
      <c r="L684" s="33"/>
      <c r="M684" s="33"/>
      <c r="N684" s="33"/>
      <c r="O684" s="33"/>
      <c r="P684" s="33"/>
      <c r="Q684" s="33"/>
      <c r="R684" s="33"/>
      <c r="S684" s="33"/>
      <c r="T684" s="33"/>
      <c r="U684" s="33"/>
      <c r="V684" s="33"/>
    </row>
    <row r="685">
      <c r="A685" s="33"/>
      <c r="B685" s="33"/>
      <c r="C685" s="33"/>
      <c r="D685" s="33"/>
      <c r="E685" s="34"/>
      <c r="F685" s="33"/>
      <c r="G685" s="33"/>
      <c r="H685" s="34"/>
      <c r="I685" s="33"/>
      <c r="J685" s="33"/>
      <c r="K685" s="33"/>
      <c r="L685" s="33"/>
      <c r="M685" s="33"/>
      <c r="N685" s="33"/>
      <c r="O685" s="33"/>
      <c r="P685" s="33"/>
      <c r="Q685" s="33"/>
      <c r="R685" s="33"/>
      <c r="S685" s="33"/>
      <c r="T685" s="33"/>
      <c r="U685" s="33"/>
      <c r="V685" s="33"/>
    </row>
    <row r="686">
      <c r="A686" s="33"/>
      <c r="B686" s="33"/>
      <c r="C686" s="33"/>
      <c r="D686" s="33"/>
      <c r="E686" s="34"/>
      <c r="F686" s="33"/>
      <c r="G686" s="33"/>
      <c r="H686" s="34"/>
      <c r="I686" s="33"/>
      <c r="J686" s="33"/>
      <c r="K686" s="33"/>
      <c r="L686" s="33"/>
      <c r="M686" s="33"/>
      <c r="N686" s="33"/>
      <c r="O686" s="33"/>
      <c r="P686" s="33"/>
      <c r="Q686" s="33"/>
      <c r="R686" s="33"/>
      <c r="S686" s="33"/>
      <c r="T686" s="33"/>
      <c r="U686" s="33"/>
      <c r="V686" s="33"/>
    </row>
    <row r="687">
      <c r="A687" s="33"/>
      <c r="B687" s="33"/>
      <c r="C687" s="33"/>
      <c r="D687" s="33"/>
      <c r="E687" s="34"/>
      <c r="F687" s="33"/>
      <c r="G687" s="33"/>
      <c r="H687" s="34"/>
      <c r="I687" s="33"/>
      <c r="J687" s="33"/>
      <c r="K687" s="33"/>
      <c r="L687" s="33"/>
      <c r="M687" s="33"/>
      <c r="N687" s="33"/>
      <c r="O687" s="33"/>
      <c r="P687" s="33"/>
      <c r="Q687" s="33"/>
      <c r="R687" s="33"/>
      <c r="S687" s="33"/>
      <c r="T687" s="33"/>
      <c r="U687" s="33"/>
      <c r="V687" s="33"/>
    </row>
    <row r="688">
      <c r="A688" s="33"/>
      <c r="B688" s="33"/>
      <c r="C688" s="33"/>
      <c r="D688" s="33"/>
      <c r="E688" s="34"/>
      <c r="F688" s="33"/>
      <c r="G688" s="33"/>
      <c r="H688" s="34"/>
      <c r="I688" s="33"/>
      <c r="J688" s="33"/>
      <c r="K688" s="33"/>
      <c r="L688" s="33"/>
      <c r="M688" s="33"/>
      <c r="N688" s="33"/>
      <c r="O688" s="33"/>
      <c r="P688" s="33"/>
      <c r="Q688" s="33"/>
      <c r="R688" s="33"/>
      <c r="S688" s="33"/>
      <c r="T688" s="33"/>
      <c r="U688" s="33"/>
      <c r="V688" s="33"/>
    </row>
    <row r="689">
      <c r="A689" s="33"/>
      <c r="B689" s="33"/>
      <c r="C689" s="33"/>
      <c r="D689" s="33"/>
      <c r="E689" s="34"/>
      <c r="F689" s="33"/>
      <c r="G689" s="33"/>
      <c r="H689" s="34"/>
      <c r="I689" s="33"/>
      <c r="J689" s="33"/>
      <c r="K689" s="33"/>
      <c r="L689" s="33"/>
      <c r="M689" s="33"/>
      <c r="N689" s="33"/>
      <c r="O689" s="33"/>
      <c r="P689" s="33"/>
      <c r="Q689" s="33"/>
      <c r="R689" s="33"/>
      <c r="S689" s="33"/>
      <c r="T689" s="33"/>
      <c r="U689" s="33"/>
      <c r="V689" s="33"/>
    </row>
    <row r="690">
      <c r="A690" s="33"/>
      <c r="B690" s="33"/>
      <c r="C690" s="33"/>
      <c r="D690" s="33"/>
      <c r="E690" s="34"/>
      <c r="F690" s="33"/>
      <c r="G690" s="33"/>
      <c r="H690" s="34"/>
      <c r="I690" s="33"/>
      <c r="J690" s="33"/>
      <c r="K690" s="33"/>
      <c r="L690" s="33"/>
      <c r="M690" s="33"/>
      <c r="N690" s="33"/>
      <c r="O690" s="33"/>
      <c r="P690" s="33"/>
      <c r="Q690" s="33"/>
      <c r="R690" s="33"/>
      <c r="S690" s="33"/>
      <c r="T690" s="33"/>
      <c r="U690" s="33"/>
      <c r="V690" s="33"/>
    </row>
    <row r="691">
      <c r="A691" s="33"/>
      <c r="B691" s="33"/>
      <c r="C691" s="33"/>
      <c r="D691" s="33"/>
      <c r="E691" s="34"/>
      <c r="F691" s="33"/>
      <c r="G691" s="33"/>
      <c r="H691" s="34"/>
      <c r="I691" s="33"/>
      <c r="J691" s="33"/>
      <c r="K691" s="33"/>
      <c r="L691" s="33"/>
      <c r="M691" s="33"/>
      <c r="N691" s="33"/>
      <c r="O691" s="33"/>
      <c r="P691" s="33"/>
      <c r="Q691" s="33"/>
      <c r="R691" s="33"/>
      <c r="S691" s="33"/>
      <c r="T691" s="33"/>
      <c r="U691" s="33"/>
      <c r="V691" s="33"/>
    </row>
    <row r="692">
      <c r="A692" s="33"/>
      <c r="B692" s="33"/>
      <c r="C692" s="33"/>
      <c r="D692" s="33"/>
      <c r="E692" s="34"/>
      <c r="F692" s="33"/>
      <c r="G692" s="33"/>
      <c r="H692" s="34"/>
      <c r="I692" s="33"/>
      <c r="J692" s="33"/>
      <c r="K692" s="33"/>
      <c r="L692" s="33"/>
      <c r="M692" s="33"/>
      <c r="N692" s="33"/>
      <c r="O692" s="33"/>
      <c r="P692" s="33"/>
      <c r="Q692" s="33"/>
      <c r="R692" s="33"/>
      <c r="S692" s="33"/>
      <c r="T692" s="33"/>
      <c r="U692" s="33"/>
      <c r="V692" s="33"/>
    </row>
    <row r="693">
      <c r="A693" s="33"/>
      <c r="B693" s="33"/>
      <c r="C693" s="33"/>
      <c r="D693" s="33"/>
      <c r="E693" s="34"/>
      <c r="F693" s="33"/>
      <c r="G693" s="33"/>
      <c r="H693" s="34"/>
      <c r="I693" s="33"/>
      <c r="J693" s="33"/>
      <c r="K693" s="33"/>
      <c r="L693" s="33"/>
      <c r="M693" s="33"/>
      <c r="N693" s="33"/>
      <c r="O693" s="33"/>
      <c r="P693" s="33"/>
      <c r="Q693" s="33"/>
      <c r="R693" s="33"/>
      <c r="S693" s="33"/>
      <c r="T693" s="33"/>
      <c r="U693" s="33"/>
      <c r="V693" s="33"/>
    </row>
    <row r="694">
      <c r="A694" s="33"/>
      <c r="B694" s="33"/>
      <c r="C694" s="33"/>
      <c r="D694" s="33"/>
      <c r="E694" s="34"/>
      <c r="F694" s="33"/>
      <c r="G694" s="33"/>
      <c r="H694" s="34"/>
      <c r="I694" s="33"/>
      <c r="J694" s="33"/>
      <c r="K694" s="33"/>
      <c r="L694" s="33"/>
      <c r="M694" s="33"/>
      <c r="N694" s="33"/>
      <c r="O694" s="33"/>
      <c r="P694" s="33"/>
      <c r="Q694" s="33"/>
      <c r="R694" s="33"/>
      <c r="S694" s="33"/>
      <c r="T694" s="33"/>
      <c r="U694" s="33"/>
      <c r="V694" s="33"/>
    </row>
    <row r="695">
      <c r="A695" s="33"/>
      <c r="B695" s="33"/>
      <c r="C695" s="33"/>
      <c r="D695" s="33"/>
      <c r="E695" s="34"/>
      <c r="F695" s="33"/>
      <c r="G695" s="33"/>
      <c r="H695" s="34"/>
      <c r="I695" s="33"/>
      <c r="J695" s="33"/>
      <c r="K695" s="33"/>
      <c r="L695" s="33"/>
      <c r="M695" s="33"/>
      <c r="N695" s="33"/>
      <c r="O695" s="33"/>
      <c r="P695" s="33"/>
      <c r="Q695" s="33"/>
      <c r="R695" s="33"/>
      <c r="S695" s="33"/>
      <c r="T695" s="33"/>
      <c r="U695" s="33"/>
      <c r="V695" s="33"/>
    </row>
    <row r="696">
      <c r="A696" s="33"/>
      <c r="B696" s="33"/>
      <c r="C696" s="33"/>
      <c r="D696" s="33"/>
      <c r="E696" s="34"/>
      <c r="F696" s="33"/>
      <c r="G696" s="33"/>
      <c r="H696" s="34"/>
      <c r="I696" s="33"/>
      <c r="J696" s="33"/>
      <c r="K696" s="33"/>
      <c r="L696" s="33"/>
      <c r="M696" s="33"/>
      <c r="N696" s="33"/>
      <c r="O696" s="33"/>
      <c r="P696" s="33"/>
      <c r="Q696" s="33"/>
      <c r="R696" s="33"/>
      <c r="S696" s="33"/>
      <c r="T696" s="33"/>
      <c r="U696" s="33"/>
      <c r="V696" s="33"/>
    </row>
    <row r="697">
      <c r="A697" s="33"/>
      <c r="B697" s="33"/>
      <c r="C697" s="33"/>
      <c r="D697" s="33"/>
      <c r="E697" s="34"/>
      <c r="F697" s="33"/>
      <c r="G697" s="33"/>
      <c r="H697" s="34"/>
      <c r="I697" s="33"/>
      <c r="J697" s="33"/>
      <c r="K697" s="33"/>
      <c r="L697" s="33"/>
      <c r="M697" s="33"/>
      <c r="N697" s="33"/>
      <c r="O697" s="33"/>
      <c r="P697" s="33"/>
      <c r="Q697" s="33"/>
      <c r="R697" s="33"/>
      <c r="S697" s="33"/>
      <c r="T697" s="33"/>
      <c r="U697" s="33"/>
      <c r="V697" s="33"/>
    </row>
    <row r="698">
      <c r="A698" s="33"/>
      <c r="B698" s="33"/>
      <c r="C698" s="33"/>
      <c r="D698" s="33"/>
      <c r="E698" s="34"/>
      <c r="F698" s="33"/>
      <c r="G698" s="33"/>
      <c r="H698" s="34"/>
      <c r="I698" s="33"/>
      <c r="J698" s="33"/>
      <c r="K698" s="33"/>
      <c r="L698" s="33"/>
      <c r="M698" s="33"/>
      <c r="N698" s="33"/>
      <c r="O698" s="33"/>
      <c r="P698" s="33"/>
      <c r="Q698" s="33"/>
      <c r="R698" s="33"/>
      <c r="S698" s="33"/>
      <c r="T698" s="33"/>
      <c r="U698" s="33"/>
      <c r="V698" s="33"/>
    </row>
    <row r="699">
      <c r="A699" s="33"/>
      <c r="B699" s="33"/>
      <c r="C699" s="33"/>
      <c r="D699" s="33"/>
      <c r="E699" s="34"/>
      <c r="F699" s="33"/>
      <c r="G699" s="33"/>
      <c r="H699" s="34"/>
      <c r="I699" s="33"/>
      <c r="J699" s="33"/>
      <c r="K699" s="33"/>
      <c r="L699" s="33"/>
      <c r="M699" s="33"/>
      <c r="N699" s="33"/>
      <c r="O699" s="33"/>
      <c r="P699" s="33"/>
      <c r="Q699" s="33"/>
      <c r="R699" s="33"/>
      <c r="S699" s="33"/>
      <c r="T699" s="33"/>
      <c r="U699" s="33"/>
      <c r="V699" s="33"/>
    </row>
    <row r="700">
      <c r="A700" s="33"/>
      <c r="B700" s="33"/>
      <c r="C700" s="33"/>
      <c r="D700" s="33"/>
      <c r="E700" s="34"/>
      <c r="F700" s="33"/>
      <c r="G700" s="33"/>
      <c r="H700" s="34"/>
      <c r="I700" s="33"/>
      <c r="J700" s="33"/>
      <c r="K700" s="33"/>
      <c r="L700" s="33"/>
      <c r="M700" s="33"/>
      <c r="N700" s="33"/>
      <c r="O700" s="33"/>
      <c r="P700" s="33"/>
      <c r="Q700" s="33"/>
      <c r="R700" s="33"/>
      <c r="S700" s="33"/>
      <c r="T700" s="33"/>
      <c r="U700" s="33"/>
      <c r="V700" s="33"/>
    </row>
    <row r="701">
      <c r="A701" s="33"/>
      <c r="B701" s="33"/>
      <c r="C701" s="33"/>
      <c r="D701" s="33"/>
      <c r="E701" s="34"/>
      <c r="F701" s="33"/>
      <c r="G701" s="33"/>
      <c r="H701" s="34"/>
      <c r="I701" s="33"/>
      <c r="J701" s="33"/>
      <c r="K701" s="33"/>
      <c r="L701" s="33"/>
      <c r="M701" s="33"/>
      <c r="N701" s="33"/>
      <c r="O701" s="33"/>
      <c r="P701" s="33"/>
      <c r="Q701" s="33"/>
      <c r="R701" s="33"/>
      <c r="S701" s="33"/>
      <c r="T701" s="33"/>
      <c r="U701" s="33"/>
      <c r="V701" s="33"/>
    </row>
    <row r="702">
      <c r="A702" s="33"/>
      <c r="B702" s="33"/>
      <c r="C702" s="33"/>
      <c r="D702" s="33"/>
      <c r="E702" s="34"/>
      <c r="F702" s="33"/>
      <c r="G702" s="33"/>
      <c r="H702" s="34"/>
      <c r="I702" s="33"/>
      <c r="J702" s="33"/>
      <c r="K702" s="33"/>
      <c r="L702" s="33"/>
      <c r="M702" s="33"/>
      <c r="N702" s="33"/>
      <c r="O702" s="33"/>
      <c r="P702" s="33"/>
      <c r="Q702" s="33"/>
      <c r="R702" s="33"/>
      <c r="S702" s="33"/>
      <c r="T702" s="33"/>
      <c r="U702" s="33"/>
      <c r="V702" s="33"/>
    </row>
    <row r="703">
      <c r="A703" s="33"/>
      <c r="B703" s="33"/>
      <c r="C703" s="33"/>
      <c r="D703" s="33"/>
      <c r="E703" s="34"/>
      <c r="F703" s="33"/>
      <c r="G703" s="33"/>
      <c r="H703" s="34"/>
      <c r="I703" s="33"/>
      <c r="J703" s="33"/>
      <c r="K703" s="33"/>
      <c r="L703" s="33"/>
      <c r="M703" s="33"/>
      <c r="N703" s="33"/>
      <c r="O703" s="33"/>
      <c r="P703" s="33"/>
      <c r="Q703" s="33"/>
      <c r="R703" s="33"/>
      <c r="S703" s="33"/>
      <c r="T703" s="33"/>
      <c r="U703" s="33"/>
      <c r="V703" s="33"/>
    </row>
    <row r="704">
      <c r="A704" s="33"/>
      <c r="B704" s="33"/>
      <c r="C704" s="33"/>
      <c r="D704" s="33"/>
      <c r="E704" s="34"/>
      <c r="F704" s="33"/>
      <c r="G704" s="33"/>
      <c r="H704" s="34"/>
      <c r="I704" s="33"/>
      <c r="J704" s="33"/>
      <c r="K704" s="33"/>
      <c r="L704" s="33"/>
      <c r="M704" s="33"/>
      <c r="N704" s="33"/>
      <c r="O704" s="33"/>
      <c r="P704" s="33"/>
      <c r="Q704" s="33"/>
      <c r="R704" s="33"/>
      <c r="S704" s="33"/>
      <c r="T704" s="33"/>
      <c r="U704" s="33"/>
      <c r="V704" s="33"/>
    </row>
    <row r="705">
      <c r="A705" s="33"/>
      <c r="B705" s="33"/>
      <c r="C705" s="33"/>
      <c r="D705" s="33"/>
      <c r="E705" s="34"/>
      <c r="F705" s="33"/>
      <c r="G705" s="33"/>
      <c r="H705" s="34"/>
      <c r="I705" s="33"/>
      <c r="J705" s="33"/>
      <c r="K705" s="33"/>
      <c r="L705" s="33"/>
      <c r="M705" s="33"/>
      <c r="N705" s="33"/>
      <c r="O705" s="33"/>
      <c r="P705" s="33"/>
      <c r="Q705" s="33"/>
      <c r="R705" s="33"/>
      <c r="S705" s="33"/>
      <c r="T705" s="33"/>
      <c r="U705" s="33"/>
      <c r="V705" s="33"/>
    </row>
    <row r="706">
      <c r="A706" s="33"/>
      <c r="B706" s="33"/>
      <c r="C706" s="33"/>
      <c r="D706" s="33"/>
      <c r="E706" s="34"/>
      <c r="F706" s="33"/>
      <c r="G706" s="33"/>
      <c r="H706" s="34"/>
      <c r="I706" s="33"/>
      <c r="J706" s="33"/>
      <c r="K706" s="33"/>
      <c r="L706" s="33"/>
      <c r="M706" s="33"/>
      <c r="N706" s="33"/>
      <c r="O706" s="33"/>
      <c r="P706" s="33"/>
      <c r="Q706" s="33"/>
      <c r="R706" s="33"/>
      <c r="S706" s="33"/>
      <c r="T706" s="33"/>
      <c r="U706" s="33"/>
      <c r="V706" s="33"/>
    </row>
    <row r="707">
      <c r="A707" s="33"/>
      <c r="B707" s="33"/>
      <c r="C707" s="33"/>
      <c r="D707" s="33"/>
      <c r="E707" s="34"/>
      <c r="F707" s="33"/>
      <c r="G707" s="33"/>
      <c r="H707" s="34"/>
      <c r="I707" s="33"/>
      <c r="J707" s="33"/>
      <c r="K707" s="33"/>
      <c r="L707" s="33"/>
      <c r="M707" s="33"/>
      <c r="N707" s="33"/>
      <c r="O707" s="33"/>
      <c r="P707" s="33"/>
      <c r="Q707" s="33"/>
      <c r="R707" s="33"/>
      <c r="S707" s="33"/>
      <c r="T707" s="33"/>
      <c r="U707" s="33"/>
      <c r="V707" s="33"/>
    </row>
    <row r="708">
      <c r="A708" s="33"/>
      <c r="B708" s="33"/>
      <c r="C708" s="33"/>
      <c r="D708" s="33"/>
      <c r="E708" s="34"/>
      <c r="F708" s="33"/>
      <c r="G708" s="33"/>
      <c r="H708" s="34"/>
      <c r="I708" s="33"/>
      <c r="J708" s="33"/>
      <c r="K708" s="33"/>
      <c r="L708" s="33"/>
      <c r="M708" s="33"/>
      <c r="N708" s="33"/>
      <c r="O708" s="33"/>
      <c r="P708" s="33"/>
      <c r="Q708" s="33"/>
      <c r="R708" s="33"/>
      <c r="S708" s="33"/>
      <c r="T708" s="33"/>
      <c r="U708" s="33"/>
      <c r="V708" s="33"/>
    </row>
    <row r="709">
      <c r="A709" s="33"/>
      <c r="B709" s="33"/>
      <c r="C709" s="33"/>
      <c r="D709" s="33"/>
      <c r="E709" s="34"/>
      <c r="F709" s="33"/>
      <c r="G709" s="33"/>
      <c r="H709" s="34"/>
      <c r="I709" s="33"/>
      <c r="J709" s="33"/>
      <c r="K709" s="33"/>
      <c r="L709" s="33"/>
      <c r="M709" s="33"/>
      <c r="N709" s="33"/>
      <c r="O709" s="33"/>
      <c r="P709" s="33"/>
      <c r="Q709" s="33"/>
      <c r="R709" s="33"/>
      <c r="S709" s="33"/>
      <c r="T709" s="33"/>
      <c r="U709" s="33"/>
      <c r="V709" s="33"/>
    </row>
    <row r="710">
      <c r="A710" s="33"/>
      <c r="B710" s="33"/>
      <c r="C710" s="33"/>
      <c r="D710" s="33"/>
      <c r="E710" s="34"/>
      <c r="F710" s="33"/>
      <c r="G710" s="33"/>
      <c r="H710" s="34"/>
      <c r="I710" s="33"/>
      <c r="J710" s="33"/>
      <c r="K710" s="33"/>
      <c r="L710" s="33"/>
      <c r="M710" s="33"/>
      <c r="N710" s="33"/>
      <c r="O710" s="33"/>
      <c r="P710" s="33"/>
      <c r="Q710" s="33"/>
      <c r="R710" s="33"/>
      <c r="S710" s="33"/>
      <c r="T710" s="33"/>
      <c r="U710" s="33"/>
      <c r="V710" s="33"/>
    </row>
    <row r="711">
      <c r="A711" s="33"/>
      <c r="B711" s="33"/>
      <c r="C711" s="33"/>
      <c r="D711" s="33"/>
      <c r="E711" s="34"/>
      <c r="F711" s="33"/>
      <c r="G711" s="33"/>
      <c r="H711" s="34"/>
      <c r="I711" s="33"/>
      <c r="J711" s="33"/>
      <c r="K711" s="33"/>
      <c r="L711" s="33"/>
      <c r="M711" s="33"/>
      <c r="N711" s="33"/>
      <c r="O711" s="33"/>
      <c r="P711" s="33"/>
      <c r="Q711" s="33"/>
      <c r="R711" s="33"/>
      <c r="S711" s="33"/>
      <c r="T711" s="33"/>
      <c r="U711" s="33"/>
      <c r="V711" s="33"/>
    </row>
    <row r="712">
      <c r="A712" s="33"/>
      <c r="B712" s="33"/>
      <c r="C712" s="33"/>
      <c r="D712" s="33"/>
      <c r="E712" s="34"/>
      <c r="F712" s="33"/>
      <c r="G712" s="33"/>
      <c r="H712" s="34"/>
      <c r="I712" s="33"/>
      <c r="J712" s="33"/>
      <c r="K712" s="33"/>
      <c r="L712" s="33"/>
      <c r="M712" s="33"/>
      <c r="N712" s="33"/>
      <c r="O712" s="33"/>
      <c r="P712" s="33"/>
      <c r="Q712" s="33"/>
      <c r="R712" s="33"/>
      <c r="S712" s="33"/>
      <c r="T712" s="33"/>
      <c r="U712" s="33"/>
      <c r="V712" s="33"/>
    </row>
    <row r="713">
      <c r="A713" s="33"/>
      <c r="B713" s="33"/>
      <c r="C713" s="33"/>
      <c r="D713" s="33"/>
      <c r="E713" s="34"/>
      <c r="F713" s="33"/>
      <c r="G713" s="33"/>
      <c r="H713" s="34"/>
      <c r="I713" s="33"/>
      <c r="J713" s="33"/>
      <c r="K713" s="33"/>
      <c r="L713" s="33"/>
      <c r="M713" s="33"/>
      <c r="N713" s="33"/>
      <c r="O713" s="33"/>
      <c r="P713" s="33"/>
      <c r="Q713" s="33"/>
      <c r="R713" s="33"/>
      <c r="S713" s="33"/>
      <c r="T713" s="33"/>
      <c r="U713" s="33"/>
      <c r="V713" s="33"/>
    </row>
    <row r="714">
      <c r="A714" s="33"/>
      <c r="B714" s="33"/>
      <c r="C714" s="33"/>
      <c r="D714" s="33"/>
      <c r="E714" s="34"/>
      <c r="F714" s="33"/>
      <c r="G714" s="33"/>
      <c r="H714" s="34"/>
      <c r="I714" s="33"/>
      <c r="J714" s="33"/>
      <c r="K714" s="33"/>
      <c r="L714" s="33"/>
      <c r="M714" s="33"/>
      <c r="N714" s="33"/>
      <c r="O714" s="33"/>
      <c r="P714" s="33"/>
      <c r="Q714" s="33"/>
      <c r="R714" s="33"/>
      <c r="S714" s="33"/>
      <c r="T714" s="33"/>
      <c r="U714" s="33"/>
      <c r="V714" s="33"/>
    </row>
    <row r="715">
      <c r="A715" s="33"/>
      <c r="B715" s="33"/>
      <c r="C715" s="33"/>
      <c r="D715" s="33"/>
      <c r="E715" s="34"/>
      <c r="F715" s="33"/>
      <c r="G715" s="33"/>
      <c r="H715" s="34"/>
      <c r="I715" s="33"/>
      <c r="J715" s="33"/>
      <c r="K715" s="33"/>
      <c r="L715" s="33"/>
      <c r="M715" s="33"/>
      <c r="N715" s="33"/>
      <c r="O715" s="33"/>
      <c r="P715" s="33"/>
      <c r="Q715" s="33"/>
      <c r="R715" s="33"/>
      <c r="S715" s="33"/>
      <c r="T715" s="33"/>
      <c r="U715" s="33"/>
      <c r="V715" s="33"/>
    </row>
    <row r="716">
      <c r="A716" s="33"/>
      <c r="B716" s="33"/>
      <c r="C716" s="33"/>
      <c r="D716" s="33"/>
      <c r="E716" s="34"/>
      <c r="F716" s="33"/>
      <c r="G716" s="33"/>
      <c r="H716" s="34"/>
      <c r="I716" s="33"/>
      <c r="J716" s="33"/>
      <c r="K716" s="33"/>
      <c r="L716" s="33"/>
      <c r="M716" s="33"/>
      <c r="N716" s="33"/>
      <c r="O716" s="33"/>
      <c r="P716" s="33"/>
      <c r="Q716" s="33"/>
      <c r="R716" s="33"/>
      <c r="S716" s="33"/>
      <c r="T716" s="33"/>
      <c r="U716" s="33"/>
      <c r="V716" s="33"/>
    </row>
    <row r="717">
      <c r="A717" s="33"/>
      <c r="B717" s="33"/>
      <c r="C717" s="33"/>
      <c r="D717" s="33"/>
      <c r="E717" s="34"/>
      <c r="F717" s="33"/>
      <c r="G717" s="33"/>
      <c r="H717" s="34"/>
      <c r="I717" s="33"/>
      <c r="J717" s="33"/>
      <c r="K717" s="33"/>
      <c r="L717" s="33"/>
      <c r="M717" s="33"/>
      <c r="N717" s="33"/>
      <c r="O717" s="33"/>
      <c r="P717" s="33"/>
      <c r="Q717" s="33"/>
      <c r="R717" s="33"/>
      <c r="S717" s="33"/>
      <c r="T717" s="33"/>
      <c r="U717" s="33"/>
      <c r="V717" s="33"/>
    </row>
    <row r="718">
      <c r="A718" s="33"/>
      <c r="B718" s="33"/>
      <c r="C718" s="33"/>
      <c r="D718" s="33"/>
      <c r="E718" s="34"/>
      <c r="F718" s="33"/>
      <c r="G718" s="33"/>
      <c r="H718" s="34"/>
      <c r="I718" s="33"/>
      <c r="J718" s="33"/>
      <c r="K718" s="33"/>
      <c r="L718" s="33"/>
      <c r="M718" s="33"/>
      <c r="N718" s="33"/>
      <c r="O718" s="33"/>
      <c r="P718" s="33"/>
      <c r="Q718" s="33"/>
      <c r="R718" s="33"/>
      <c r="S718" s="33"/>
      <c r="T718" s="33"/>
      <c r="U718" s="33"/>
      <c r="V718" s="33"/>
    </row>
    <row r="719">
      <c r="A719" s="33"/>
      <c r="B719" s="33"/>
      <c r="C719" s="33"/>
      <c r="D719" s="33"/>
      <c r="E719" s="34"/>
      <c r="F719" s="33"/>
      <c r="G719" s="33"/>
      <c r="H719" s="34"/>
      <c r="I719" s="33"/>
      <c r="J719" s="33"/>
      <c r="K719" s="33"/>
      <c r="L719" s="33"/>
      <c r="M719" s="33"/>
      <c r="N719" s="33"/>
      <c r="O719" s="33"/>
      <c r="P719" s="33"/>
      <c r="Q719" s="33"/>
      <c r="R719" s="33"/>
      <c r="S719" s="33"/>
      <c r="T719" s="33"/>
      <c r="U719" s="33"/>
      <c r="V719" s="33"/>
    </row>
    <row r="720">
      <c r="A720" s="33"/>
      <c r="B720" s="33"/>
      <c r="C720" s="33"/>
      <c r="D720" s="33"/>
      <c r="E720" s="34"/>
      <c r="F720" s="33"/>
      <c r="G720" s="33"/>
      <c r="H720" s="34"/>
      <c r="I720" s="33"/>
      <c r="J720" s="33"/>
      <c r="K720" s="33"/>
      <c r="L720" s="33"/>
      <c r="M720" s="33"/>
      <c r="N720" s="33"/>
      <c r="O720" s="33"/>
      <c r="P720" s="33"/>
      <c r="Q720" s="33"/>
      <c r="R720" s="33"/>
      <c r="S720" s="33"/>
      <c r="T720" s="33"/>
      <c r="U720" s="33"/>
      <c r="V720" s="33"/>
    </row>
    <row r="721">
      <c r="A721" s="33"/>
      <c r="B721" s="33"/>
      <c r="C721" s="33"/>
      <c r="D721" s="33"/>
      <c r="E721" s="34"/>
      <c r="F721" s="33"/>
      <c r="G721" s="33"/>
      <c r="H721" s="34"/>
      <c r="I721" s="33"/>
      <c r="J721" s="33"/>
      <c r="K721" s="33"/>
      <c r="L721" s="33"/>
      <c r="M721" s="33"/>
      <c r="N721" s="33"/>
      <c r="O721" s="33"/>
      <c r="P721" s="33"/>
      <c r="Q721" s="33"/>
      <c r="R721" s="33"/>
      <c r="S721" s="33"/>
      <c r="T721" s="33"/>
      <c r="U721" s="33"/>
      <c r="V721" s="33"/>
    </row>
    <row r="722">
      <c r="A722" s="33"/>
      <c r="B722" s="33"/>
      <c r="C722" s="33"/>
      <c r="D722" s="33"/>
      <c r="E722" s="34"/>
      <c r="F722" s="33"/>
      <c r="G722" s="33"/>
      <c r="H722" s="34"/>
      <c r="I722" s="33"/>
      <c r="J722" s="33"/>
      <c r="K722" s="33"/>
      <c r="L722" s="33"/>
      <c r="M722" s="33"/>
      <c r="N722" s="33"/>
      <c r="O722" s="33"/>
      <c r="P722" s="33"/>
      <c r="Q722" s="33"/>
      <c r="R722" s="33"/>
      <c r="S722" s="33"/>
      <c r="T722" s="33"/>
      <c r="U722" s="33"/>
      <c r="V722" s="33"/>
    </row>
    <row r="723">
      <c r="A723" s="33"/>
      <c r="B723" s="33"/>
      <c r="C723" s="33"/>
      <c r="D723" s="33"/>
      <c r="E723" s="34"/>
      <c r="F723" s="33"/>
      <c r="G723" s="33"/>
      <c r="H723" s="34"/>
      <c r="I723" s="33"/>
      <c r="J723" s="33"/>
      <c r="K723" s="33"/>
      <c r="L723" s="33"/>
      <c r="M723" s="33"/>
      <c r="N723" s="33"/>
      <c r="O723" s="33"/>
      <c r="P723" s="33"/>
      <c r="Q723" s="33"/>
      <c r="R723" s="33"/>
      <c r="S723" s="33"/>
      <c r="T723" s="33"/>
      <c r="U723" s="33"/>
      <c r="V723" s="33"/>
    </row>
    <row r="724">
      <c r="A724" s="33"/>
      <c r="B724" s="33"/>
      <c r="C724" s="33"/>
      <c r="D724" s="33"/>
      <c r="E724" s="34"/>
      <c r="F724" s="33"/>
      <c r="G724" s="33"/>
      <c r="H724" s="34"/>
      <c r="I724" s="33"/>
      <c r="J724" s="33"/>
      <c r="K724" s="33"/>
      <c r="L724" s="33"/>
      <c r="M724" s="33"/>
      <c r="N724" s="33"/>
      <c r="O724" s="33"/>
      <c r="P724" s="33"/>
      <c r="Q724" s="33"/>
      <c r="R724" s="33"/>
      <c r="S724" s="33"/>
      <c r="T724" s="33"/>
      <c r="U724" s="33"/>
      <c r="V724" s="33"/>
    </row>
    <row r="725">
      <c r="A725" s="33"/>
      <c r="B725" s="33"/>
      <c r="C725" s="33"/>
      <c r="D725" s="33"/>
      <c r="E725" s="34"/>
      <c r="F725" s="33"/>
      <c r="G725" s="33"/>
      <c r="H725" s="34"/>
      <c r="I725" s="33"/>
      <c r="J725" s="33"/>
      <c r="K725" s="33"/>
      <c r="L725" s="33"/>
      <c r="M725" s="33"/>
      <c r="N725" s="33"/>
      <c r="O725" s="33"/>
      <c r="P725" s="33"/>
      <c r="Q725" s="33"/>
      <c r="R725" s="33"/>
      <c r="S725" s="33"/>
      <c r="T725" s="33"/>
      <c r="U725" s="33"/>
      <c r="V725" s="33"/>
    </row>
    <row r="726">
      <c r="A726" s="33"/>
      <c r="B726" s="33"/>
      <c r="C726" s="33"/>
      <c r="D726" s="33"/>
      <c r="E726" s="34"/>
      <c r="F726" s="33"/>
      <c r="G726" s="33"/>
      <c r="H726" s="34"/>
      <c r="I726" s="33"/>
      <c r="J726" s="33"/>
      <c r="K726" s="33"/>
      <c r="L726" s="33"/>
      <c r="M726" s="33"/>
      <c r="N726" s="33"/>
      <c r="O726" s="33"/>
      <c r="P726" s="33"/>
      <c r="Q726" s="33"/>
      <c r="R726" s="33"/>
      <c r="S726" s="33"/>
      <c r="T726" s="33"/>
      <c r="U726" s="33"/>
      <c r="V726" s="33"/>
    </row>
    <row r="727">
      <c r="A727" s="33"/>
      <c r="B727" s="33"/>
      <c r="C727" s="33"/>
      <c r="D727" s="33"/>
      <c r="E727" s="34"/>
      <c r="F727" s="33"/>
      <c r="G727" s="33"/>
      <c r="H727" s="34"/>
      <c r="I727" s="33"/>
      <c r="J727" s="33"/>
      <c r="K727" s="33"/>
      <c r="L727" s="33"/>
      <c r="M727" s="33"/>
      <c r="N727" s="33"/>
      <c r="O727" s="33"/>
      <c r="P727" s="33"/>
      <c r="Q727" s="33"/>
      <c r="R727" s="33"/>
      <c r="S727" s="33"/>
      <c r="T727" s="33"/>
      <c r="U727" s="33"/>
      <c r="V727" s="33"/>
    </row>
    <row r="728">
      <c r="A728" s="33"/>
      <c r="B728" s="33"/>
      <c r="C728" s="33"/>
      <c r="D728" s="33"/>
      <c r="E728" s="34"/>
      <c r="F728" s="33"/>
      <c r="G728" s="33"/>
      <c r="H728" s="34"/>
      <c r="I728" s="33"/>
      <c r="J728" s="33"/>
      <c r="K728" s="33"/>
      <c r="L728" s="33"/>
      <c r="M728" s="33"/>
      <c r="N728" s="33"/>
      <c r="O728" s="33"/>
      <c r="P728" s="33"/>
      <c r="Q728" s="33"/>
      <c r="R728" s="33"/>
      <c r="S728" s="33"/>
      <c r="T728" s="33"/>
      <c r="U728" s="33"/>
      <c r="V728" s="33"/>
    </row>
    <row r="729">
      <c r="A729" s="33"/>
      <c r="B729" s="33"/>
      <c r="C729" s="33"/>
      <c r="D729" s="33"/>
      <c r="E729" s="34"/>
      <c r="F729" s="33"/>
      <c r="G729" s="33"/>
      <c r="H729" s="34"/>
      <c r="I729" s="33"/>
      <c r="J729" s="33"/>
      <c r="K729" s="33"/>
      <c r="L729" s="33"/>
      <c r="M729" s="33"/>
      <c r="N729" s="33"/>
      <c r="O729" s="33"/>
      <c r="P729" s="33"/>
      <c r="Q729" s="33"/>
      <c r="R729" s="33"/>
      <c r="S729" s="33"/>
      <c r="T729" s="33"/>
      <c r="U729" s="33"/>
      <c r="V729" s="33"/>
    </row>
    <row r="730">
      <c r="A730" s="33"/>
      <c r="B730" s="33"/>
      <c r="C730" s="33"/>
      <c r="D730" s="33"/>
      <c r="E730" s="34"/>
      <c r="F730" s="33"/>
      <c r="G730" s="33"/>
      <c r="H730" s="34"/>
      <c r="I730" s="33"/>
      <c r="J730" s="33"/>
      <c r="K730" s="33"/>
      <c r="L730" s="33"/>
      <c r="M730" s="33"/>
      <c r="N730" s="33"/>
      <c r="O730" s="33"/>
      <c r="P730" s="33"/>
      <c r="Q730" s="33"/>
      <c r="R730" s="33"/>
      <c r="S730" s="33"/>
      <c r="T730" s="33"/>
      <c r="U730" s="33"/>
      <c r="V730" s="33"/>
    </row>
    <row r="731">
      <c r="A731" s="33"/>
      <c r="B731" s="33"/>
      <c r="C731" s="33"/>
      <c r="D731" s="33"/>
      <c r="E731" s="34"/>
      <c r="F731" s="33"/>
      <c r="G731" s="33"/>
      <c r="H731" s="34"/>
      <c r="I731" s="33"/>
      <c r="J731" s="33"/>
      <c r="K731" s="33"/>
      <c r="L731" s="33"/>
      <c r="M731" s="33"/>
      <c r="N731" s="33"/>
      <c r="O731" s="33"/>
      <c r="P731" s="33"/>
      <c r="Q731" s="33"/>
      <c r="R731" s="33"/>
      <c r="S731" s="33"/>
      <c r="T731" s="33"/>
      <c r="U731" s="33"/>
      <c r="V731" s="33"/>
    </row>
    <row r="732">
      <c r="A732" s="33"/>
      <c r="B732" s="33"/>
      <c r="C732" s="33"/>
      <c r="D732" s="33"/>
      <c r="E732" s="34"/>
      <c r="F732" s="33"/>
      <c r="G732" s="33"/>
      <c r="H732" s="34"/>
      <c r="I732" s="33"/>
      <c r="J732" s="33"/>
      <c r="K732" s="33"/>
      <c r="L732" s="33"/>
      <c r="M732" s="33"/>
      <c r="N732" s="33"/>
      <c r="O732" s="33"/>
      <c r="P732" s="33"/>
      <c r="Q732" s="33"/>
      <c r="R732" s="33"/>
      <c r="S732" s="33"/>
      <c r="T732" s="33"/>
      <c r="U732" s="33"/>
      <c r="V732" s="33"/>
    </row>
    <row r="733">
      <c r="A733" s="33"/>
      <c r="B733" s="33"/>
      <c r="C733" s="33"/>
      <c r="D733" s="33"/>
      <c r="E733" s="34"/>
      <c r="F733" s="33"/>
      <c r="G733" s="33"/>
      <c r="H733" s="34"/>
      <c r="I733" s="33"/>
      <c r="J733" s="33"/>
      <c r="K733" s="33"/>
      <c r="L733" s="33"/>
      <c r="M733" s="33"/>
      <c r="N733" s="33"/>
      <c r="O733" s="33"/>
      <c r="P733" s="33"/>
      <c r="Q733" s="33"/>
      <c r="R733" s="33"/>
      <c r="S733" s="33"/>
      <c r="T733" s="33"/>
      <c r="U733" s="33"/>
      <c r="V733" s="33"/>
    </row>
    <row r="734">
      <c r="A734" s="33"/>
      <c r="B734" s="33"/>
      <c r="C734" s="33"/>
      <c r="D734" s="33"/>
      <c r="E734" s="34"/>
      <c r="F734" s="33"/>
      <c r="G734" s="33"/>
      <c r="H734" s="34"/>
      <c r="I734" s="33"/>
      <c r="J734" s="33"/>
      <c r="K734" s="33"/>
      <c r="L734" s="33"/>
      <c r="M734" s="33"/>
      <c r="N734" s="33"/>
      <c r="O734" s="33"/>
      <c r="P734" s="33"/>
      <c r="Q734" s="33"/>
      <c r="R734" s="33"/>
      <c r="S734" s="33"/>
      <c r="T734" s="33"/>
      <c r="U734" s="33"/>
      <c r="V734" s="33"/>
    </row>
    <row r="735">
      <c r="A735" s="33"/>
      <c r="B735" s="33"/>
      <c r="C735" s="33"/>
      <c r="D735" s="33"/>
      <c r="E735" s="34"/>
      <c r="F735" s="33"/>
      <c r="G735" s="33"/>
      <c r="H735" s="34"/>
      <c r="I735" s="33"/>
      <c r="J735" s="33"/>
      <c r="K735" s="33"/>
      <c r="L735" s="33"/>
      <c r="M735" s="33"/>
      <c r="N735" s="33"/>
      <c r="O735" s="33"/>
      <c r="P735" s="33"/>
      <c r="Q735" s="33"/>
      <c r="R735" s="33"/>
      <c r="S735" s="33"/>
      <c r="T735" s="33"/>
      <c r="U735" s="33"/>
      <c r="V735" s="33"/>
    </row>
    <row r="736">
      <c r="A736" s="33"/>
      <c r="B736" s="33"/>
      <c r="C736" s="33"/>
      <c r="D736" s="33"/>
      <c r="E736" s="34"/>
      <c r="F736" s="33"/>
      <c r="G736" s="33"/>
      <c r="H736" s="34"/>
      <c r="I736" s="33"/>
      <c r="J736" s="33"/>
      <c r="K736" s="33"/>
      <c r="L736" s="33"/>
      <c r="M736" s="33"/>
      <c r="N736" s="33"/>
      <c r="O736" s="33"/>
      <c r="P736" s="33"/>
      <c r="Q736" s="33"/>
      <c r="R736" s="33"/>
      <c r="S736" s="33"/>
      <c r="T736" s="33"/>
      <c r="U736" s="33"/>
      <c r="V736" s="33"/>
    </row>
    <row r="737">
      <c r="A737" s="33"/>
      <c r="B737" s="33"/>
      <c r="C737" s="33"/>
      <c r="D737" s="33"/>
      <c r="E737" s="34"/>
      <c r="F737" s="33"/>
      <c r="G737" s="33"/>
      <c r="H737" s="34"/>
      <c r="I737" s="33"/>
      <c r="J737" s="33"/>
      <c r="K737" s="33"/>
      <c r="L737" s="33"/>
      <c r="M737" s="33"/>
      <c r="N737" s="33"/>
      <c r="O737" s="33"/>
      <c r="P737" s="33"/>
      <c r="Q737" s="33"/>
      <c r="R737" s="33"/>
      <c r="S737" s="33"/>
      <c r="T737" s="33"/>
      <c r="U737" s="33"/>
      <c r="V737" s="33"/>
    </row>
    <row r="738">
      <c r="A738" s="33"/>
      <c r="B738" s="33"/>
      <c r="C738" s="33"/>
      <c r="D738" s="33"/>
      <c r="E738" s="34"/>
      <c r="F738" s="33"/>
      <c r="G738" s="33"/>
      <c r="H738" s="34"/>
      <c r="I738" s="33"/>
      <c r="J738" s="33"/>
      <c r="K738" s="33"/>
      <c r="L738" s="33"/>
      <c r="M738" s="33"/>
      <c r="N738" s="33"/>
      <c r="O738" s="33"/>
      <c r="P738" s="33"/>
      <c r="Q738" s="33"/>
      <c r="R738" s="33"/>
      <c r="S738" s="33"/>
      <c r="T738" s="33"/>
      <c r="U738" s="33"/>
      <c r="V738" s="33"/>
    </row>
    <row r="739">
      <c r="A739" s="33"/>
      <c r="B739" s="33"/>
      <c r="C739" s="33"/>
      <c r="D739" s="33"/>
      <c r="E739" s="34"/>
      <c r="F739" s="33"/>
      <c r="G739" s="33"/>
      <c r="H739" s="34"/>
      <c r="I739" s="33"/>
      <c r="J739" s="33"/>
      <c r="K739" s="33"/>
      <c r="L739" s="33"/>
      <c r="M739" s="33"/>
      <c r="N739" s="33"/>
      <c r="O739" s="33"/>
      <c r="P739" s="33"/>
      <c r="Q739" s="33"/>
      <c r="R739" s="33"/>
      <c r="S739" s="33"/>
      <c r="T739" s="33"/>
      <c r="U739" s="33"/>
      <c r="V739" s="33"/>
    </row>
    <row r="740">
      <c r="A740" s="33"/>
      <c r="B740" s="33"/>
      <c r="C740" s="33"/>
      <c r="D740" s="33"/>
      <c r="E740" s="34"/>
      <c r="F740" s="33"/>
      <c r="G740" s="33"/>
      <c r="H740" s="34"/>
      <c r="I740" s="33"/>
      <c r="J740" s="33"/>
      <c r="K740" s="33"/>
      <c r="L740" s="33"/>
      <c r="M740" s="33"/>
      <c r="N740" s="33"/>
      <c r="O740" s="33"/>
      <c r="P740" s="33"/>
      <c r="Q740" s="33"/>
      <c r="R740" s="33"/>
      <c r="S740" s="33"/>
      <c r="T740" s="33"/>
      <c r="U740" s="33"/>
      <c r="V740" s="33"/>
    </row>
    <row r="741">
      <c r="A741" s="33"/>
      <c r="B741" s="33"/>
      <c r="C741" s="33"/>
      <c r="D741" s="33"/>
      <c r="E741" s="34"/>
      <c r="F741" s="33"/>
      <c r="G741" s="33"/>
      <c r="H741" s="34"/>
      <c r="I741" s="33"/>
      <c r="J741" s="33"/>
      <c r="K741" s="33"/>
      <c r="L741" s="33"/>
      <c r="M741" s="33"/>
      <c r="N741" s="33"/>
      <c r="O741" s="33"/>
      <c r="P741" s="33"/>
      <c r="Q741" s="33"/>
      <c r="R741" s="33"/>
      <c r="S741" s="33"/>
      <c r="T741" s="33"/>
      <c r="U741" s="33"/>
      <c r="V741" s="33"/>
    </row>
    <row r="742">
      <c r="A742" s="33"/>
      <c r="B742" s="33"/>
      <c r="C742" s="33"/>
      <c r="D742" s="33"/>
      <c r="E742" s="34"/>
      <c r="F742" s="33"/>
      <c r="G742" s="33"/>
      <c r="H742" s="34"/>
      <c r="I742" s="33"/>
      <c r="J742" s="33"/>
      <c r="K742" s="33"/>
      <c r="L742" s="33"/>
      <c r="M742" s="33"/>
      <c r="N742" s="33"/>
      <c r="O742" s="33"/>
      <c r="P742" s="33"/>
      <c r="Q742" s="33"/>
      <c r="R742" s="33"/>
      <c r="S742" s="33"/>
      <c r="T742" s="33"/>
      <c r="U742" s="33"/>
      <c r="V742" s="33"/>
    </row>
    <row r="743">
      <c r="A743" s="33"/>
      <c r="B743" s="33"/>
      <c r="C743" s="33"/>
      <c r="D743" s="33"/>
      <c r="E743" s="34"/>
      <c r="F743" s="33"/>
      <c r="G743" s="33"/>
      <c r="H743" s="34"/>
      <c r="I743" s="33"/>
      <c r="J743" s="33"/>
      <c r="K743" s="33"/>
      <c r="L743" s="33"/>
      <c r="M743" s="33"/>
      <c r="N743" s="33"/>
      <c r="O743" s="33"/>
      <c r="P743" s="33"/>
      <c r="Q743" s="33"/>
      <c r="R743" s="33"/>
      <c r="S743" s="33"/>
      <c r="T743" s="33"/>
      <c r="U743" s="33"/>
      <c r="V743" s="33"/>
    </row>
    <row r="744">
      <c r="A744" s="33"/>
      <c r="B744" s="33"/>
      <c r="C744" s="33"/>
      <c r="D744" s="33"/>
      <c r="E744" s="34"/>
      <c r="F744" s="33"/>
      <c r="G744" s="33"/>
      <c r="H744" s="34"/>
      <c r="I744" s="33"/>
      <c r="J744" s="33"/>
      <c r="K744" s="33"/>
      <c r="L744" s="33"/>
      <c r="M744" s="33"/>
      <c r="N744" s="33"/>
      <c r="O744" s="33"/>
      <c r="P744" s="33"/>
      <c r="Q744" s="33"/>
      <c r="R744" s="33"/>
      <c r="S744" s="33"/>
      <c r="T744" s="33"/>
      <c r="U744" s="33"/>
      <c r="V744" s="33"/>
    </row>
    <row r="745">
      <c r="A745" s="33"/>
      <c r="B745" s="33"/>
      <c r="C745" s="33"/>
      <c r="D745" s="33"/>
      <c r="E745" s="34"/>
      <c r="F745" s="33"/>
      <c r="G745" s="33"/>
      <c r="H745" s="34"/>
      <c r="I745" s="33"/>
      <c r="J745" s="33"/>
      <c r="K745" s="33"/>
      <c r="L745" s="33"/>
      <c r="M745" s="33"/>
      <c r="N745" s="33"/>
      <c r="O745" s="33"/>
      <c r="P745" s="33"/>
      <c r="Q745" s="33"/>
      <c r="R745" s="33"/>
      <c r="S745" s="33"/>
      <c r="T745" s="33"/>
      <c r="U745" s="33"/>
      <c r="V745" s="33"/>
    </row>
    <row r="746">
      <c r="A746" s="33"/>
      <c r="B746" s="33"/>
      <c r="C746" s="33"/>
      <c r="D746" s="33"/>
      <c r="E746" s="34"/>
      <c r="F746" s="33"/>
      <c r="G746" s="33"/>
      <c r="H746" s="34"/>
      <c r="I746" s="33"/>
      <c r="J746" s="33"/>
      <c r="K746" s="33"/>
      <c r="L746" s="33"/>
      <c r="M746" s="33"/>
      <c r="N746" s="33"/>
      <c r="O746" s="33"/>
      <c r="P746" s="33"/>
      <c r="Q746" s="33"/>
      <c r="R746" s="33"/>
      <c r="S746" s="33"/>
      <c r="T746" s="33"/>
      <c r="U746" s="33"/>
      <c r="V746" s="33"/>
    </row>
    <row r="747">
      <c r="A747" s="33"/>
      <c r="B747" s="33"/>
      <c r="C747" s="33"/>
      <c r="D747" s="33"/>
      <c r="E747" s="34"/>
      <c r="F747" s="33"/>
      <c r="G747" s="33"/>
      <c r="H747" s="34"/>
      <c r="I747" s="33"/>
      <c r="J747" s="33"/>
      <c r="K747" s="33"/>
      <c r="L747" s="33"/>
      <c r="M747" s="33"/>
      <c r="N747" s="33"/>
      <c r="O747" s="33"/>
      <c r="P747" s="33"/>
      <c r="Q747" s="33"/>
      <c r="R747" s="33"/>
      <c r="S747" s="33"/>
      <c r="T747" s="33"/>
      <c r="U747" s="33"/>
      <c r="V747" s="33"/>
    </row>
    <row r="748">
      <c r="A748" s="33"/>
      <c r="B748" s="33"/>
      <c r="C748" s="33"/>
      <c r="D748" s="33"/>
      <c r="E748" s="34"/>
      <c r="F748" s="33"/>
      <c r="G748" s="33"/>
      <c r="H748" s="34"/>
      <c r="I748" s="33"/>
      <c r="J748" s="33"/>
      <c r="K748" s="33"/>
      <c r="L748" s="33"/>
      <c r="M748" s="33"/>
      <c r="N748" s="33"/>
      <c r="O748" s="33"/>
      <c r="P748" s="33"/>
      <c r="Q748" s="33"/>
      <c r="R748" s="33"/>
      <c r="S748" s="33"/>
      <c r="T748" s="33"/>
      <c r="U748" s="33"/>
      <c r="V748" s="33"/>
    </row>
    <row r="749">
      <c r="A749" s="33"/>
      <c r="B749" s="33"/>
      <c r="C749" s="33"/>
      <c r="D749" s="33"/>
      <c r="E749" s="34"/>
      <c r="F749" s="33"/>
      <c r="G749" s="33"/>
      <c r="H749" s="34"/>
      <c r="I749" s="33"/>
      <c r="J749" s="33"/>
      <c r="K749" s="33"/>
      <c r="L749" s="33"/>
      <c r="M749" s="33"/>
      <c r="N749" s="33"/>
      <c r="O749" s="33"/>
      <c r="P749" s="33"/>
      <c r="Q749" s="33"/>
      <c r="R749" s="33"/>
      <c r="S749" s="33"/>
      <c r="T749" s="33"/>
      <c r="U749" s="33"/>
      <c r="V749" s="33"/>
    </row>
    <row r="750">
      <c r="A750" s="33"/>
      <c r="B750" s="33"/>
      <c r="C750" s="33"/>
      <c r="D750" s="33"/>
      <c r="E750" s="34"/>
      <c r="F750" s="33"/>
      <c r="G750" s="33"/>
      <c r="H750" s="34"/>
      <c r="I750" s="33"/>
      <c r="J750" s="33"/>
      <c r="K750" s="33"/>
      <c r="L750" s="33"/>
      <c r="M750" s="33"/>
      <c r="N750" s="33"/>
      <c r="O750" s="33"/>
      <c r="P750" s="33"/>
      <c r="Q750" s="33"/>
      <c r="R750" s="33"/>
      <c r="S750" s="33"/>
      <c r="T750" s="33"/>
      <c r="U750" s="33"/>
      <c r="V750" s="33"/>
    </row>
    <row r="751">
      <c r="A751" s="33"/>
      <c r="B751" s="33"/>
      <c r="C751" s="33"/>
      <c r="D751" s="33"/>
      <c r="E751" s="34"/>
      <c r="F751" s="33"/>
      <c r="G751" s="33"/>
      <c r="H751" s="34"/>
      <c r="I751" s="33"/>
      <c r="J751" s="33"/>
      <c r="K751" s="33"/>
      <c r="L751" s="33"/>
      <c r="M751" s="33"/>
      <c r="N751" s="33"/>
      <c r="O751" s="33"/>
      <c r="P751" s="33"/>
      <c r="Q751" s="33"/>
      <c r="R751" s="33"/>
      <c r="S751" s="33"/>
      <c r="T751" s="33"/>
      <c r="U751" s="33"/>
      <c r="V751" s="33"/>
    </row>
    <row r="752">
      <c r="A752" s="33"/>
      <c r="B752" s="33"/>
      <c r="C752" s="33"/>
      <c r="D752" s="33"/>
      <c r="E752" s="34"/>
      <c r="F752" s="33"/>
      <c r="G752" s="33"/>
      <c r="H752" s="34"/>
      <c r="I752" s="33"/>
      <c r="J752" s="33"/>
      <c r="K752" s="33"/>
      <c r="L752" s="33"/>
      <c r="M752" s="33"/>
      <c r="N752" s="33"/>
      <c r="O752" s="33"/>
      <c r="P752" s="33"/>
      <c r="Q752" s="33"/>
      <c r="R752" s="33"/>
      <c r="S752" s="33"/>
      <c r="T752" s="33"/>
      <c r="U752" s="33"/>
      <c r="V752" s="33"/>
    </row>
    <row r="753">
      <c r="A753" s="33"/>
      <c r="B753" s="33"/>
      <c r="C753" s="33"/>
      <c r="D753" s="33"/>
      <c r="E753" s="34"/>
      <c r="F753" s="33"/>
      <c r="G753" s="33"/>
      <c r="H753" s="34"/>
      <c r="I753" s="33"/>
      <c r="J753" s="33"/>
      <c r="K753" s="33"/>
      <c r="L753" s="33"/>
      <c r="M753" s="33"/>
      <c r="N753" s="33"/>
      <c r="O753" s="33"/>
      <c r="P753" s="33"/>
      <c r="Q753" s="33"/>
      <c r="R753" s="33"/>
      <c r="S753" s="33"/>
      <c r="T753" s="33"/>
      <c r="U753" s="33"/>
      <c r="V753" s="33"/>
    </row>
    <row r="754">
      <c r="A754" s="33"/>
      <c r="B754" s="33"/>
      <c r="C754" s="33"/>
      <c r="D754" s="33"/>
      <c r="E754" s="34"/>
      <c r="F754" s="33"/>
      <c r="G754" s="33"/>
      <c r="H754" s="34"/>
      <c r="I754" s="33"/>
      <c r="J754" s="33"/>
      <c r="K754" s="33"/>
      <c r="L754" s="33"/>
      <c r="M754" s="33"/>
      <c r="N754" s="33"/>
      <c r="O754" s="33"/>
      <c r="P754" s="33"/>
      <c r="Q754" s="33"/>
      <c r="R754" s="33"/>
      <c r="S754" s="33"/>
      <c r="T754" s="33"/>
      <c r="U754" s="33"/>
      <c r="V754" s="33"/>
    </row>
    <row r="755">
      <c r="A755" s="33"/>
      <c r="B755" s="33"/>
      <c r="C755" s="33"/>
      <c r="D755" s="33"/>
      <c r="E755" s="34"/>
      <c r="F755" s="33"/>
      <c r="G755" s="33"/>
      <c r="H755" s="34"/>
      <c r="I755" s="33"/>
      <c r="J755" s="33"/>
      <c r="K755" s="33"/>
      <c r="L755" s="33"/>
      <c r="M755" s="33"/>
      <c r="N755" s="33"/>
      <c r="O755" s="33"/>
      <c r="P755" s="33"/>
      <c r="Q755" s="33"/>
      <c r="R755" s="33"/>
      <c r="S755" s="33"/>
      <c r="T755" s="33"/>
      <c r="U755" s="33"/>
      <c r="V755" s="33"/>
    </row>
    <row r="756">
      <c r="A756" s="33"/>
      <c r="B756" s="33"/>
      <c r="C756" s="33"/>
      <c r="D756" s="33"/>
      <c r="E756" s="34"/>
      <c r="F756" s="33"/>
      <c r="G756" s="33"/>
      <c r="H756" s="34"/>
      <c r="I756" s="33"/>
      <c r="J756" s="33"/>
      <c r="K756" s="33"/>
      <c r="L756" s="33"/>
      <c r="M756" s="33"/>
      <c r="N756" s="33"/>
      <c r="O756" s="33"/>
      <c r="P756" s="33"/>
      <c r="Q756" s="33"/>
      <c r="R756" s="33"/>
      <c r="S756" s="33"/>
      <c r="T756" s="33"/>
      <c r="U756" s="33"/>
      <c r="V756" s="33"/>
    </row>
    <row r="757">
      <c r="A757" s="33"/>
      <c r="B757" s="33"/>
      <c r="C757" s="33"/>
      <c r="D757" s="33"/>
      <c r="E757" s="34"/>
      <c r="F757" s="33"/>
      <c r="G757" s="33"/>
      <c r="H757" s="34"/>
      <c r="I757" s="33"/>
      <c r="J757" s="33"/>
      <c r="K757" s="33"/>
      <c r="L757" s="33"/>
      <c r="M757" s="33"/>
      <c r="N757" s="33"/>
      <c r="O757" s="33"/>
      <c r="P757" s="33"/>
      <c r="Q757" s="33"/>
      <c r="R757" s="33"/>
      <c r="S757" s="33"/>
      <c r="T757" s="33"/>
      <c r="U757" s="33"/>
      <c r="V757" s="33"/>
    </row>
    <row r="758">
      <c r="A758" s="33"/>
      <c r="B758" s="33"/>
      <c r="C758" s="33"/>
      <c r="D758" s="33"/>
      <c r="E758" s="34"/>
      <c r="F758" s="33"/>
      <c r="G758" s="33"/>
      <c r="H758" s="34"/>
      <c r="I758" s="33"/>
      <c r="J758" s="33"/>
      <c r="K758" s="33"/>
      <c r="L758" s="33"/>
      <c r="M758" s="33"/>
      <c r="N758" s="33"/>
      <c r="O758" s="33"/>
      <c r="P758" s="33"/>
      <c r="Q758" s="33"/>
      <c r="R758" s="33"/>
      <c r="S758" s="33"/>
      <c r="T758" s="33"/>
      <c r="U758" s="33"/>
      <c r="V758" s="33"/>
    </row>
    <row r="759">
      <c r="A759" s="33"/>
      <c r="B759" s="33"/>
      <c r="C759" s="33"/>
      <c r="D759" s="33"/>
      <c r="E759" s="34"/>
      <c r="F759" s="33"/>
      <c r="G759" s="33"/>
      <c r="H759" s="34"/>
      <c r="I759" s="33"/>
      <c r="J759" s="33"/>
      <c r="K759" s="33"/>
      <c r="L759" s="33"/>
      <c r="M759" s="33"/>
      <c r="N759" s="33"/>
      <c r="O759" s="33"/>
      <c r="P759" s="33"/>
      <c r="Q759" s="33"/>
      <c r="R759" s="33"/>
      <c r="S759" s="33"/>
      <c r="T759" s="33"/>
      <c r="U759" s="33"/>
      <c r="V759" s="33"/>
    </row>
    <row r="760">
      <c r="A760" s="33"/>
      <c r="B760" s="33"/>
      <c r="C760" s="33"/>
      <c r="D760" s="33"/>
      <c r="E760" s="34"/>
      <c r="F760" s="33"/>
      <c r="G760" s="33"/>
      <c r="H760" s="34"/>
      <c r="I760" s="33"/>
      <c r="J760" s="33"/>
      <c r="K760" s="33"/>
      <c r="L760" s="33"/>
      <c r="M760" s="33"/>
      <c r="N760" s="33"/>
      <c r="O760" s="33"/>
      <c r="P760" s="33"/>
      <c r="Q760" s="33"/>
      <c r="R760" s="33"/>
      <c r="S760" s="33"/>
      <c r="T760" s="33"/>
      <c r="U760" s="33"/>
      <c r="V760" s="33"/>
    </row>
    <row r="761">
      <c r="A761" s="33"/>
      <c r="B761" s="33"/>
      <c r="C761" s="33"/>
      <c r="D761" s="33"/>
      <c r="E761" s="34"/>
      <c r="F761" s="33"/>
      <c r="G761" s="33"/>
      <c r="H761" s="34"/>
      <c r="I761" s="33"/>
      <c r="J761" s="33"/>
      <c r="K761" s="33"/>
      <c r="L761" s="33"/>
      <c r="M761" s="33"/>
      <c r="N761" s="33"/>
      <c r="O761" s="33"/>
      <c r="P761" s="33"/>
      <c r="Q761" s="33"/>
      <c r="R761" s="33"/>
      <c r="S761" s="33"/>
      <c r="T761" s="33"/>
      <c r="U761" s="33"/>
      <c r="V761" s="33"/>
    </row>
    <row r="762">
      <c r="A762" s="33"/>
      <c r="B762" s="33"/>
      <c r="C762" s="33"/>
      <c r="D762" s="33"/>
      <c r="E762" s="34"/>
      <c r="F762" s="33"/>
      <c r="G762" s="33"/>
      <c r="H762" s="34"/>
      <c r="I762" s="33"/>
      <c r="J762" s="33"/>
      <c r="K762" s="33"/>
      <c r="L762" s="33"/>
      <c r="M762" s="33"/>
      <c r="N762" s="33"/>
      <c r="O762" s="33"/>
      <c r="P762" s="33"/>
      <c r="Q762" s="33"/>
      <c r="R762" s="33"/>
      <c r="S762" s="33"/>
      <c r="T762" s="33"/>
      <c r="U762" s="33"/>
      <c r="V762" s="33"/>
    </row>
    <row r="763">
      <c r="A763" s="33"/>
      <c r="B763" s="33"/>
      <c r="C763" s="33"/>
      <c r="D763" s="33"/>
      <c r="E763" s="34"/>
      <c r="F763" s="33"/>
      <c r="G763" s="33"/>
      <c r="H763" s="34"/>
      <c r="I763" s="33"/>
      <c r="J763" s="33"/>
      <c r="K763" s="33"/>
      <c r="L763" s="33"/>
      <c r="M763" s="33"/>
      <c r="N763" s="33"/>
      <c r="O763" s="33"/>
      <c r="P763" s="33"/>
      <c r="Q763" s="33"/>
      <c r="R763" s="33"/>
      <c r="S763" s="33"/>
      <c r="T763" s="33"/>
      <c r="U763" s="33"/>
      <c r="V763" s="33"/>
    </row>
    <row r="764">
      <c r="A764" s="33"/>
      <c r="B764" s="33"/>
      <c r="C764" s="33"/>
      <c r="D764" s="33"/>
      <c r="E764" s="34"/>
      <c r="F764" s="33"/>
      <c r="G764" s="33"/>
      <c r="H764" s="34"/>
      <c r="I764" s="33"/>
      <c r="J764" s="33"/>
      <c r="K764" s="33"/>
      <c r="L764" s="33"/>
      <c r="M764" s="33"/>
      <c r="N764" s="33"/>
      <c r="O764" s="33"/>
      <c r="P764" s="33"/>
      <c r="Q764" s="33"/>
      <c r="R764" s="33"/>
      <c r="S764" s="33"/>
      <c r="T764" s="33"/>
      <c r="U764" s="33"/>
      <c r="V764" s="33"/>
    </row>
    <row r="765">
      <c r="A765" s="33"/>
      <c r="B765" s="33"/>
      <c r="C765" s="33"/>
      <c r="D765" s="33"/>
      <c r="E765" s="34"/>
      <c r="F765" s="33"/>
      <c r="G765" s="33"/>
      <c r="H765" s="34"/>
      <c r="I765" s="33"/>
      <c r="J765" s="33"/>
      <c r="K765" s="33"/>
      <c r="L765" s="33"/>
      <c r="M765" s="33"/>
      <c r="N765" s="33"/>
      <c r="O765" s="33"/>
      <c r="P765" s="33"/>
      <c r="Q765" s="33"/>
      <c r="R765" s="33"/>
      <c r="S765" s="33"/>
      <c r="T765" s="33"/>
      <c r="U765" s="33"/>
      <c r="V765" s="33"/>
    </row>
    <row r="766">
      <c r="A766" s="33"/>
      <c r="B766" s="33"/>
      <c r="C766" s="33"/>
      <c r="D766" s="33"/>
      <c r="E766" s="34"/>
      <c r="F766" s="33"/>
      <c r="G766" s="33"/>
      <c r="H766" s="34"/>
      <c r="I766" s="33"/>
      <c r="J766" s="33"/>
      <c r="K766" s="33"/>
      <c r="L766" s="33"/>
      <c r="M766" s="33"/>
      <c r="N766" s="33"/>
      <c r="O766" s="33"/>
      <c r="P766" s="33"/>
      <c r="Q766" s="33"/>
      <c r="R766" s="33"/>
      <c r="S766" s="33"/>
      <c r="T766" s="33"/>
      <c r="U766" s="33"/>
      <c r="V766" s="33"/>
    </row>
    <row r="767">
      <c r="A767" s="33"/>
      <c r="B767" s="33"/>
      <c r="C767" s="33"/>
      <c r="D767" s="33"/>
      <c r="E767" s="34"/>
      <c r="F767" s="33"/>
      <c r="G767" s="33"/>
      <c r="H767" s="34"/>
      <c r="I767" s="33"/>
      <c r="J767" s="33"/>
      <c r="K767" s="33"/>
      <c r="L767" s="33"/>
      <c r="M767" s="33"/>
      <c r="N767" s="33"/>
      <c r="O767" s="33"/>
      <c r="P767" s="33"/>
      <c r="Q767" s="33"/>
      <c r="R767" s="33"/>
      <c r="S767" s="33"/>
      <c r="T767" s="33"/>
      <c r="U767" s="33"/>
      <c r="V767" s="33"/>
    </row>
    <row r="768">
      <c r="A768" s="33"/>
      <c r="B768" s="33"/>
      <c r="C768" s="33"/>
      <c r="D768" s="33"/>
      <c r="E768" s="34"/>
      <c r="F768" s="33"/>
      <c r="G768" s="33"/>
      <c r="H768" s="34"/>
      <c r="I768" s="33"/>
      <c r="J768" s="33"/>
      <c r="K768" s="33"/>
      <c r="L768" s="33"/>
      <c r="M768" s="33"/>
      <c r="N768" s="33"/>
      <c r="O768" s="33"/>
      <c r="P768" s="33"/>
      <c r="Q768" s="33"/>
      <c r="R768" s="33"/>
      <c r="S768" s="33"/>
      <c r="T768" s="33"/>
      <c r="U768" s="33"/>
      <c r="V768" s="33"/>
    </row>
    <row r="769">
      <c r="A769" s="33"/>
      <c r="B769" s="33"/>
      <c r="C769" s="33"/>
      <c r="D769" s="33"/>
      <c r="E769" s="34"/>
      <c r="F769" s="33"/>
      <c r="G769" s="33"/>
      <c r="H769" s="34"/>
      <c r="I769" s="33"/>
      <c r="J769" s="33"/>
      <c r="K769" s="33"/>
      <c r="L769" s="33"/>
      <c r="M769" s="33"/>
      <c r="N769" s="33"/>
      <c r="O769" s="33"/>
      <c r="P769" s="33"/>
      <c r="Q769" s="33"/>
      <c r="R769" s="33"/>
      <c r="S769" s="33"/>
      <c r="T769" s="33"/>
      <c r="U769" s="33"/>
      <c r="V769" s="33"/>
    </row>
    <row r="770">
      <c r="A770" s="33"/>
      <c r="B770" s="33"/>
      <c r="C770" s="33"/>
      <c r="D770" s="33"/>
      <c r="E770" s="34"/>
      <c r="F770" s="33"/>
      <c r="G770" s="33"/>
      <c r="H770" s="34"/>
      <c r="I770" s="33"/>
      <c r="J770" s="33"/>
      <c r="K770" s="33"/>
      <c r="L770" s="33"/>
      <c r="M770" s="33"/>
      <c r="N770" s="33"/>
      <c r="O770" s="33"/>
      <c r="P770" s="33"/>
      <c r="Q770" s="33"/>
      <c r="R770" s="33"/>
      <c r="S770" s="33"/>
      <c r="T770" s="33"/>
      <c r="U770" s="33"/>
      <c r="V770" s="33"/>
    </row>
    <row r="771">
      <c r="A771" s="33"/>
      <c r="B771" s="33"/>
      <c r="C771" s="33"/>
      <c r="D771" s="33"/>
      <c r="E771" s="34"/>
      <c r="F771" s="33"/>
      <c r="G771" s="33"/>
      <c r="H771" s="34"/>
      <c r="I771" s="33"/>
      <c r="J771" s="33"/>
      <c r="K771" s="33"/>
      <c r="L771" s="33"/>
      <c r="M771" s="33"/>
      <c r="N771" s="33"/>
      <c r="O771" s="33"/>
      <c r="P771" s="33"/>
      <c r="Q771" s="33"/>
      <c r="R771" s="33"/>
      <c r="S771" s="33"/>
      <c r="T771" s="33"/>
      <c r="U771" s="33"/>
      <c r="V771" s="33"/>
    </row>
    <row r="772">
      <c r="A772" s="33"/>
      <c r="B772" s="33"/>
      <c r="C772" s="33"/>
      <c r="D772" s="33"/>
      <c r="E772" s="34"/>
      <c r="F772" s="33"/>
      <c r="G772" s="33"/>
      <c r="H772" s="34"/>
      <c r="I772" s="33"/>
      <c r="J772" s="33"/>
      <c r="K772" s="33"/>
      <c r="L772" s="33"/>
      <c r="M772" s="33"/>
      <c r="N772" s="33"/>
      <c r="O772" s="33"/>
      <c r="P772" s="33"/>
      <c r="Q772" s="33"/>
      <c r="R772" s="33"/>
      <c r="S772" s="33"/>
      <c r="T772" s="33"/>
      <c r="U772" s="33"/>
      <c r="V772" s="33"/>
    </row>
    <row r="773">
      <c r="A773" s="33"/>
      <c r="B773" s="33"/>
      <c r="C773" s="33"/>
      <c r="D773" s="33"/>
      <c r="E773" s="34"/>
      <c r="F773" s="33"/>
      <c r="G773" s="33"/>
      <c r="H773" s="34"/>
      <c r="I773" s="33"/>
      <c r="J773" s="33"/>
      <c r="K773" s="33"/>
      <c r="L773" s="33"/>
      <c r="M773" s="33"/>
      <c r="N773" s="33"/>
      <c r="O773" s="33"/>
      <c r="P773" s="33"/>
      <c r="Q773" s="33"/>
      <c r="R773" s="33"/>
      <c r="S773" s="33"/>
      <c r="T773" s="33"/>
      <c r="U773" s="33"/>
      <c r="V773" s="33"/>
    </row>
    <row r="774">
      <c r="A774" s="33"/>
      <c r="B774" s="33"/>
      <c r="C774" s="33"/>
      <c r="D774" s="33"/>
      <c r="E774" s="34"/>
      <c r="F774" s="33"/>
      <c r="G774" s="33"/>
      <c r="H774" s="34"/>
      <c r="I774" s="33"/>
      <c r="J774" s="33"/>
      <c r="K774" s="33"/>
      <c r="L774" s="33"/>
      <c r="M774" s="33"/>
      <c r="N774" s="33"/>
      <c r="O774" s="33"/>
      <c r="P774" s="33"/>
      <c r="Q774" s="33"/>
      <c r="R774" s="33"/>
      <c r="S774" s="33"/>
      <c r="T774" s="33"/>
      <c r="U774" s="33"/>
      <c r="V774" s="33"/>
    </row>
    <row r="775">
      <c r="A775" s="33"/>
      <c r="B775" s="33"/>
      <c r="C775" s="33"/>
      <c r="D775" s="33"/>
      <c r="E775" s="34"/>
      <c r="F775" s="33"/>
      <c r="G775" s="33"/>
      <c r="H775" s="34"/>
      <c r="I775" s="33"/>
      <c r="J775" s="33"/>
      <c r="K775" s="33"/>
      <c r="L775" s="33"/>
      <c r="M775" s="33"/>
      <c r="N775" s="33"/>
      <c r="O775" s="33"/>
      <c r="P775" s="33"/>
      <c r="Q775" s="33"/>
      <c r="R775" s="33"/>
      <c r="S775" s="33"/>
      <c r="T775" s="33"/>
      <c r="U775" s="33"/>
      <c r="V775" s="33"/>
    </row>
    <row r="776">
      <c r="A776" s="33"/>
      <c r="B776" s="33"/>
      <c r="C776" s="33"/>
      <c r="D776" s="33"/>
      <c r="E776" s="34"/>
      <c r="F776" s="33"/>
      <c r="G776" s="33"/>
      <c r="H776" s="34"/>
      <c r="I776" s="33"/>
      <c r="J776" s="33"/>
      <c r="K776" s="33"/>
      <c r="L776" s="33"/>
      <c r="M776" s="33"/>
      <c r="N776" s="33"/>
      <c r="O776" s="33"/>
      <c r="P776" s="33"/>
      <c r="Q776" s="33"/>
      <c r="R776" s="33"/>
      <c r="S776" s="33"/>
      <c r="T776" s="33"/>
      <c r="U776" s="33"/>
      <c r="V776" s="33"/>
    </row>
    <row r="777">
      <c r="A777" s="33"/>
      <c r="B777" s="33"/>
      <c r="C777" s="33"/>
      <c r="D777" s="33"/>
      <c r="E777" s="34"/>
      <c r="F777" s="33"/>
      <c r="G777" s="33"/>
      <c r="H777" s="34"/>
      <c r="I777" s="33"/>
      <c r="J777" s="33"/>
      <c r="K777" s="33"/>
      <c r="L777" s="33"/>
      <c r="M777" s="33"/>
      <c r="N777" s="33"/>
      <c r="O777" s="33"/>
      <c r="P777" s="33"/>
      <c r="Q777" s="33"/>
      <c r="R777" s="33"/>
      <c r="S777" s="33"/>
      <c r="T777" s="33"/>
      <c r="U777" s="33"/>
      <c r="V777" s="33"/>
    </row>
    <row r="778">
      <c r="A778" s="33"/>
      <c r="B778" s="33"/>
      <c r="C778" s="33"/>
      <c r="D778" s="33"/>
      <c r="E778" s="34"/>
      <c r="F778" s="33"/>
      <c r="G778" s="33"/>
      <c r="H778" s="34"/>
      <c r="I778" s="33"/>
      <c r="J778" s="33"/>
      <c r="K778" s="33"/>
      <c r="L778" s="33"/>
      <c r="M778" s="33"/>
      <c r="N778" s="33"/>
      <c r="O778" s="33"/>
      <c r="P778" s="33"/>
      <c r="Q778" s="33"/>
      <c r="R778" s="33"/>
      <c r="S778" s="33"/>
      <c r="T778" s="33"/>
      <c r="U778" s="33"/>
      <c r="V778" s="33"/>
    </row>
    <row r="779">
      <c r="A779" s="33"/>
      <c r="B779" s="33"/>
      <c r="C779" s="33"/>
      <c r="D779" s="33"/>
      <c r="E779" s="34"/>
      <c r="F779" s="33"/>
      <c r="G779" s="33"/>
      <c r="H779" s="34"/>
      <c r="I779" s="33"/>
      <c r="J779" s="33"/>
      <c r="K779" s="33"/>
      <c r="L779" s="33"/>
      <c r="M779" s="33"/>
      <c r="N779" s="33"/>
      <c r="O779" s="33"/>
      <c r="P779" s="33"/>
      <c r="Q779" s="33"/>
      <c r="R779" s="33"/>
      <c r="S779" s="33"/>
      <c r="T779" s="33"/>
      <c r="U779" s="33"/>
      <c r="V779" s="33"/>
    </row>
    <row r="780">
      <c r="A780" s="33"/>
      <c r="B780" s="33"/>
      <c r="C780" s="33"/>
      <c r="D780" s="33"/>
      <c r="E780" s="34"/>
      <c r="F780" s="33"/>
      <c r="G780" s="33"/>
      <c r="H780" s="34"/>
      <c r="I780" s="33"/>
      <c r="J780" s="33"/>
      <c r="K780" s="33"/>
      <c r="L780" s="33"/>
      <c r="M780" s="33"/>
      <c r="N780" s="33"/>
      <c r="O780" s="33"/>
      <c r="P780" s="33"/>
      <c r="Q780" s="33"/>
      <c r="R780" s="33"/>
      <c r="S780" s="33"/>
      <c r="T780" s="33"/>
      <c r="U780" s="33"/>
      <c r="V780" s="33"/>
    </row>
    <row r="781">
      <c r="A781" s="33"/>
      <c r="B781" s="33"/>
      <c r="C781" s="33"/>
      <c r="D781" s="33"/>
      <c r="E781" s="34"/>
      <c r="F781" s="33"/>
      <c r="G781" s="33"/>
      <c r="H781" s="34"/>
      <c r="I781" s="33"/>
      <c r="J781" s="33"/>
      <c r="K781" s="33"/>
      <c r="L781" s="33"/>
      <c r="M781" s="33"/>
      <c r="N781" s="33"/>
      <c r="O781" s="33"/>
      <c r="P781" s="33"/>
      <c r="Q781" s="33"/>
      <c r="R781" s="33"/>
      <c r="S781" s="33"/>
      <c r="T781" s="33"/>
      <c r="U781" s="33"/>
      <c r="V781" s="33"/>
    </row>
    <row r="782">
      <c r="A782" s="33"/>
      <c r="B782" s="33"/>
      <c r="C782" s="33"/>
      <c r="D782" s="33"/>
      <c r="E782" s="34"/>
      <c r="F782" s="33"/>
      <c r="G782" s="33"/>
      <c r="H782" s="34"/>
      <c r="I782" s="33"/>
      <c r="J782" s="33"/>
      <c r="K782" s="33"/>
      <c r="L782" s="33"/>
      <c r="M782" s="33"/>
      <c r="N782" s="33"/>
      <c r="O782" s="33"/>
      <c r="P782" s="33"/>
      <c r="Q782" s="33"/>
      <c r="R782" s="33"/>
      <c r="S782" s="33"/>
      <c r="T782" s="33"/>
      <c r="U782" s="33"/>
      <c r="V782" s="33"/>
    </row>
    <row r="783">
      <c r="A783" s="33"/>
      <c r="B783" s="33"/>
      <c r="C783" s="33"/>
      <c r="D783" s="33"/>
      <c r="E783" s="34"/>
      <c r="F783" s="33"/>
      <c r="G783" s="33"/>
      <c r="H783" s="34"/>
      <c r="I783" s="33"/>
      <c r="J783" s="33"/>
      <c r="K783" s="33"/>
      <c r="L783" s="33"/>
      <c r="M783" s="33"/>
      <c r="N783" s="33"/>
      <c r="O783" s="33"/>
      <c r="P783" s="33"/>
      <c r="Q783" s="33"/>
      <c r="R783" s="33"/>
      <c r="S783" s="33"/>
      <c r="T783" s="33"/>
      <c r="U783" s="33"/>
      <c r="V783" s="33"/>
    </row>
    <row r="784">
      <c r="A784" s="33"/>
      <c r="B784" s="33"/>
      <c r="C784" s="33"/>
      <c r="D784" s="33"/>
      <c r="E784" s="34"/>
      <c r="F784" s="33"/>
      <c r="G784" s="33"/>
      <c r="H784" s="34"/>
      <c r="I784" s="33"/>
      <c r="J784" s="33"/>
      <c r="K784" s="33"/>
      <c r="L784" s="33"/>
      <c r="M784" s="33"/>
      <c r="N784" s="33"/>
      <c r="O784" s="33"/>
      <c r="P784" s="33"/>
      <c r="Q784" s="33"/>
      <c r="R784" s="33"/>
      <c r="S784" s="33"/>
      <c r="T784" s="33"/>
      <c r="U784" s="33"/>
      <c r="V784" s="33"/>
    </row>
    <row r="785">
      <c r="A785" s="33"/>
      <c r="B785" s="33"/>
      <c r="C785" s="33"/>
      <c r="D785" s="33"/>
      <c r="E785" s="34"/>
      <c r="F785" s="33"/>
      <c r="G785" s="33"/>
      <c r="H785" s="34"/>
      <c r="I785" s="33"/>
      <c r="J785" s="33"/>
      <c r="K785" s="33"/>
      <c r="L785" s="33"/>
      <c r="M785" s="33"/>
      <c r="N785" s="33"/>
      <c r="O785" s="33"/>
      <c r="P785" s="33"/>
      <c r="Q785" s="33"/>
      <c r="R785" s="33"/>
      <c r="S785" s="33"/>
      <c r="T785" s="33"/>
      <c r="U785" s="33"/>
      <c r="V785" s="33"/>
    </row>
    <row r="786">
      <c r="A786" s="33"/>
      <c r="B786" s="33"/>
      <c r="C786" s="33"/>
      <c r="D786" s="33"/>
      <c r="E786" s="34"/>
      <c r="F786" s="33"/>
      <c r="G786" s="33"/>
      <c r="H786" s="34"/>
      <c r="I786" s="33"/>
      <c r="J786" s="33"/>
      <c r="K786" s="33"/>
      <c r="L786" s="33"/>
      <c r="M786" s="33"/>
      <c r="N786" s="33"/>
      <c r="O786" s="33"/>
      <c r="P786" s="33"/>
      <c r="Q786" s="33"/>
      <c r="R786" s="33"/>
      <c r="S786" s="33"/>
      <c r="T786" s="33"/>
      <c r="U786" s="33"/>
      <c r="V786" s="33"/>
    </row>
    <row r="787">
      <c r="A787" s="33"/>
      <c r="B787" s="33"/>
      <c r="C787" s="33"/>
      <c r="D787" s="33"/>
      <c r="E787" s="34"/>
      <c r="F787" s="33"/>
      <c r="G787" s="33"/>
      <c r="H787" s="34"/>
      <c r="I787" s="33"/>
      <c r="J787" s="33"/>
      <c r="K787" s="33"/>
      <c r="L787" s="33"/>
      <c r="M787" s="33"/>
      <c r="N787" s="33"/>
      <c r="O787" s="33"/>
      <c r="P787" s="33"/>
      <c r="Q787" s="33"/>
      <c r="R787" s="33"/>
      <c r="S787" s="33"/>
      <c r="T787" s="33"/>
      <c r="U787" s="33"/>
      <c r="V787" s="33"/>
    </row>
    <row r="788">
      <c r="A788" s="33"/>
      <c r="B788" s="33"/>
      <c r="C788" s="33"/>
      <c r="D788" s="33"/>
      <c r="E788" s="34"/>
      <c r="F788" s="33"/>
      <c r="G788" s="33"/>
      <c r="H788" s="34"/>
      <c r="I788" s="33"/>
      <c r="J788" s="33"/>
      <c r="K788" s="33"/>
      <c r="L788" s="33"/>
      <c r="M788" s="33"/>
      <c r="N788" s="33"/>
      <c r="O788" s="33"/>
      <c r="P788" s="33"/>
      <c r="Q788" s="33"/>
      <c r="R788" s="33"/>
      <c r="S788" s="33"/>
      <c r="T788" s="33"/>
      <c r="U788" s="33"/>
      <c r="V788" s="33"/>
    </row>
    <row r="789">
      <c r="A789" s="33"/>
      <c r="B789" s="33"/>
      <c r="C789" s="33"/>
      <c r="D789" s="33"/>
      <c r="E789" s="34"/>
      <c r="F789" s="33"/>
      <c r="G789" s="33"/>
      <c r="H789" s="34"/>
      <c r="I789" s="33"/>
      <c r="J789" s="33"/>
      <c r="K789" s="33"/>
      <c r="L789" s="33"/>
      <c r="M789" s="33"/>
      <c r="N789" s="33"/>
      <c r="O789" s="33"/>
      <c r="P789" s="33"/>
      <c r="Q789" s="33"/>
      <c r="R789" s="33"/>
      <c r="S789" s="33"/>
      <c r="T789" s="33"/>
      <c r="U789" s="33"/>
      <c r="V789" s="33"/>
    </row>
    <row r="790">
      <c r="A790" s="33"/>
      <c r="B790" s="33"/>
      <c r="C790" s="33"/>
      <c r="D790" s="33"/>
      <c r="E790" s="34"/>
      <c r="F790" s="33"/>
      <c r="G790" s="33"/>
      <c r="H790" s="34"/>
      <c r="I790" s="33"/>
      <c r="J790" s="33"/>
      <c r="K790" s="33"/>
      <c r="L790" s="33"/>
      <c r="M790" s="33"/>
      <c r="N790" s="33"/>
      <c r="O790" s="33"/>
      <c r="P790" s="33"/>
      <c r="Q790" s="33"/>
      <c r="R790" s="33"/>
      <c r="S790" s="33"/>
      <c r="T790" s="33"/>
      <c r="U790" s="33"/>
      <c r="V790" s="33"/>
    </row>
    <row r="791">
      <c r="A791" s="33"/>
      <c r="B791" s="33"/>
      <c r="C791" s="33"/>
      <c r="D791" s="33"/>
      <c r="E791" s="34"/>
      <c r="F791" s="33"/>
      <c r="G791" s="33"/>
      <c r="H791" s="34"/>
      <c r="I791" s="33"/>
      <c r="J791" s="33"/>
      <c r="K791" s="33"/>
      <c r="L791" s="33"/>
      <c r="M791" s="33"/>
      <c r="N791" s="33"/>
      <c r="O791" s="33"/>
      <c r="P791" s="33"/>
      <c r="Q791" s="33"/>
      <c r="R791" s="33"/>
      <c r="S791" s="33"/>
      <c r="T791" s="33"/>
      <c r="U791" s="33"/>
      <c r="V791" s="33"/>
    </row>
    <row r="792">
      <c r="A792" s="33"/>
      <c r="B792" s="33"/>
      <c r="C792" s="33"/>
      <c r="D792" s="33"/>
      <c r="E792" s="34"/>
      <c r="F792" s="33"/>
      <c r="G792" s="33"/>
      <c r="H792" s="34"/>
      <c r="I792" s="33"/>
      <c r="J792" s="33"/>
      <c r="K792" s="33"/>
      <c r="L792" s="33"/>
      <c r="M792" s="33"/>
      <c r="N792" s="33"/>
      <c r="O792" s="33"/>
      <c r="P792" s="33"/>
      <c r="Q792" s="33"/>
      <c r="R792" s="33"/>
      <c r="S792" s="33"/>
      <c r="T792" s="33"/>
      <c r="U792" s="33"/>
      <c r="V792" s="33"/>
    </row>
    <row r="793">
      <c r="A793" s="33"/>
      <c r="B793" s="33"/>
      <c r="C793" s="33"/>
      <c r="D793" s="33"/>
      <c r="E793" s="34"/>
      <c r="F793" s="33"/>
      <c r="G793" s="33"/>
      <c r="H793" s="34"/>
      <c r="I793" s="33"/>
      <c r="J793" s="33"/>
      <c r="K793" s="33"/>
      <c r="L793" s="33"/>
      <c r="M793" s="33"/>
      <c r="N793" s="33"/>
      <c r="O793" s="33"/>
      <c r="P793" s="33"/>
      <c r="Q793" s="33"/>
      <c r="R793" s="33"/>
      <c r="S793" s="33"/>
      <c r="T793" s="33"/>
      <c r="U793" s="33"/>
      <c r="V793" s="33"/>
    </row>
    <row r="794">
      <c r="A794" s="33"/>
      <c r="B794" s="33"/>
      <c r="C794" s="33"/>
      <c r="D794" s="33"/>
      <c r="E794" s="34"/>
      <c r="F794" s="33"/>
      <c r="G794" s="33"/>
      <c r="H794" s="34"/>
      <c r="I794" s="33"/>
      <c r="J794" s="33"/>
      <c r="K794" s="33"/>
      <c r="L794" s="33"/>
      <c r="M794" s="33"/>
      <c r="N794" s="33"/>
      <c r="O794" s="33"/>
      <c r="P794" s="33"/>
      <c r="Q794" s="33"/>
      <c r="R794" s="33"/>
      <c r="S794" s="33"/>
      <c r="T794" s="33"/>
      <c r="U794" s="33"/>
      <c r="V794" s="33"/>
    </row>
    <row r="795">
      <c r="A795" s="33"/>
      <c r="B795" s="33"/>
      <c r="C795" s="33"/>
      <c r="D795" s="33"/>
      <c r="E795" s="34"/>
      <c r="F795" s="33"/>
      <c r="G795" s="33"/>
      <c r="H795" s="34"/>
      <c r="I795" s="33"/>
      <c r="J795" s="33"/>
      <c r="K795" s="33"/>
      <c r="L795" s="33"/>
      <c r="M795" s="33"/>
      <c r="N795" s="33"/>
      <c r="O795" s="33"/>
      <c r="P795" s="33"/>
      <c r="Q795" s="33"/>
      <c r="R795" s="33"/>
      <c r="S795" s="33"/>
      <c r="T795" s="33"/>
      <c r="U795" s="33"/>
      <c r="V795" s="33"/>
    </row>
    <row r="796">
      <c r="A796" s="33"/>
      <c r="B796" s="33"/>
      <c r="C796" s="33"/>
      <c r="D796" s="33"/>
      <c r="E796" s="34"/>
      <c r="F796" s="33"/>
      <c r="G796" s="33"/>
      <c r="H796" s="34"/>
      <c r="I796" s="33"/>
      <c r="J796" s="33"/>
      <c r="K796" s="33"/>
      <c r="L796" s="33"/>
      <c r="M796" s="33"/>
      <c r="N796" s="33"/>
      <c r="O796" s="33"/>
      <c r="P796" s="33"/>
      <c r="Q796" s="33"/>
      <c r="R796" s="33"/>
      <c r="S796" s="33"/>
      <c r="T796" s="33"/>
      <c r="U796" s="33"/>
      <c r="V796" s="33"/>
    </row>
    <row r="797">
      <c r="A797" s="33"/>
      <c r="B797" s="33"/>
      <c r="C797" s="33"/>
      <c r="D797" s="33"/>
      <c r="E797" s="34"/>
      <c r="F797" s="33"/>
      <c r="G797" s="33"/>
      <c r="H797" s="34"/>
      <c r="I797" s="33"/>
      <c r="J797" s="33"/>
      <c r="K797" s="33"/>
      <c r="L797" s="33"/>
      <c r="M797" s="33"/>
      <c r="N797" s="33"/>
      <c r="O797" s="33"/>
      <c r="P797" s="33"/>
      <c r="Q797" s="33"/>
      <c r="R797" s="33"/>
      <c r="S797" s="33"/>
      <c r="T797" s="33"/>
      <c r="U797" s="33"/>
      <c r="V797" s="33"/>
    </row>
    <row r="798">
      <c r="A798" s="33"/>
      <c r="B798" s="33"/>
      <c r="C798" s="33"/>
      <c r="D798" s="33"/>
      <c r="E798" s="34"/>
      <c r="F798" s="33"/>
      <c r="G798" s="33"/>
      <c r="H798" s="34"/>
      <c r="I798" s="33"/>
      <c r="J798" s="33"/>
      <c r="K798" s="33"/>
      <c r="L798" s="33"/>
      <c r="M798" s="33"/>
      <c r="N798" s="33"/>
      <c r="O798" s="33"/>
      <c r="P798" s="33"/>
      <c r="Q798" s="33"/>
      <c r="R798" s="33"/>
      <c r="S798" s="33"/>
      <c r="T798" s="33"/>
      <c r="U798" s="33"/>
      <c r="V798" s="33"/>
    </row>
    <row r="799">
      <c r="A799" s="33"/>
      <c r="B799" s="33"/>
      <c r="C799" s="33"/>
      <c r="D799" s="33"/>
      <c r="E799" s="34"/>
      <c r="F799" s="33"/>
      <c r="G799" s="33"/>
      <c r="H799" s="34"/>
      <c r="I799" s="33"/>
      <c r="J799" s="33"/>
      <c r="K799" s="33"/>
      <c r="L799" s="33"/>
      <c r="M799" s="33"/>
      <c r="N799" s="33"/>
      <c r="O799" s="33"/>
      <c r="P799" s="33"/>
      <c r="Q799" s="33"/>
      <c r="R799" s="33"/>
      <c r="S799" s="33"/>
      <c r="T799" s="33"/>
      <c r="U799" s="33"/>
      <c r="V799" s="33"/>
    </row>
    <row r="800">
      <c r="A800" s="33"/>
      <c r="B800" s="33"/>
      <c r="C800" s="33"/>
      <c r="D800" s="33"/>
      <c r="E800" s="34"/>
      <c r="F800" s="33"/>
      <c r="G800" s="33"/>
      <c r="H800" s="34"/>
      <c r="I800" s="33"/>
      <c r="J800" s="33"/>
      <c r="K800" s="33"/>
      <c r="L800" s="33"/>
      <c r="M800" s="33"/>
      <c r="N800" s="33"/>
      <c r="O800" s="33"/>
      <c r="P800" s="33"/>
      <c r="Q800" s="33"/>
      <c r="R800" s="33"/>
      <c r="S800" s="33"/>
      <c r="T800" s="33"/>
      <c r="U800" s="33"/>
      <c r="V800" s="33"/>
    </row>
    <row r="801">
      <c r="A801" s="33"/>
      <c r="B801" s="33"/>
      <c r="C801" s="33"/>
      <c r="D801" s="33"/>
      <c r="E801" s="34"/>
      <c r="F801" s="33"/>
      <c r="G801" s="33"/>
      <c r="H801" s="34"/>
      <c r="I801" s="33"/>
      <c r="J801" s="33"/>
      <c r="K801" s="33"/>
      <c r="L801" s="33"/>
      <c r="M801" s="33"/>
      <c r="N801" s="33"/>
      <c r="O801" s="33"/>
      <c r="P801" s="33"/>
      <c r="Q801" s="33"/>
      <c r="R801" s="33"/>
      <c r="S801" s="33"/>
      <c r="T801" s="33"/>
      <c r="U801" s="33"/>
      <c r="V801" s="33"/>
    </row>
    <row r="802">
      <c r="A802" s="33"/>
      <c r="B802" s="33"/>
      <c r="C802" s="33"/>
      <c r="D802" s="33"/>
      <c r="E802" s="34"/>
      <c r="F802" s="33"/>
      <c r="G802" s="33"/>
      <c r="H802" s="34"/>
      <c r="I802" s="33"/>
      <c r="J802" s="33"/>
      <c r="K802" s="33"/>
      <c r="L802" s="33"/>
      <c r="M802" s="33"/>
      <c r="N802" s="33"/>
      <c r="O802" s="33"/>
      <c r="P802" s="33"/>
      <c r="Q802" s="33"/>
      <c r="R802" s="33"/>
      <c r="S802" s="33"/>
      <c r="T802" s="33"/>
      <c r="U802" s="33"/>
      <c r="V802" s="33"/>
    </row>
    <row r="803">
      <c r="A803" s="33"/>
      <c r="B803" s="33"/>
      <c r="C803" s="33"/>
      <c r="D803" s="33"/>
      <c r="E803" s="34"/>
      <c r="F803" s="33"/>
      <c r="G803" s="33"/>
      <c r="H803" s="34"/>
      <c r="I803" s="33"/>
      <c r="J803" s="33"/>
      <c r="K803" s="33"/>
      <c r="L803" s="33"/>
      <c r="M803" s="33"/>
      <c r="N803" s="33"/>
      <c r="O803" s="33"/>
      <c r="P803" s="33"/>
      <c r="Q803" s="33"/>
      <c r="R803" s="33"/>
      <c r="S803" s="33"/>
      <c r="T803" s="33"/>
      <c r="U803" s="33"/>
      <c r="V803" s="33"/>
    </row>
    <row r="804">
      <c r="A804" s="33"/>
      <c r="B804" s="33"/>
      <c r="C804" s="33"/>
      <c r="D804" s="33"/>
      <c r="E804" s="34"/>
      <c r="F804" s="33"/>
      <c r="G804" s="33"/>
      <c r="H804" s="34"/>
      <c r="I804" s="33"/>
      <c r="J804" s="33"/>
      <c r="K804" s="33"/>
      <c r="L804" s="33"/>
      <c r="M804" s="33"/>
      <c r="N804" s="33"/>
      <c r="O804" s="33"/>
      <c r="P804" s="33"/>
      <c r="Q804" s="33"/>
      <c r="R804" s="33"/>
      <c r="S804" s="33"/>
      <c r="T804" s="33"/>
      <c r="U804" s="33"/>
      <c r="V804" s="33"/>
    </row>
    <row r="805">
      <c r="A805" s="33"/>
      <c r="B805" s="33"/>
      <c r="C805" s="33"/>
      <c r="D805" s="33"/>
      <c r="E805" s="34"/>
      <c r="F805" s="33"/>
      <c r="G805" s="33"/>
      <c r="H805" s="34"/>
      <c r="I805" s="33"/>
      <c r="J805" s="33"/>
      <c r="K805" s="33"/>
      <c r="L805" s="33"/>
      <c r="M805" s="33"/>
      <c r="N805" s="33"/>
      <c r="O805" s="33"/>
      <c r="P805" s="33"/>
      <c r="Q805" s="33"/>
      <c r="R805" s="33"/>
      <c r="S805" s="33"/>
      <c r="T805" s="33"/>
      <c r="U805" s="33"/>
      <c r="V805" s="33"/>
    </row>
    <row r="806">
      <c r="A806" s="33"/>
      <c r="B806" s="33"/>
      <c r="C806" s="33"/>
      <c r="D806" s="33"/>
      <c r="E806" s="34"/>
      <c r="F806" s="33"/>
      <c r="G806" s="33"/>
      <c r="H806" s="34"/>
      <c r="I806" s="33"/>
      <c r="J806" s="33"/>
      <c r="K806" s="33"/>
      <c r="L806" s="33"/>
      <c r="M806" s="33"/>
      <c r="N806" s="33"/>
      <c r="O806" s="33"/>
      <c r="P806" s="33"/>
      <c r="Q806" s="33"/>
      <c r="R806" s="33"/>
      <c r="S806" s="33"/>
      <c r="T806" s="33"/>
      <c r="U806" s="33"/>
      <c r="V806" s="33"/>
    </row>
    <row r="807">
      <c r="A807" s="33"/>
      <c r="B807" s="33"/>
      <c r="C807" s="33"/>
      <c r="D807" s="33"/>
      <c r="E807" s="34"/>
      <c r="F807" s="33"/>
      <c r="G807" s="33"/>
      <c r="H807" s="34"/>
      <c r="I807" s="33"/>
      <c r="J807" s="33"/>
      <c r="K807" s="33"/>
      <c r="L807" s="33"/>
      <c r="M807" s="33"/>
      <c r="N807" s="33"/>
      <c r="O807" s="33"/>
      <c r="P807" s="33"/>
      <c r="Q807" s="33"/>
      <c r="R807" s="33"/>
      <c r="S807" s="33"/>
      <c r="T807" s="33"/>
      <c r="U807" s="33"/>
      <c r="V807" s="33"/>
    </row>
    <row r="808">
      <c r="A808" s="33"/>
      <c r="B808" s="33"/>
      <c r="C808" s="33"/>
      <c r="D808" s="33"/>
      <c r="E808" s="34"/>
      <c r="F808" s="33"/>
      <c r="G808" s="33"/>
      <c r="H808" s="34"/>
      <c r="I808" s="33"/>
      <c r="J808" s="33"/>
      <c r="K808" s="33"/>
      <c r="L808" s="33"/>
      <c r="M808" s="33"/>
      <c r="N808" s="33"/>
      <c r="O808" s="33"/>
      <c r="P808" s="33"/>
      <c r="Q808" s="33"/>
      <c r="R808" s="33"/>
      <c r="S808" s="33"/>
      <c r="T808" s="33"/>
      <c r="U808" s="33"/>
      <c r="V808" s="33"/>
    </row>
    <row r="809">
      <c r="A809" s="33"/>
      <c r="B809" s="33"/>
      <c r="C809" s="33"/>
      <c r="D809" s="33"/>
      <c r="E809" s="34"/>
      <c r="F809" s="33"/>
      <c r="G809" s="33"/>
      <c r="H809" s="34"/>
      <c r="I809" s="33"/>
      <c r="J809" s="33"/>
      <c r="K809" s="33"/>
      <c r="L809" s="33"/>
      <c r="M809" s="33"/>
      <c r="N809" s="33"/>
      <c r="O809" s="33"/>
      <c r="P809" s="33"/>
      <c r="Q809" s="33"/>
      <c r="R809" s="33"/>
      <c r="S809" s="33"/>
      <c r="T809" s="33"/>
      <c r="U809" s="33"/>
      <c r="V809" s="33"/>
    </row>
    <row r="810">
      <c r="A810" s="33"/>
      <c r="B810" s="33"/>
      <c r="C810" s="33"/>
      <c r="D810" s="33"/>
      <c r="E810" s="34"/>
      <c r="F810" s="33"/>
      <c r="G810" s="33"/>
      <c r="H810" s="34"/>
      <c r="I810" s="33"/>
      <c r="J810" s="33"/>
      <c r="K810" s="33"/>
      <c r="L810" s="33"/>
      <c r="M810" s="33"/>
      <c r="N810" s="33"/>
      <c r="O810" s="33"/>
      <c r="P810" s="33"/>
      <c r="Q810" s="33"/>
      <c r="R810" s="33"/>
      <c r="S810" s="33"/>
      <c r="T810" s="33"/>
      <c r="U810" s="33"/>
      <c r="V810" s="33"/>
    </row>
    <row r="811">
      <c r="A811" s="33"/>
      <c r="B811" s="33"/>
      <c r="C811" s="33"/>
      <c r="D811" s="33"/>
      <c r="E811" s="34"/>
      <c r="F811" s="33"/>
      <c r="G811" s="33"/>
      <c r="H811" s="34"/>
      <c r="I811" s="33"/>
      <c r="J811" s="33"/>
      <c r="K811" s="33"/>
      <c r="L811" s="33"/>
      <c r="M811" s="33"/>
      <c r="N811" s="33"/>
      <c r="O811" s="33"/>
      <c r="P811" s="33"/>
      <c r="Q811" s="33"/>
      <c r="R811" s="33"/>
      <c r="S811" s="33"/>
      <c r="T811" s="33"/>
      <c r="U811" s="33"/>
      <c r="V811" s="33"/>
    </row>
    <row r="812">
      <c r="A812" s="33"/>
      <c r="B812" s="33"/>
      <c r="C812" s="33"/>
      <c r="D812" s="33"/>
      <c r="E812" s="34"/>
      <c r="F812" s="33"/>
      <c r="G812" s="33"/>
      <c r="H812" s="34"/>
      <c r="I812" s="33"/>
      <c r="J812" s="33"/>
      <c r="K812" s="33"/>
      <c r="L812" s="33"/>
      <c r="M812" s="33"/>
      <c r="N812" s="33"/>
      <c r="O812" s="33"/>
      <c r="P812" s="33"/>
      <c r="Q812" s="33"/>
      <c r="R812" s="33"/>
      <c r="S812" s="33"/>
      <c r="T812" s="33"/>
      <c r="U812" s="33"/>
      <c r="V812" s="33"/>
    </row>
    <row r="813">
      <c r="A813" s="33"/>
      <c r="B813" s="33"/>
      <c r="C813" s="33"/>
      <c r="D813" s="33"/>
      <c r="E813" s="34"/>
      <c r="F813" s="33"/>
      <c r="G813" s="33"/>
      <c r="H813" s="34"/>
      <c r="I813" s="33"/>
      <c r="J813" s="33"/>
      <c r="K813" s="33"/>
      <c r="L813" s="33"/>
      <c r="M813" s="33"/>
      <c r="N813" s="33"/>
      <c r="O813" s="33"/>
      <c r="P813" s="33"/>
      <c r="Q813" s="33"/>
      <c r="R813" s="33"/>
      <c r="S813" s="33"/>
      <c r="T813" s="33"/>
      <c r="U813" s="33"/>
      <c r="V813" s="33"/>
    </row>
    <row r="814">
      <c r="A814" s="33"/>
      <c r="B814" s="33"/>
      <c r="C814" s="33"/>
      <c r="D814" s="33"/>
      <c r="E814" s="34"/>
      <c r="F814" s="33"/>
      <c r="G814" s="33"/>
      <c r="H814" s="34"/>
      <c r="I814" s="33"/>
      <c r="J814" s="33"/>
      <c r="K814" s="33"/>
      <c r="L814" s="33"/>
      <c r="M814" s="33"/>
      <c r="N814" s="33"/>
      <c r="O814" s="33"/>
      <c r="P814" s="33"/>
      <c r="Q814" s="33"/>
      <c r="R814" s="33"/>
      <c r="S814" s="33"/>
      <c r="T814" s="33"/>
      <c r="U814" s="33"/>
      <c r="V814" s="33"/>
    </row>
    <row r="815">
      <c r="A815" s="33"/>
      <c r="B815" s="33"/>
      <c r="C815" s="33"/>
      <c r="D815" s="33"/>
      <c r="E815" s="34"/>
      <c r="F815" s="33"/>
      <c r="G815" s="33"/>
      <c r="H815" s="34"/>
      <c r="I815" s="33"/>
      <c r="J815" s="33"/>
      <c r="K815" s="33"/>
      <c r="L815" s="33"/>
      <c r="M815" s="33"/>
      <c r="N815" s="33"/>
      <c r="O815" s="33"/>
      <c r="P815" s="33"/>
      <c r="Q815" s="33"/>
      <c r="R815" s="33"/>
      <c r="S815" s="33"/>
      <c r="T815" s="33"/>
      <c r="U815" s="33"/>
      <c r="V815" s="33"/>
    </row>
    <row r="816">
      <c r="A816" s="33"/>
      <c r="B816" s="33"/>
      <c r="C816" s="33"/>
      <c r="D816" s="33"/>
      <c r="E816" s="34"/>
      <c r="F816" s="33"/>
      <c r="G816" s="33"/>
      <c r="H816" s="34"/>
      <c r="I816" s="33"/>
      <c r="J816" s="33"/>
      <c r="K816" s="33"/>
      <c r="L816" s="33"/>
      <c r="M816" s="33"/>
      <c r="N816" s="33"/>
      <c r="O816" s="33"/>
      <c r="P816" s="33"/>
      <c r="Q816" s="33"/>
      <c r="R816" s="33"/>
      <c r="S816" s="33"/>
      <c r="T816" s="33"/>
      <c r="U816" s="33"/>
      <c r="V816" s="33"/>
    </row>
    <row r="817">
      <c r="A817" s="33"/>
      <c r="B817" s="33"/>
      <c r="C817" s="33"/>
      <c r="D817" s="33"/>
      <c r="E817" s="34"/>
      <c r="F817" s="33"/>
      <c r="G817" s="33"/>
      <c r="H817" s="34"/>
      <c r="I817" s="33"/>
      <c r="J817" s="33"/>
      <c r="K817" s="33"/>
      <c r="L817" s="33"/>
      <c r="M817" s="33"/>
      <c r="N817" s="33"/>
      <c r="O817" s="33"/>
      <c r="P817" s="33"/>
      <c r="Q817" s="33"/>
      <c r="R817" s="33"/>
      <c r="S817" s="33"/>
      <c r="T817" s="33"/>
      <c r="U817" s="33"/>
      <c r="V817" s="33"/>
    </row>
    <row r="818">
      <c r="A818" s="33"/>
      <c r="B818" s="33"/>
      <c r="C818" s="33"/>
      <c r="D818" s="33"/>
      <c r="E818" s="34"/>
      <c r="F818" s="33"/>
      <c r="G818" s="33"/>
      <c r="H818" s="34"/>
      <c r="I818" s="33"/>
      <c r="J818" s="33"/>
      <c r="K818" s="33"/>
      <c r="L818" s="33"/>
      <c r="M818" s="33"/>
      <c r="N818" s="33"/>
      <c r="O818" s="33"/>
      <c r="P818" s="33"/>
      <c r="Q818" s="33"/>
      <c r="R818" s="33"/>
      <c r="S818" s="33"/>
      <c r="T818" s="33"/>
      <c r="U818" s="33"/>
      <c r="V818" s="33"/>
    </row>
    <row r="819">
      <c r="A819" s="33"/>
      <c r="B819" s="33"/>
      <c r="C819" s="33"/>
      <c r="D819" s="33"/>
      <c r="E819" s="34"/>
      <c r="F819" s="33"/>
      <c r="G819" s="33"/>
      <c r="H819" s="34"/>
      <c r="I819" s="33"/>
      <c r="J819" s="33"/>
      <c r="K819" s="33"/>
      <c r="L819" s="33"/>
      <c r="M819" s="33"/>
      <c r="N819" s="33"/>
      <c r="O819" s="33"/>
      <c r="P819" s="33"/>
      <c r="Q819" s="33"/>
      <c r="R819" s="33"/>
      <c r="S819" s="33"/>
      <c r="T819" s="33"/>
      <c r="U819" s="33"/>
      <c r="V819" s="33"/>
    </row>
    <row r="820">
      <c r="A820" s="33"/>
      <c r="B820" s="33"/>
      <c r="C820" s="33"/>
      <c r="D820" s="33"/>
      <c r="E820" s="34"/>
      <c r="F820" s="33"/>
      <c r="G820" s="33"/>
      <c r="H820" s="34"/>
      <c r="I820" s="33"/>
      <c r="J820" s="33"/>
      <c r="K820" s="33"/>
      <c r="L820" s="33"/>
      <c r="M820" s="33"/>
      <c r="N820" s="33"/>
      <c r="O820" s="33"/>
      <c r="P820" s="33"/>
      <c r="Q820" s="33"/>
      <c r="R820" s="33"/>
      <c r="S820" s="33"/>
      <c r="T820" s="33"/>
      <c r="U820" s="33"/>
      <c r="V820" s="33"/>
    </row>
    <row r="821">
      <c r="A821" s="33"/>
      <c r="B821" s="33"/>
      <c r="C821" s="33"/>
      <c r="D821" s="33"/>
      <c r="E821" s="34"/>
      <c r="F821" s="33"/>
      <c r="G821" s="33"/>
      <c r="H821" s="34"/>
      <c r="I821" s="33"/>
      <c r="J821" s="33"/>
      <c r="K821" s="33"/>
      <c r="L821" s="33"/>
      <c r="M821" s="33"/>
      <c r="N821" s="33"/>
      <c r="O821" s="33"/>
      <c r="P821" s="33"/>
      <c r="Q821" s="33"/>
      <c r="R821" s="33"/>
      <c r="S821" s="33"/>
      <c r="T821" s="33"/>
      <c r="U821" s="33"/>
      <c r="V821" s="33"/>
    </row>
    <row r="822">
      <c r="A822" s="33"/>
      <c r="B822" s="33"/>
      <c r="C822" s="33"/>
      <c r="D822" s="33"/>
      <c r="E822" s="34"/>
      <c r="F822" s="33"/>
      <c r="G822" s="33"/>
      <c r="H822" s="34"/>
      <c r="I822" s="33"/>
      <c r="J822" s="33"/>
      <c r="K822" s="33"/>
      <c r="L822" s="33"/>
      <c r="M822" s="33"/>
      <c r="N822" s="33"/>
      <c r="O822" s="33"/>
      <c r="P822" s="33"/>
      <c r="Q822" s="33"/>
      <c r="R822" s="33"/>
      <c r="S822" s="33"/>
      <c r="T822" s="33"/>
      <c r="U822" s="33"/>
      <c r="V822" s="33"/>
    </row>
    <row r="823">
      <c r="A823" s="33"/>
      <c r="B823" s="33"/>
      <c r="C823" s="33"/>
      <c r="D823" s="33"/>
      <c r="E823" s="34"/>
      <c r="F823" s="33"/>
      <c r="G823" s="33"/>
      <c r="H823" s="34"/>
      <c r="I823" s="33"/>
      <c r="J823" s="33"/>
      <c r="K823" s="33"/>
      <c r="L823" s="33"/>
      <c r="M823" s="33"/>
      <c r="N823" s="33"/>
      <c r="O823" s="33"/>
      <c r="P823" s="33"/>
      <c r="Q823" s="33"/>
      <c r="R823" s="33"/>
      <c r="S823" s="33"/>
      <c r="T823" s="33"/>
      <c r="U823" s="33"/>
      <c r="V823" s="33"/>
    </row>
    <row r="824">
      <c r="A824" s="33"/>
      <c r="B824" s="33"/>
      <c r="C824" s="33"/>
      <c r="D824" s="33"/>
      <c r="E824" s="34"/>
      <c r="F824" s="33"/>
      <c r="G824" s="33"/>
      <c r="H824" s="34"/>
      <c r="I824" s="33"/>
      <c r="J824" s="33"/>
      <c r="K824" s="33"/>
      <c r="L824" s="33"/>
      <c r="M824" s="33"/>
      <c r="N824" s="33"/>
      <c r="O824" s="33"/>
      <c r="P824" s="33"/>
      <c r="Q824" s="33"/>
      <c r="R824" s="33"/>
      <c r="S824" s="33"/>
      <c r="T824" s="33"/>
      <c r="U824" s="33"/>
      <c r="V824" s="33"/>
    </row>
    <row r="825">
      <c r="A825" s="33"/>
      <c r="B825" s="33"/>
      <c r="C825" s="33"/>
      <c r="D825" s="33"/>
      <c r="E825" s="34"/>
      <c r="F825" s="33"/>
      <c r="G825" s="33"/>
      <c r="H825" s="34"/>
      <c r="I825" s="33"/>
      <c r="J825" s="33"/>
      <c r="K825" s="33"/>
      <c r="L825" s="33"/>
      <c r="M825" s="33"/>
      <c r="N825" s="33"/>
      <c r="O825" s="33"/>
      <c r="P825" s="33"/>
      <c r="Q825" s="33"/>
      <c r="R825" s="33"/>
      <c r="S825" s="33"/>
      <c r="T825" s="33"/>
      <c r="U825" s="33"/>
      <c r="V825" s="33"/>
    </row>
    <row r="826">
      <c r="A826" s="33"/>
      <c r="B826" s="33"/>
      <c r="C826" s="33"/>
      <c r="D826" s="33"/>
      <c r="E826" s="34"/>
      <c r="F826" s="33"/>
      <c r="G826" s="33"/>
      <c r="H826" s="34"/>
      <c r="I826" s="33"/>
      <c r="J826" s="33"/>
      <c r="K826" s="33"/>
      <c r="L826" s="33"/>
      <c r="M826" s="33"/>
      <c r="N826" s="33"/>
      <c r="O826" s="33"/>
      <c r="P826" s="33"/>
      <c r="Q826" s="33"/>
      <c r="R826" s="33"/>
      <c r="S826" s="33"/>
      <c r="T826" s="33"/>
      <c r="U826" s="33"/>
      <c r="V826" s="33"/>
    </row>
    <row r="827">
      <c r="A827" s="33"/>
      <c r="B827" s="33"/>
      <c r="C827" s="33"/>
      <c r="D827" s="33"/>
      <c r="E827" s="34"/>
      <c r="F827" s="33"/>
      <c r="G827" s="33"/>
      <c r="H827" s="34"/>
      <c r="I827" s="33"/>
      <c r="J827" s="33"/>
      <c r="K827" s="33"/>
      <c r="L827" s="33"/>
      <c r="M827" s="33"/>
      <c r="N827" s="33"/>
      <c r="O827" s="33"/>
      <c r="P827" s="33"/>
      <c r="Q827" s="33"/>
      <c r="R827" s="33"/>
      <c r="S827" s="33"/>
      <c r="T827" s="33"/>
      <c r="U827" s="33"/>
      <c r="V827" s="33"/>
    </row>
    <row r="828">
      <c r="A828" s="33"/>
      <c r="B828" s="33"/>
      <c r="C828" s="33"/>
      <c r="D828" s="33"/>
      <c r="E828" s="34"/>
      <c r="F828" s="33"/>
      <c r="G828" s="33"/>
      <c r="H828" s="34"/>
      <c r="I828" s="33"/>
      <c r="J828" s="33"/>
      <c r="K828" s="33"/>
      <c r="L828" s="33"/>
      <c r="M828" s="33"/>
      <c r="N828" s="33"/>
      <c r="O828" s="33"/>
      <c r="P828" s="33"/>
      <c r="Q828" s="33"/>
      <c r="R828" s="33"/>
      <c r="S828" s="33"/>
      <c r="T828" s="33"/>
      <c r="U828" s="33"/>
      <c r="V828" s="33"/>
    </row>
    <row r="829">
      <c r="A829" s="33"/>
      <c r="B829" s="33"/>
      <c r="C829" s="33"/>
      <c r="D829" s="33"/>
      <c r="E829" s="34"/>
      <c r="F829" s="33"/>
      <c r="G829" s="33"/>
      <c r="H829" s="34"/>
      <c r="I829" s="33"/>
      <c r="J829" s="33"/>
      <c r="K829" s="33"/>
      <c r="L829" s="33"/>
      <c r="M829" s="33"/>
      <c r="N829" s="33"/>
      <c r="O829" s="33"/>
      <c r="P829" s="33"/>
      <c r="Q829" s="33"/>
      <c r="R829" s="33"/>
      <c r="S829" s="33"/>
      <c r="T829" s="33"/>
      <c r="U829" s="33"/>
      <c r="V829" s="33"/>
    </row>
    <row r="830">
      <c r="A830" s="33"/>
      <c r="B830" s="33"/>
      <c r="C830" s="33"/>
      <c r="D830" s="33"/>
      <c r="E830" s="34"/>
      <c r="F830" s="33"/>
      <c r="G830" s="33"/>
      <c r="H830" s="34"/>
      <c r="I830" s="33"/>
      <c r="J830" s="33"/>
      <c r="K830" s="33"/>
      <c r="L830" s="33"/>
      <c r="M830" s="33"/>
      <c r="N830" s="33"/>
      <c r="O830" s="33"/>
      <c r="P830" s="33"/>
      <c r="Q830" s="33"/>
      <c r="R830" s="33"/>
      <c r="S830" s="33"/>
      <c r="T830" s="33"/>
      <c r="U830" s="33"/>
      <c r="V830" s="33"/>
    </row>
    <row r="831">
      <c r="A831" s="33"/>
      <c r="B831" s="33"/>
      <c r="C831" s="33"/>
      <c r="D831" s="33"/>
      <c r="E831" s="34"/>
      <c r="F831" s="33"/>
      <c r="G831" s="33"/>
      <c r="H831" s="34"/>
      <c r="I831" s="33"/>
      <c r="J831" s="33"/>
      <c r="K831" s="33"/>
      <c r="L831" s="33"/>
      <c r="M831" s="33"/>
      <c r="N831" s="33"/>
      <c r="O831" s="33"/>
      <c r="P831" s="33"/>
      <c r="Q831" s="33"/>
      <c r="R831" s="33"/>
      <c r="S831" s="33"/>
      <c r="T831" s="33"/>
      <c r="U831" s="33"/>
      <c r="V831" s="33"/>
    </row>
    <row r="832">
      <c r="A832" s="33"/>
      <c r="B832" s="33"/>
      <c r="C832" s="33"/>
      <c r="D832" s="33"/>
      <c r="E832" s="34"/>
      <c r="F832" s="33"/>
      <c r="G832" s="33"/>
      <c r="H832" s="34"/>
      <c r="I832" s="33"/>
      <c r="J832" s="33"/>
      <c r="K832" s="33"/>
      <c r="L832" s="33"/>
      <c r="M832" s="33"/>
      <c r="N832" s="33"/>
      <c r="O832" s="33"/>
      <c r="P832" s="33"/>
      <c r="Q832" s="33"/>
      <c r="R832" s="33"/>
      <c r="S832" s="33"/>
      <c r="T832" s="33"/>
      <c r="U832" s="33"/>
      <c r="V832" s="33"/>
    </row>
    <row r="833">
      <c r="A833" s="33"/>
      <c r="B833" s="33"/>
      <c r="C833" s="33"/>
      <c r="D833" s="33"/>
      <c r="E833" s="34"/>
      <c r="F833" s="33"/>
      <c r="G833" s="33"/>
      <c r="H833" s="34"/>
      <c r="I833" s="33"/>
      <c r="J833" s="33"/>
      <c r="K833" s="33"/>
      <c r="L833" s="33"/>
      <c r="M833" s="33"/>
      <c r="N833" s="33"/>
      <c r="O833" s="33"/>
      <c r="P833" s="33"/>
      <c r="Q833" s="33"/>
      <c r="R833" s="33"/>
      <c r="S833" s="33"/>
      <c r="T833" s="33"/>
      <c r="U833" s="33"/>
      <c r="V833" s="33"/>
    </row>
    <row r="834">
      <c r="A834" s="33"/>
      <c r="B834" s="33"/>
      <c r="C834" s="33"/>
      <c r="D834" s="33"/>
      <c r="E834" s="34"/>
      <c r="F834" s="33"/>
      <c r="G834" s="33"/>
      <c r="H834" s="34"/>
      <c r="I834" s="33"/>
      <c r="J834" s="33"/>
      <c r="K834" s="33"/>
      <c r="L834" s="33"/>
      <c r="M834" s="33"/>
      <c r="N834" s="33"/>
      <c r="O834" s="33"/>
      <c r="P834" s="33"/>
      <c r="Q834" s="33"/>
      <c r="R834" s="33"/>
      <c r="S834" s="33"/>
      <c r="T834" s="33"/>
      <c r="U834" s="33"/>
      <c r="V834" s="33"/>
    </row>
    <row r="835">
      <c r="A835" s="33"/>
      <c r="B835" s="33"/>
      <c r="C835" s="33"/>
      <c r="D835" s="33"/>
      <c r="E835" s="34"/>
      <c r="F835" s="33"/>
      <c r="G835" s="33"/>
      <c r="H835" s="34"/>
      <c r="I835" s="33"/>
      <c r="J835" s="33"/>
      <c r="K835" s="33"/>
      <c r="L835" s="33"/>
      <c r="M835" s="33"/>
      <c r="N835" s="33"/>
      <c r="O835" s="33"/>
      <c r="P835" s="33"/>
      <c r="Q835" s="33"/>
      <c r="R835" s="33"/>
      <c r="S835" s="33"/>
      <c r="T835" s="33"/>
      <c r="U835" s="33"/>
      <c r="V835" s="33"/>
    </row>
    <row r="836">
      <c r="A836" s="33"/>
      <c r="B836" s="33"/>
      <c r="C836" s="33"/>
      <c r="D836" s="33"/>
      <c r="E836" s="34"/>
      <c r="F836" s="33"/>
      <c r="G836" s="33"/>
      <c r="H836" s="34"/>
      <c r="I836" s="33"/>
      <c r="J836" s="33"/>
      <c r="K836" s="33"/>
      <c r="L836" s="33"/>
      <c r="M836" s="33"/>
      <c r="N836" s="33"/>
      <c r="O836" s="33"/>
      <c r="P836" s="33"/>
      <c r="Q836" s="33"/>
      <c r="R836" s="33"/>
      <c r="S836" s="33"/>
      <c r="T836" s="33"/>
      <c r="U836" s="33"/>
      <c r="V836" s="33"/>
    </row>
    <row r="837">
      <c r="A837" s="33"/>
      <c r="B837" s="33"/>
      <c r="C837" s="33"/>
      <c r="D837" s="33"/>
      <c r="E837" s="34"/>
      <c r="F837" s="33"/>
      <c r="G837" s="33"/>
      <c r="H837" s="34"/>
      <c r="I837" s="33"/>
      <c r="J837" s="33"/>
      <c r="K837" s="33"/>
      <c r="L837" s="33"/>
      <c r="M837" s="33"/>
      <c r="N837" s="33"/>
      <c r="O837" s="33"/>
      <c r="P837" s="33"/>
      <c r="Q837" s="33"/>
      <c r="R837" s="33"/>
      <c r="S837" s="33"/>
      <c r="T837" s="33"/>
      <c r="U837" s="33"/>
      <c r="V837" s="33"/>
    </row>
    <row r="838">
      <c r="A838" s="33"/>
      <c r="B838" s="33"/>
      <c r="C838" s="33"/>
      <c r="D838" s="33"/>
      <c r="E838" s="34"/>
      <c r="F838" s="33"/>
      <c r="G838" s="33"/>
      <c r="H838" s="34"/>
      <c r="I838" s="33"/>
      <c r="J838" s="33"/>
      <c r="K838" s="33"/>
      <c r="L838" s="33"/>
      <c r="M838" s="33"/>
      <c r="N838" s="33"/>
      <c r="O838" s="33"/>
      <c r="P838" s="33"/>
      <c r="Q838" s="33"/>
      <c r="R838" s="33"/>
      <c r="S838" s="33"/>
      <c r="T838" s="33"/>
      <c r="U838" s="33"/>
      <c r="V838" s="33"/>
    </row>
    <row r="839">
      <c r="A839" s="33"/>
      <c r="B839" s="33"/>
      <c r="C839" s="33"/>
      <c r="D839" s="33"/>
      <c r="E839" s="34"/>
      <c r="F839" s="33"/>
      <c r="G839" s="33"/>
      <c r="H839" s="34"/>
      <c r="I839" s="33"/>
      <c r="J839" s="33"/>
      <c r="K839" s="33"/>
      <c r="L839" s="33"/>
      <c r="M839" s="33"/>
      <c r="N839" s="33"/>
      <c r="O839" s="33"/>
      <c r="P839" s="33"/>
      <c r="Q839" s="33"/>
      <c r="R839" s="33"/>
      <c r="S839" s="33"/>
      <c r="T839" s="33"/>
      <c r="U839" s="33"/>
      <c r="V839" s="33"/>
    </row>
    <row r="840">
      <c r="A840" s="33"/>
      <c r="B840" s="33"/>
      <c r="C840" s="33"/>
      <c r="D840" s="33"/>
      <c r="E840" s="34"/>
      <c r="F840" s="33"/>
      <c r="G840" s="33"/>
      <c r="H840" s="34"/>
      <c r="I840" s="33"/>
      <c r="J840" s="33"/>
      <c r="K840" s="33"/>
      <c r="L840" s="33"/>
      <c r="M840" s="33"/>
      <c r="N840" s="33"/>
      <c r="O840" s="33"/>
      <c r="P840" s="33"/>
      <c r="Q840" s="33"/>
      <c r="R840" s="33"/>
      <c r="S840" s="33"/>
      <c r="T840" s="33"/>
      <c r="U840" s="33"/>
      <c r="V840" s="33"/>
    </row>
    <row r="841">
      <c r="A841" s="33"/>
      <c r="B841" s="33"/>
      <c r="C841" s="33"/>
      <c r="D841" s="33"/>
      <c r="E841" s="34"/>
      <c r="F841" s="33"/>
      <c r="G841" s="33"/>
      <c r="H841" s="34"/>
      <c r="I841" s="33"/>
      <c r="J841" s="33"/>
      <c r="K841" s="33"/>
      <c r="L841" s="33"/>
      <c r="M841" s="33"/>
      <c r="N841" s="33"/>
      <c r="O841" s="33"/>
      <c r="P841" s="33"/>
      <c r="Q841" s="33"/>
      <c r="R841" s="33"/>
      <c r="S841" s="33"/>
      <c r="T841" s="33"/>
      <c r="U841" s="33"/>
      <c r="V841" s="33"/>
    </row>
    <row r="842">
      <c r="A842" s="33"/>
      <c r="B842" s="33"/>
      <c r="C842" s="33"/>
      <c r="D842" s="33"/>
      <c r="E842" s="34"/>
      <c r="F842" s="33"/>
      <c r="G842" s="33"/>
      <c r="H842" s="34"/>
      <c r="I842" s="33"/>
      <c r="J842" s="33"/>
      <c r="K842" s="33"/>
      <c r="L842" s="33"/>
      <c r="M842" s="33"/>
      <c r="N842" s="33"/>
      <c r="O842" s="33"/>
      <c r="P842" s="33"/>
      <c r="Q842" s="33"/>
      <c r="R842" s="33"/>
      <c r="S842" s="33"/>
      <c r="T842" s="33"/>
      <c r="U842" s="33"/>
      <c r="V842" s="33"/>
    </row>
    <row r="843">
      <c r="A843" s="33"/>
      <c r="B843" s="33"/>
      <c r="C843" s="33"/>
      <c r="D843" s="33"/>
      <c r="E843" s="34"/>
      <c r="F843" s="33"/>
      <c r="G843" s="33"/>
      <c r="H843" s="34"/>
      <c r="I843" s="33"/>
      <c r="J843" s="33"/>
      <c r="K843" s="33"/>
      <c r="L843" s="33"/>
      <c r="M843" s="33"/>
      <c r="N843" s="33"/>
      <c r="O843" s="33"/>
      <c r="P843" s="33"/>
      <c r="Q843" s="33"/>
      <c r="R843" s="33"/>
      <c r="S843" s="33"/>
      <c r="T843" s="33"/>
      <c r="U843" s="33"/>
      <c r="V843" s="33"/>
    </row>
    <row r="844">
      <c r="A844" s="33"/>
      <c r="B844" s="33"/>
      <c r="C844" s="33"/>
      <c r="D844" s="33"/>
      <c r="E844" s="34"/>
      <c r="F844" s="33"/>
      <c r="G844" s="33"/>
      <c r="H844" s="34"/>
      <c r="I844" s="33"/>
      <c r="J844" s="33"/>
      <c r="K844" s="33"/>
      <c r="L844" s="33"/>
      <c r="M844" s="33"/>
      <c r="N844" s="33"/>
      <c r="O844" s="33"/>
      <c r="P844" s="33"/>
      <c r="Q844" s="33"/>
      <c r="R844" s="33"/>
      <c r="S844" s="33"/>
      <c r="T844" s="33"/>
      <c r="U844" s="33"/>
      <c r="V844" s="33"/>
    </row>
    <row r="845">
      <c r="A845" s="33"/>
      <c r="B845" s="33"/>
      <c r="C845" s="33"/>
      <c r="D845" s="33"/>
      <c r="E845" s="34"/>
      <c r="F845" s="33"/>
      <c r="G845" s="33"/>
      <c r="H845" s="34"/>
      <c r="I845" s="33"/>
      <c r="J845" s="33"/>
      <c r="K845" s="33"/>
      <c r="L845" s="33"/>
      <c r="M845" s="33"/>
      <c r="N845" s="33"/>
      <c r="O845" s="33"/>
      <c r="P845" s="33"/>
      <c r="Q845" s="33"/>
      <c r="R845" s="33"/>
      <c r="S845" s="33"/>
      <c r="T845" s="33"/>
      <c r="U845" s="33"/>
      <c r="V845" s="33"/>
    </row>
    <row r="846">
      <c r="A846" s="33"/>
      <c r="B846" s="33"/>
      <c r="C846" s="33"/>
      <c r="D846" s="33"/>
      <c r="E846" s="34"/>
      <c r="F846" s="33"/>
      <c r="G846" s="33"/>
      <c r="H846" s="34"/>
      <c r="I846" s="33"/>
      <c r="J846" s="33"/>
      <c r="K846" s="33"/>
      <c r="L846" s="33"/>
      <c r="M846" s="33"/>
      <c r="N846" s="33"/>
      <c r="O846" s="33"/>
      <c r="P846" s="33"/>
      <c r="Q846" s="33"/>
      <c r="R846" s="33"/>
      <c r="S846" s="33"/>
      <c r="T846" s="33"/>
      <c r="U846" s="33"/>
      <c r="V846" s="33"/>
    </row>
    <row r="847">
      <c r="A847" s="33"/>
      <c r="B847" s="33"/>
      <c r="C847" s="33"/>
      <c r="D847" s="33"/>
      <c r="E847" s="34"/>
      <c r="F847" s="33"/>
      <c r="G847" s="33"/>
      <c r="H847" s="34"/>
      <c r="I847" s="33"/>
      <c r="J847" s="33"/>
      <c r="K847" s="33"/>
      <c r="L847" s="33"/>
      <c r="M847" s="33"/>
      <c r="N847" s="33"/>
      <c r="O847" s="33"/>
      <c r="P847" s="33"/>
      <c r="Q847" s="33"/>
      <c r="R847" s="33"/>
      <c r="S847" s="33"/>
      <c r="T847" s="33"/>
      <c r="U847" s="33"/>
      <c r="V847" s="33"/>
    </row>
    <row r="848">
      <c r="A848" s="33"/>
      <c r="B848" s="33"/>
      <c r="C848" s="33"/>
      <c r="D848" s="33"/>
      <c r="E848" s="34"/>
      <c r="F848" s="33"/>
      <c r="G848" s="33"/>
      <c r="H848" s="34"/>
      <c r="I848" s="33"/>
      <c r="J848" s="33"/>
      <c r="K848" s="33"/>
      <c r="L848" s="33"/>
      <c r="M848" s="33"/>
      <c r="N848" s="33"/>
      <c r="O848" s="33"/>
      <c r="P848" s="33"/>
      <c r="Q848" s="33"/>
      <c r="R848" s="33"/>
      <c r="S848" s="33"/>
      <c r="T848" s="33"/>
      <c r="U848" s="33"/>
      <c r="V848" s="33"/>
    </row>
    <row r="849">
      <c r="A849" s="33"/>
      <c r="B849" s="33"/>
      <c r="C849" s="33"/>
      <c r="D849" s="33"/>
      <c r="E849" s="34"/>
      <c r="F849" s="33"/>
      <c r="G849" s="33"/>
      <c r="H849" s="34"/>
      <c r="I849" s="33"/>
      <c r="J849" s="33"/>
      <c r="K849" s="33"/>
      <c r="L849" s="33"/>
      <c r="M849" s="33"/>
      <c r="N849" s="33"/>
      <c r="O849" s="33"/>
      <c r="P849" s="33"/>
      <c r="Q849" s="33"/>
      <c r="R849" s="33"/>
      <c r="S849" s="33"/>
      <c r="T849" s="33"/>
      <c r="U849" s="33"/>
      <c r="V849" s="33"/>
    </row>
    <row r="850">
      <c r="A850" s="33"/>
      <c r="B850" s="33"/>
      <c r="C850" s="33"/>
      <c r="D850" s="33"/>
      <c r="E850" s="34"/>
      <c r="F850" s="33"/>
      <c r="G850" s="33"/>
      <c r="H850" s="34"/>
      <c r="I850" s="33"/>
      <c r="J850" s="33"/>
      <c r="K850" s="33"/>
      <c r="L850" s="33"/>
      <c r="M850" s="33"/>
      <c r="N850" s="33"/>
      <c r="O850" s="33"/>
      <c r="P850" s="33"/>
      <c r="Q850" s="33"/>
      <c r="R850" s="33"/>
      <c r="S850" s="33"/>
      <c r="T850" s="33"/>
      <c r="U850" s="33"/>
      <c r="V850" s="33"/>
    </row>
    <row r="851">
      <c r="A851" s="33"/>
      <c r="B851" s="33"/>
      <c r="C851" s="33"/>
      <c r="D851" s="33"/>
      <c r="E851" s="34"/>
      <c r="F851" s="33"/>
      <c r="G851" s="33"/>
      <c r="H851" s="34"/>
      <c r="I851" s="33"/>
      <c r="J851" s="33"/>
      <c r="K851" s="33"/>
      <c r="L851" s="33"/>
      <c r="M851" s="33"/>
      <c r="N851" s="33"/>
      <c r="O851" s="33"/>
      <c r="P851" s="33"/>
      <c r="Q851" s="33"/>
      <c r="R851" s="33"/>
      <c r="S851" s="33"/>
      <c r="T851" s="33"/>
      <c r="U851" s="33"/>
      <c r="V851" s="33"/>
    </row>
    <row r="852">
      <c r="A852" s="33"/>
      <c r="B852" s="33"/>
      <c r="C852" s="33"/>
      <c r="D852" s="33"/>
      <c r="E852" s="34"/>
      <c r="F852" s="33"/>
      <c r="G852" s="33"/>
      <c r="H852" s="34"/>
      <c r="I852" s="33"/>
      <c r="J852" s="33"/>
      <c r="K852" s="33"/>
      <c r="L852" s="33"/>
      <c r="M852" s="33"/>
      <c r="N852" s="33"/>
      <c r="O852" s="33"/>
      <c r="P852" s="33"/>
      <c r="Q852" s="33"/>
      <c r="R852" s="33"/>
      <c r="S852" s="33"/>
      <c r="T852" s="33"/>
      <c r="U852" s="33"/>
      <c r="V852" s="33"/>
    </row>
    <row r="853">
      <c r="A853" s="33"/>
      <c r="B853" s="33"/>
      <c r="C853" s="33"/>
      <c r="D853" s="33"/>
      <c r="E853" s="34"/>
      <c r="F853" s="33"/>
      <c r="G853" s="33"/>
      <c r="H853" s="34"/>
      <c r="I853" s="33"/>
      <c r="J853" s="33"/>
      <c r="K853" s="33"/>
      <c r="L853" s="33"/>
      <c r="M853" s="33"/>
      <c r="N853" s="33"/>
      <c r="O853" s="33"/>
      <c r="P853" s="33"/>
      <c r="Q853" s="33"/>
      <c r="R853" s="33"/>
      <c r="S853" s="33"/>
      <c r="T853" s="33"/>
      <c r="U853" s="33"/>
      <c r="V853" s="33"/>
    </row>
    <row r="854">
      <c r="A854" s="33"/>
      <c r="B854" s="33"/>
      <c r="C854" s="33"/>
      <c r="D854" s="33"/>
      <c r="E854" s="34"/>
      <c r="F854" s="33"/>
      <c r="G854" s="33"/>
      <c r="H854" s="34"/>
      <c r="I854" s="33"/>
      <c r="J854" s="33"/>
      <c r="K854" s="33"/>
      <c r="L854" s="33"/>
      <c r="M854" s="33"/>
      <c r="N854" s="33"/>
      <c r="O854" s="33"/>
      <c r="P854" s="33"/>
      <c r="Q854" s="33"/>
      <c r="R854" s="33"/>
      <c r="S854" s="33"/>
      <c r="T854" s="33"/>
      <c r="U854" s="33"/>
      <c r="V854" s="33"/>
    </row>
    <row r="855">
      <c r="A855" s="33"/>
      <c r="B855" s="33"/>
      <c r="C855" s="33"/>
      <c r="D855" s="33"/>
      <c r="E855" s="34"/>
      <c r="F855" s="33"/>
      <c r="G855" s="33"/>
      <c r="H855" s="34"/>
      <c r="I855" s="33"/>
      <c r="J855" s="33"/>
      <c r="K855" s="33"/>
      <c r="L855" s="33"/>
      <c r="M855" s="33"/>
      <c r="N855" s="33"/>
      <c r="O855" s="33"/>
      <c r="P855" s="33"/>
      <c r="Q855" s="33"/>
      <c r="R855" s="33"/>
      <c r="S855" s="33"/>
      <c r="T855" s="33"/>
      <c r="U855" s="33"/>
      <c r="V855" s="33"/>
    </row>
    <row r="856">
      <c r="A856" s="33"/>
      <c r="B856" s="33"/>
      <c r="C856" s="33"/>
      <c r="D856" s="33"/>
      <c r="E856" s="34"/>
      <c r="F856" s="33"/>
      <c r="G856" s="33"/>
      <c r="H856" s="34"/>
      <c r="I856" s="33"/>
      <c r="J856" s="33"/>
      <c r="K856" s="33"/>
      <c r="L856" s="33"/>
      <c r="M856" s="33"/>
      <c r="N856" s="33"/>
      <c r="O856" s="33"/>
      <c r="P856" s="33"/>
      <c r="Q856" s="33"/>
      <c r="R856" s="33"/>
      <c r="S856" s="33"/>
      <c r="T856" s="33"/>
      <c r="U856" s="33"/>
      <c r="V856" s="33"/>
    </row>
    <row r="857">
      <c r="A857" s="33"/>
      <c r="B857" s="33"/>
      <c r="C857" s="33"/>
      <c r="D857" s="33"/>
      <c r="E857" s="34"/>
      <c r="F857" s="33"/>
      <c r="G857" s="33"/>
      <c r="H857" s="34"/>
      <c r="I857" s="33"/>
      <c r="J857" s="33"/>
      <c r="K857" s="33"/>
      <c r="L857" s="33"/>
      <c r="M857" s="33"/>
      <c r="N857" s="33"/>
      <c r="O857" s="33"/>
      <c r="P857" s="33"/>
      <c r="Q857" s="33"/>
      <c r="R857" s="33"/>
      <c r="S857" s="33"/>
      <c r="T857" s="33"/>
      <c r="U857" s="33"/>
      <c r="V857" s="33"/>
    </row>
    <row r="858">
      <c r="A858" s="33"/>
      <c r="B858" s="33"/>
      <c r="C858" s="33"/>
      <c r="D858" s="33"/>
      <c r="E858" s="34"/>
      <c r="F858" s="33"/>
      <c r="G858" s="33"/>
      <c r="H858" s="34"/>
      <c r="I858" s="33"/>
      <c r="J858" s="33"/>
      <c r="K858" s="33"/>
      <c r="L858" s="33"/>
      <c r="M858" s="33"/>
      <c r="N858" s="33"/>
      <c r="O858" s="33"/>
      <c r="P858" s="33"/>
      <c r="Q858" s="33"/>
      <c r="R858" s="33"/>
      <c r="S858" s="33"/>
      <c r="T858" s="33"/>
      <c r="U858" s="33"/>
      <c r="V858" s="33"/>
    </row>
    <row r="859">
      <c r="A859" s="33"/>
      <c r="B859" s="33"/>
      <c r="C859" s="33"/>
      <c r="D859" s="33"/>
      <c r="E859" s="34"/>
      <c r="F859" s="33"/>
      <c r="G859" s="33"/>
      <c r="H859" s="34"/>
      <c r="I859" s="33"/>
      <c r="J859" s="33"/>
      <c r="K859" s="33"/>
      <c r="L859" s="33"/>
      <c r="M859" s="33"/>
      <c r="N859" s="33"/>
      <c r="O859" s="33"/>
      <c r="P859" s="33"/>
      <c r="Q859" s="33"/>
      <c r="R859" s="33"/>
      <c r="S859" s="33"/>
      <c r="T859" s="33"/>
      <c r="U859" s="33"/>
      <c r="V859" s="33"/>
    </row>
    <row r="860">
      <c r="A860" s="33"/>
      <c r="B860" s="33"/>
      <c r="C860" s="33"/>
      <c r="D860" s="33"/>
      <c r="E860" s="34"/>
      <c r="F860" s="33"/>
      <c r="G860" s="33"/>
      <c r="H860" s="34"/>
      <c r="I860" s="33"/>
      <c r="J860" s="33"/>
      <c r="K860" s="33"/>
      <c r="L860" s="33"/>
      <c r="M860" s="33"/>
      <c r="N860" s="33"/>
      <c r="O860" s="33"/>
      <c r="P860" s="33"/>
      <c r="Q860" s="33"/>
      <c r="R860" s="33"/>
      <c r="S860" s="33"/>
      <c r="T860" s="33"/>
      <c r="U860" s="33"/>
      <c r="V860" s="33"/>
    </row>
    <row r="861">
      <c r="A861" s="33"/>
      <c r="B861" s="33"/>
      <c r="C861" s="33"/>
      <c r="D861" s="33"/>
      <c r="E861" s="34"/>
      <c r="F861" s="33"/>
      <c r="G861" s="33"/>
      <c r="H861" s="34"/>
      <c r="I861" s="33"/>
      <c r="J861" s="33"/>
      <c r="K861" s="33"/>
      <c r="L861" s="33"/>
      <c r="M861" s="33"/>
      <c r="N861" s="33"/>
      <c r="O861" s="33"/>
      <c r="P861" s="33"/>
      <c r="Q861" s="33"/>
      <c r="R861" s="33"/>
      <c r="S861" s="33"/>
      <c r="T861" s="33"/>
      <c r="U861" s="33"/>
      <c r="V861" s="33"/>
    </row>
    <row r="862">
      <c r="A862" s="33"/>
      <c r="B862" s="33"/>
      <c r="C862" s="33"/>
      <c r="D862" s="33"/>
      <c r="E862" s="34"/>
      <c r="F862" s="33"/>
      <c r="G862" s="33"/>
      <c r="H862" s="34"/>
      <c r="I862" s="33"/>
      <c r="J862" s="33"/>
      <c r="K862" s="33"/>
      <c r="L862" s="33"/>
      <c r="M862" s="33"/>
      <c r="N862" s="33"/>
      <c r="O862" s="33"/>
      <c r="P862" s="33"/>
      <c r="Q862" s="33"/>
      <c r="R862" s="33"/>
      <c r="S862" s="33"/>
      <c r="T862" s="33"/>
      <c r="U862" s="33"/>
      <c r="V862" s="33"/>
    </row>
    <row r="863">
      <c r="A863" s="33"/>
      <c r="B863" s="33"/>
      <c r="C863" s="33"/>
      <c r="D863" s="33"/>
      <c r="E863" s="34"/>
      <c r="F863" s="33"/>
      <c r="G863" s="33"/>
      <c r="H863" s="34"/>
      <c r="I863" s="33"/>
      <c r="J863" s="33"/>
      <c r="K863" s="33"/>
      <c r="L863" s="33"/>
      <c r="M863" s="33"/>
      <c r="N863" s="33"/>
      <c r="O863" s="33"/>
      <c r="P863" s="33"/>
      <c r="Q863" s="33"/>
      <c r="R863" s="33"/>
      <c r="S863" s="33"/>
      <c r="T863" s="33"/>
      <c r="U863" s="33"/>
      <c r="V863" s="33"/>
    </row>
    <row r="864">
      <c r="A864" s="33"/>
      <c r="B864" s="33"/>
      <c r="C864" s="33"/>
      <c r="D864" s="33"/>
      <c r="E864" s="34"/>
      <c r="F864" s="33"/>
      <c r="G864" s="33"/>
      <c r="H864" s="34"/>
      <c r="I864" s="33"/>
      <c r="J864" s="33"/>
      <c r="K864" s="33"/>
      <c r="L864" s="33"/>
      <c r="M864" s="33"/>
      <c r="N864" s="33"/>
      <c r="O864" s="33"/>
      <c r="P864" s="33"/>
      <c r="Q864" s="33"/>
      <c r="R864" s="33"/>
      <c r="S864" s="33"/>
      <c r="T864" s="33"/>
      <c r="U864" s="33"/>
      <c r="V864" s="33"/>
    </row>
    <row r="865">
      <c r="A865" s="33"/>
      <c r="B865" s="33"/>
      <c r="C865" s="33"/>
      <c r="D865" s="33"/>
      <c r="E865" s="34"/>
      <c r="F865" s="33"/>
      <c r="G865" s="33"/>
      <c r="H865" s="34"/>
      <c r="I865" s="33"/>
      <c r="J865" s="33"/>
      <c r="K865" s="33"/>
      <c r="L865" s="33"/>
      <c r="M865" s="33"/>
      <c r="N865" s="33"/>
      <c r="O865" s="33"/>
      <c r="P865" s="33"/>
      <c r="Q865" s="33"/>
      <c r="R865" s="33"/>
      <c r="S865" s="33"/>
      <c r="T865" s="33"/>
      <c r="U865" s="33"/>
      <c r="V865" s="33"/>
    </row>
    <row r="866">
      <c r="A866" s="33"/>
      <c r="B866" s="33"/>
      <c r="C866" s="33"/>
      <c r="D866" s="33"/>
      <c r="E866" s="34"/>
      <c r="F866" s="33"/>
      <c r="G866" s="33"/>
      <c r="H866" s="34"/>
      <c r="I866" s="33"/>
      <c r="J866" s="33"/>
      <c r="K866" s="33"/>
      <c r="L866" s="33"/>
      <c r="M866" s="33"/>
      <c r="N866" s="33"/>
      <c r="O866" s="33"/>
      <c r="P866" s="33"/>
      <c r="Q866" s="33"/>
      <c r="R866" s="33"/>
      <c r="S866" s="33"/>
      <c r="T866" s="33"/>
      <c r="U866" s="33"/>
      <c r="V866" s="33"/>
    </row>
    <row r="867">
      <c r="A867" s="33"/>
      <c r="B867" s="33"/>
      <c r="C867" s="33"/>
      <c r="D867" s="33"/>
      <c r="E867" s="34"/>
      <c r="F867" s="33"/>
      <c r="G867" s="33"/>
      <c r="H867" s="34"/>
      <c r="I867" s="33"/>
      <c r="J867" s="33"/>
      <c r="K867" s="33"/>
      <c r="L867" s="33"/>
      <c r="M867" s="33"/>
      <c r="N867" s="33"/>
      <c r="O867" s="33"/>
      <c r="P867" s="33"/>
      <c r="Q867" s="33"/>
      <c r="R867" s="33"/>
      <c r="S867" s="33"/>
      <c r="T867" s="33"/>
      <c r="U867" s="33"/>
      <c r="V867" s="33"/>
    </row>
    <row r="868">
      <c r="A868" s="33"/>
      <c r="B868" s="33"/>
      <c r="C868" s="33"/>
      <c r="D868" s="33"/>
      <c r="E868" s="34"/>
      <c r="F868" s="33"/>
      <c r="G868" s="33"/>
      <c r="H868" s="34"/>
      <c r="I868" s="33"/>
      <c r="J868" s="33"/>
      <c r="K868" s="33"/>
      <c r="L868" s="33"/>
      <c r="M868" s="33"/>
      <c r="N868" s="33"/>
      <c r="O868" s="33"/>
      <c r="P868" s="33"/>
      <c r="Q868" s="33"/>
      <c r="R868" s="33"/>
      <c r="S868" s="33"/>
      <c r="T868" s="33"/>
      <c r="U868" s="33"/>
      <c r="V868" s="33"/>
    </row>
    <row r="869">
      <c r="A869" s="33"/>
      <c r="B869" s="33"/>
      <c r="C869" s="33"/>
      <c r="D869" s="33"/>
      <c r="E869" s="34"/>
      <c r="F869" s="33"/>
      <c r="G869" s="33"/>
      <c r="H869" s="34"/>
      <c r="I869" s="33"/>
      <c r="J869" s="33"/>
      <c r="K869" s="33"/>
      <c r="L869" s="33"/>
      <c r="M869" s="33"/>
      <c r="N869" s="33"/>
      <c r="O869" s="33"/>
      <c r="P869" s="33"/>
      <c r="Q869" s="33"/>
      <c r="R869" s="33"/>
      <c r="S869" s="33"/>
      <c r="T869" s="33"/>
      <c r="U869" s="33"/>
      <c r="V869" s="33"/>
    </row>
    <row r="870">
      <c r="A870" s="33"/>
      <c r="B870" s="33"/>
      <c r="C870" s="33"/>
      <c r="D870" s="33"/>
      <c r="E870" s="34"/>
      <c r="F870" s="33"/>
      <c r="G870" s="33"/>
      <c r="H870" s="34"/>
      <c r="I870" s="33"/>
      <c r="J870" s="33"/>
      <c r="K870" s="33"/>
      <c r="L870" s="33"/>
      <c r="M870" s="33"/>
      <c r="N870" s="33"/>
      <c r="O870" s="33"/>
      <c r="P870" s="33"/>
      <c r="Q870" s="33"/>
      <c r="R870" s="33"/>
      <c r="S870" s="33"/>
      <c r="T870" s="33"/>
      <c r="U870" s="33"/>
      <c r="V870" s="33"/>
    </row>
    <row r="871">
      <c r="A871" s="33"/>
      <c r="B871" s="33"/>
      <c r="C871" s="33"/>
      <c r="D871" s="33"/>
      <c r="E871" s="34"/>
      <c r="F871" s="33"/>
      <c r="G871" s="33"/>
      <c r="H871" s="34"/>
      <c r="I871" s="33"/>
      <c r="J871" s="33"/>
      <c r="K871" s="33"/>
      <c r="L871" s="33"/>
      <c r="M871" s="33"/>
      <c r="N871" s="33"/>
      <c r="O871" s="33"/>
      <c r="P871" s="33"/>
      <c r="Q871" s="33"/>
      <c r="R871" s="33"/>
      <c r="S871" s="33"/>
      <c r="T871" s="33"/>
      <c r="U871" s="33"/>
      <c r="V871" s="33"/>
    </row>
    <row r="872">
      <c r="A872" s="33"/>
      <c r="B872" s="33"/>
      <c r="C872" s="33"/>
      <c r="D872" s="33"/>
      <c r="E872" s="34"/>
      <c r="F872" s="33"/>
      <c r="G872" s="33"/>
      <c r="H872" s="34"/>
      <c r="I872" s="33"/>
      <c r="J872" s="33"/>
      <c r="K872" s="33"/>
      <c r="L872" s="33"/>
      <c r="M872" s="33"/>
      <c r="N872" s="33"/>
      <c r="O872" s="33"/>
      <c r="P872" s="33"/>
      <c r="Q872" s="33"/>
      <c r="R872" s="33"/>
      <c r="S872" s="33"/>
      <c r="T872" s="33"/>
      <c r="U872" s="33"/>
      <c r="V872" s="33"/>
    </row>
    <row r="873">
      <c r="A873" s="33"/>
      <c r="B873" s="33"/>
      <c r="C873" s="33"/>
      <c r="D873" s="33"/>
      <c r="E873" s="34"/>
      <c r="F873" s="33"/>
      <c r="G873" s="33"/>
      <c r="H873" s="34"/>
      <c r="I873" s="33"/>
      <c r="J873" s="33"/>
      <c r="K873" s="33"/>
      <c r="L873" s="33"/>
      <c r="M873" s="33"/>
      <c r="N873" s="33"/>
      <c r="O873" s="33"/>
      <c r="P873" s="33"/>
      <c r="Q873" s="33"/>
      <c r="R873" s="33"/>
      <c r="S873" s="33"/>
      <c r="T873" s="33"/>
      <c r="U873" s="33"/>
      <c r="V873" s="33"/>
    </row>
    <row r="874">
      <c r="A874" s="33"/>
      <c r="B874" s="33"/>
      <c r="C874" s="33"/>
      <c r="D874" s="33"/>
      <c r="E874" s="34"/>
      <c r="F874" s="33"/>
      <c r="G874" s="33"/>
      <c r="H874" s="34"/>
      <c r="I874" s="33"/>
      <c r="J874" s="33"/>
      <c r="K874" s="33"/>
      <c r="L874" s="33"/>
      <c r="M874" s="33"/>
      <c r="N874" s="33"/>
      <c r="O874" s="33"/>
      <c r="P874" s="33"/>
      <c r="Q874" s="33"/>
      <c r="R874" s="33"/>
      <c r="S874" s="33"/>
      <c r="T874" s="33"/>
      <c r="U874" s="33"/>
      <c r="V874" s="33"/>
    </row>
    <row r="875">
      <c r="A875" s="33"/>
      <c r="B875" s="33"/>
      <c r="C875" s="33"/>
      <c r="D875" s="33"/>
      <c r="E875" s="34"/>
      <c r="F875" s="33"/>
      <c r="G875" s="33"/>
      <c r="H875" s="34"/>
      <c r="I875" s="33"/>
      <c r="J875" s="33"/>
      <c r="K875" s="33"/>
      <c r="L875" s="33"/>
      <c r="M875" s="33"/>
      <c r="N875" s="33"/>
      <c r="O875" s="33"/>
      <c r="P875" s="33"/>
      <c r="Q875" s="33"/>
      <c r="R875" s="33"/>
      <c r="S875" s="33"/>
      <c r="T875" s="33"/>
      <c r="U875" s="33"/>
      <c r="V875" s="33"/>
    </row>
    <row r="876">
      <c r="A876" s="33"/>
      <c r="B876" s="33"/>
      <c r="C876" s="33"/>
      <c r="D876" s="33"/>
      <c r="E876" s="34"/>
      <c r="F876" s="33"/>
      <c r="G876" s="33"/>
      <c r="H876" s="34"/>
      <c r="I876" s="33"/>
      <c r="J876" s="33"/>
      <c r="K876" s="33"/>
      <c r="L876" s="33"/>
      <c r="M876" s="33"/>
      <c r="N876" s="33"/>
      <c r="O876" s="33"/>
      <c r="P876" s="33"/>
      <c r="Q876" s="33"/>
      <c r="R876" s="33"/>
      <c r="S876" s="33"/>
      <c r="T876" s="33"/>
      <c r="U876" s="33"/>
      <c r="V876" s="33"/>
    </row>
    <row r="877">
      <c r="A877" s="33"/>
      <c r="B877" s="33"/>
      <c r="C877" s="33"/>
      <c r="D877" s="33"/>
      <c r="E877" s="34"/>
      <c r="F877" s="33"/>
      <c r="G877" s="33"/>
      <c r="H877" s="34"/>
      <c r="I877" s="33"/>
      <c r="J877" s="33"/>
      <c r="K877" s="33"/>
      <c r="L877" s="33"/>
      <c r="M877" s="33"/>
      <c r="N877" s="33"/>
      <c r="O877" s="33"/>
      <c r="P877" s="33"/>
      <c r="Q877" s="33"/>
      <c r="R877" s="33"/>
      <c r="S877" s="33"/>
      <c r="T877" s="33"/>
      <c r="U877" s="33"/>
      <c r="V877" s="33"/>
    </row>
    <row r="878">
      <c r="A878" s="33"/>
      <c r="B878" s="33"/>
      <c r="C878" s="33"/>
      <c r="D878" s="33"/>
      <c r="E878" s="34"/>
      <c r="F878" s="33"/>
      <c r="G878" s="33"/>
      <c r="H878" s="34"/>
      <c r="I878" s="33"/>
      <c r="J878" s="33"/>
      <c r="K878" s="33"/>
      <c r="L878" s="33"/>
      <c r="M878" s="33"/>
      <c r="N878" s="33"/>
      <c r="O878" s="33"/>
      <c r="P878" s="33"/>
      <c r="Q878" s="33"/>
      <c r="R878" s="33"/>
      <c r="S878" s="33"/>
      <c r="T878" s="33"/>
      <c r="U878" s="33"/>
      <c r="V878" s="33"/>
    </row>
    <row r="879">
      <c r="A879" s="33"/>
      <c r="B879" s="33"/>
      <c r="C879" s="33"/>
      <c r="D879" s="33"/>
      <c r="E879" s="34"/>
      <c r="F879" s="33"/>
      <c r="G879" s="33"/>
      <c r="H879" s="34"/>
      <c r="I879" s="33"/>
      <c r="J879" s="33"/>
      <c r="K879" s="33"/>
      <c r="L879" s="33"/>
      <c r="M879" s="33"/>
      <c r="N879" s="33"/>
      <c r="O879" s="33"/>
      <c r="P879" s="33"/>
      <c r="Q879" s="33"/>
      <c r="R879" s="33"/>
      <c r="S879" s="33"/>
      <c r="T879" s="33"/>
      <c r="U879" s="33"/>
      <c r="V879" s="33"/>
    </row>
    <row r="880">
      <c r="A880" s="33"/>
      <c r="B880" s="33"/>
      <c r="C880" s="33"/>
      <c r="D880" s="33"/>
      <c r="E880" s="34"/>
      <c r="F880" s="33"/>
      <c r="G880" s="33"/>
      <c r="H880" s="34"/>
      <c r="I880" s="33"/>
      <c r="J880" s="33"/>
      <c r="K880" s="33"/>
      <c r="L880" s="33"/>
      <c r="M880" s="33"/>
      <c r="N880" s="33"/>
      <c r="O880" s="33"/>
      <c r="P880" s="33"/>
      <c r="Q880" s="33"/>
      <c r="R880" s="33"/>
      <c r="S880" s="33"/>
      <c r="T880" s="33"/>
      <c r="U880" s="33"/>
      <c r="V880" s="33"/>
    </row>
    <row r="881">
      <c r="A881" s="33"/>
      <c r="B881" s="33"/>
      <c r="C881" s="33"/>
      <c r="D881" s="33"/>
      <c r="E881" s="34"/>
      <c r="F881" s="33"/>
      <c r="G881" s="33"/>
      <c r="H881" s="34"/>
      <c r="I881" s="33"/>
      <c r="J881" s="33"/>
      <c r="K881" s="33"/>
      <c r="L881" s="33"/>
      <c r="M881" s="33"/>
      <c r="N881" s="33"/>
      <c r="O881" s="33"/>
      <c r="P881" s="33"/>
      <c r="Q881" s="33"/>
      <c r="R881" s="33"/>
      <c r="S881" s="33"/>
      <c r="T881" s="33"/>
      <c r="U881" s="33"/>
      <c r="V881" s="33"/>
    </row>
    <row r="882">
      <c r="A882" s="33"/>
      <c r="B882" s="33"/>
      <c r="C882" s="33"/>
      <c r="D882" s="33"/>
      <c r="E882" s="34"/>
      <c r="F882" s="33"/>
      <c r="G882" s="33"/>
      <c r="H882" s="34"/>
      <c r="I882" s="33"/>
      <c r="J882" s="33"/>
      <c r="K882" s="33"/>
      <c r="L882" s="33"/>
      <c r="M882" s="33"/>
      <c r="N882" s="33"/>
      <c r="O882" s="33"/>
      <c r="P882" s="33"/>
      <c r="Q882" s="33"/>
      <c r="R882" s="33"/>
      <c r="S882" s="33"/>
      <c r="T882" s="33"/>
      <c r="U882" s="33"/>
      <c r="V882" s="33"/>
    </row>
    <row r="883">
      <c r="A883" s="33"/>
      <c r="B883" s="33"/>
      <c r="C883" s="33"/>
      <c r="D883" s="33"/>
      <c r="E883" s="34"/>
      <c r="F883" s="33"/>
      <c r="G883" s="33"/>
      <c r="H883" s="34"/>
      <c r="I883" s="33"/>
      <c r="J883" s="33"/>
      <c r="K883" s="33"/>
      <c r="L883" s="33"/>
      <c r="M883" s="33"/>
      <c r="N883" s="33"/>
      <c r="O883" s="33"/>
      <c r="P883" s="33"/>
      <c r="Q883" s="33"/>
      <c r="R883" s="33"/>
      <c r="S883" s="33"/>
      <c r="T883" s="33"/>
      <c r="U883" s="33"/>
      <c r="V883" s="33"/>
    </row>
    <row r="884">
      <c r="A884" s="33"/>
      <c r="B884" s="33"/>
      <c r="C884" s="33"/>
      <c r="D884" s="33"/>
      <c r="E884" s="34"/>
      <c r="F884" s="33"/>
      <c r="G884" s="33"/>
      <c r="H884" s="34"/>
      <c r="I884" s="33"/>
      <c r="J884" s="33"/>
      <c r="K884" s="33"/>
      <c r="L884" s="33"/>
      <c r="M884" s="33"/>
      <c r="N884" s="33"/>
      <c r="O884" s="33"/>
      <c r="P884" s="33"/>
      <c r="Q884" s="33"/>
      <c r="R884" s="33"/>
      <c r="S884" s="33"/>
      <c r="T884" s="33"/>
      <c r="U884" s="33"/>
      <c r="V884" s="33"/>
    </row>
    <row r="885">
      <c r="A885" s="33"/>
      <c r="B885" s="33"/>
      <c r="C885" s="33"/>
      <c r="D885" s="33"/>
      <c r="E885" s="34"/>
      <c r="F885" s="33"/>
      <c r="G885" s="33"/>
      <c r="H885" s="34"/>
      <c r="I885" s="33"/>
      <c r="J885" s="33"/>
      <c r="K885" s="33"/>
      <c r="L885" s="33"/>
      <c r="M885" s="33"/>
      <c r="N885" s="33"/>
      <c r="O885" s="33"/>
      <c r="P885" s="33"/>
      <c r="Q885" s="33"/>
      <c r="R885" s="33"/>
      <c r="S885" s="33"/>
      <c r="T885" s="33"/>
      <c r="U885" s="33"/>
      <c r="V885" s="33"/>
    </row>
    <row r="886">
      <c r="A886" s="33"/>
      <c r="B886" s="33"/>
      <c r="C886" s="33"/>
      <c r="D886" s="33"/>
      <c r="E886" s="34"/>
      <c r="F886" s="33"/>
      <c r="G886" s="33"/>
      <c r="H886" s="34"/>
      <c r="I886" s="33"/>
      <c r="J886" s="33"/>
      <c r="K886" s="33"/>
      <c r="L886" s="33"/>
      <c r="M886" s="33"/>
      <c r="N886" s="33"/>
      <c r="O886" s="33"/>
      <c r="P886" s="33"/>
      <c r="Q886" s="33"/>
      <c r="R886" s="33"/>
      <c r="S886" s="33"/>
      <c r="T886" s="33"/>
      <c r="U886" s="33"/>
      <c r="V886" s="33"/>
    </row>
    <row r="887">
      <c r="A887" s="33"/>
      <c r="B887" s="33"/>
      <c r="C887" s="33"/>
      <c r="D887" s="33"/>
      <c r="E887" s="34"/>
      <c r="F887" s="33"/>
      <c r="G887" s="33"/>
      <c r="H887" s="34"/>
      <c r="I887" s="33"/>
      <c r="J887" s="33"/>
      <c r="K887" s="33"/>
      <c r="L887" s="33"/>
      <c r="M887" s="33"/>
      <c r="N887" s="33"/>
      <c r="O887" s="33"/>
      <c r="P887" s="33"/>
      <c r="Q887" s="33"/>
      <c r="R887" s="33"/>
      <c r="S887" s="33"/>
      <c r="T887" s="33"/>
      <c r="U887" s="33"/>
      <c r="V887" s="33"/>
    </row>
    <row r="888">
      <c r="A888" s="33"/>
      <c r="B888" s="33"/>
      <c r="C888" s="33"/>
      <c r="D888" s="33"/>
      <c r="E888" s="34"/>
      <c r="F888" s="33"/>
      <c r="G888" s="33"/>
      <c r="H888" s="34"/>
      <c r="I888" s="33"/>
      <c r="J888" s="33"/>
      <c r="K888" s="33"/>
      <c r="L888" s="33"/>
      <c r="M888" s="33"/>
      <c r="N888" s="33"/>
      <c r="O888" s="33"/>
      <c r="P888" s="33"/>
      <c r="Q888" s="33"/>
      <c r="R888" s="33"/>
      <c r="S888" s="33"/>
      <c r="T888" s="33"/>
      <c r="U888" s="33"/>
      <c r="V888" s="33"/>
    </row>
    <row r="889">
      <c r="A889" s="33"/>
      <c r="B889" s="33"/>
      <c r="C889" s="33"/>
      <c r="D889" s="33"/>
      <c r="E889" s="34"/>
      <c r="F889" s="33"/>
      <c r="G889" s="33"/>
      <c r="H889" s="34"/>
      <c r="I889" s="33"/>
      <c r="J889" s="33"/>
      <c r="K889" s="33"/>
      <c r="L889" s="33"/>
      <c r="M889" s="33"/>
      <c r="N889" s="33"/>
      <c r="O889" s="33"/>
      <c r="P889" s="33"/>
      <c r="Q889" s="33"/>
      <c r="R889" s="33"/>
      <c r="S889" s="33"/>
      <c r="T889" s="33"/>
      <c r="U889" s="33"/>
      <c r="V889" s="33"/>
    </row>
    <row r="890">
      <c r="A890" s="33"/>
      <c r="B890" s="33"/>
      <c r="C890" s="33"/>
      <c r="D890" s="33"/>
      <c r="E890" s="34"/>
      <c r="F890" s="33"/>
      <c r="G890" s="33"/>
      <c r="H890" s="34"/>
      <c r="I890" s="33"/>
      <c r="J890" s="33"/>
      <c r="K890" s="33"/>
      <c r="L890" s="33"/>
      <c r="M890" s="33"/>
      <c r="N890" s="33"/>
      <c r="O890" s="33"/>
      <c r="P890" s="33"/>
      <c r="Q890" s="33"/>
      <c r="R890" s="33"/>
      <c r="S890" s="33"/>
      <c r="T890" s="33"/>
      <c r="U890" s="33"/>
      <c r="V890" s="33"/>
    </row>
    <row r="891">
      <c r="A891" s="33"/>
      <c r="B891" s="33"/>
      <c r="C891" s="33"/>
      <c r="D891" s="33"/>
      <c r="E891" s="34"/>
      <c r="F891" s="33"/>
      <c r="G891" s="33"/>
      <c r="H891" s="34"/>
      <c r="I891" s="33"/>
      <c r="J891" s="33"/>
      <c r="K891" s="33"/>
      <c r="L891" s="33"/>
      <c r="M891" s="33"/>
      <c r="N891" s="33"/>
      <c r="O891" s="33"/>
      <c r="P891" s="33"/>
      <c r="Q891" s="33"/>
      <c r="R891" s="33"/>
      <c r="S891" s="33"/>
      <c r="T891" s="33"/>
      <c r="U891" s="33"/>
      <c r="V891" s="33"/>
    </row>
    <row r="892">
      <c r="A892" s="33"/>
      <c r="B892" s="33"/>
      <c r="C892" s="33"/>
      <c r="D892" s="33"/>
      <c r="E892" s="34"/>
      <c r="F892" s="33"/>
      <c r="G892" s="33"/>
      <c r="H892" s="34"/>
      <c r="I892" s="33"/>
      <c r="J892" s="33"/>
      <c r="K892" s="33"/>
      <c r="L892" s="33"/>
      <c r="M892" s="33"/>
      <c r="N892" s="33"/>
      <c r="O892" s="33"/>
      <c r="P892" s="33"/>
      <c r="Q892" s="33"/>
      <c r="R892" s="33"/>
      <c r="S892" s="33"/>
      <c r="T892" s="33"/>
      <c r="U892" s="33"/>
      <c r="V892" s="33"/>
    </row>
    <row r="893">
      <c r="A893" s="33"/>
      <c r="B893" s="33"/>
      <c r="C893" s="33"/>
      <c r="D893" s="33"/>
      <c r="E893" s="34"/>
      <c r="F893" s="33"/>
      <c r="G893" s="33"/>
      <c r="H893" s="34"/>
      <c r="I893" s="33"/>
      <c r="J893" s="33"/>
      <c r="K893" s="33"/>
      <c r="L893" s="33"/>
      <c r="M893" s="33"/>
      <c r="N893" s="33"/>
      <c r="O893" s="33"/>
      <c r="P893" s="33"/>
      <c r="Q893" s="33"/>
      <c r="R893" s="33"/>
      <c r="S893" s="33"/>
      <c r="T893" s="33"/>
      <c r="U893" s="33"/>
      <c r="V893" s="33"/>
    </row>
    <row r="894">
      <c r="A894" s="33"/>
      <c r="B894" s="33"/>
      <c r="C894" s="33"/>
      <c r="D894" s="33"/>
      <c r="E894" s="34"/>
      <c r="F894" s="33"/>
      <c r="G894" s="33"/>
      <c r="H894" s="34"/>
      <c r="I894" s="33"/>
      <c r="J894" s="33"/>
      <c r="K894" s="33"/>
      <c r="L894" s="33"/>
      <c r="M894" s="33"/>
      <c r="N894" s="33"/>
      <c r="O894" s="33"/>
      <c r="P894" s="33"/>
      <c r="Q894" s="33"/>
      <c r="R894" s="33"/>
      <c r="S894" s="33"/>
      <c r="T894" s="33"/>
      <c r="U894" s="33"/>
      <c r="V894" s="33"/>
    </row>
    <row r="895">
      <c r="A895" s="33"/>
      <c r="B895" s="33"/>
      <c r="C895" s="33"/>
      <c r="D895" s="33"/>
      <c r="E895" s="34"/>
      <c r="F895" s="33"/>
      <c r="G895" s="33"/>
      <c r="H895" s="34"/>
      <c r="I895" s="33"/>
      <c r="J895" s="33"/>
      <c r="K895" s="33"/>
      <c r="L895" s="33"/>
      <c r="M895" s="33"/>
      <c r="N895" s="33"/>
      <c r="O895" s="33"/>
      <c r="P895" s="33"/>
      <c r="Q895" s="33"/>
      <c r="R895" s="33"/>
      <c r="S895" s="33"/>
      <c r="T895" s="33"/>
      <c r="U895" s="33"/>
      <c r="V895" s="33"/>
    </row>
    <row r="896">
      <c r="A896" s="33"/>
      <c r="B896" s="33"/>
      <c r="C896" s="33"/>
      <c r="D896" s="33"/>
      <c r="E896" s="34"/>
      <c r="F896" s="33"/>
      <c r="G896" s="33"/>
      <c r="H896" s="34"/>
      <c r="I896" s="33"/>
      <c r="J896" s="33"/>
      <c r="K896" s="33"/>
      <c r="L896" s="33"/>
      <c r="M896" s="33"/>
      <c r="N896" s="33"/>
      <c r="O896" s="33"/>
      <c r="P896" s="33"/>
      <c r="Q896" s="33"/>
      <c r="R896" s="33"/>
      <c r="S896" s="33"/>
      <c r="T896" s="33"/>
      <c r="U896" s="33"/>
      <c r="V896" s="33"/>
    </row>
    <row r="897">
      <c r="A897" s="33"/>
      <c r="B897" s="33"/>
      <c r="C897" s="33"/>
      <c r="D897" s="33"/>
      <c r="E897" s="34"/>
      <c r="F897" s="33"/>
      <c r="G897" s="33"/>
      <c r="H897" s="34"/>
      <c r="I897" s="33"/>
      <c r="J897" s="33"/>
      <c r="K897" s="33"/>
      <c r="L897" s="33"/>
      <c r="M897" s="33"/>
      <c r="N897" s="33"/>
      <c r="O897" s="33"/>
      <c r="P897" s="33"/>
      <c r="Q897" s="33"/>
      <c r="R897" s="33"/>
      <c r="S897" s="33"/>
      <c r="T897" s="33"/>
      <c r="U897" s="33"/>
      <c r="V897" s="33"/>
    </row>
    <row r="898">
      <c r="A898" s="33"/>
      <c r="B898" s="33"/>
      <c r="C898" s="33"/>
      <c r="D898" s="33"/>
      <c r="E898" s="34"/>
      <c r="F898" s="33"/>
      <c r="G898" s="33"/>
      <c r="H898" s="34"/>
      <c r="I898" s="33"/>
      <c r="J898" s="33"/>
      <c r="K898" s="33"/>
      <c r="L898" s="33"/>
      <c r="M898" s="33"/>
      <c r="N898" s="33"/>
      <c r="O898" s="33"/>
      <c r="P898" s="33"/>
      <c r="Q898" s="33"/>
      <c r="R898" s="33"/>
      <c r="S898" s="33"/>
      <c r="T898" s="33"/>
      <c r="U898" s="33"/>
      <c r="V898" s="33"/>
    </row>
    <row r="899">
      <c r="A899" s="33"/>
      <c r="B899" s="33"/>
      <c r="C899" s="33"/>
      <c r="D899" s="33"/>
      <c r="E899" s="34"/>
      <c r="F899" s="33"/>
      <c r="G899" s="33"/>
      <c r="H899" s="34"/>
      <c r="I899" s="33"/>
      <c r="J899" s="33"/>
      <c r="K899" s="33"/>
      <c r="L899" s="33"/>
      <c r="M899" s="33"/>
      <c r="N899" s="33"/>
      <c r="O899" s="33"/>
      <c r="P899" s="33"/>
      <c r="Q899" s="33"/>
      <c r="R899" s="33"/>
      <c r="S899" s="33"/>
      <c r="T899" s="33"/>
      <c r="U899" s="33"/>
      <c r="V899" s="33"/>
    </row>
    <row r="900">
      <c r="A900" s="33"/>
      <c r="B900" s="33"/>
      <c r="C900" s="33"/>
      <c r="D900" s="33"/>
      <c r="E900" s="34"/>
      <c r="F900" s="33"/>
      <c r="G900" s="33"/>
      <c r="H900" s="34"/>
      <c r="I900" s="33"/>
      <c r="J900" s="33"/>
      <c r="K900" s="33"/>
      <c r="L900" s="33"/>
      <c r="M900" s="33"/>
      <c r="N900" s="33"/>
      <c r="O900" s="33"/>
      <c r="P900" s="33"/>
      <c r="Q900" s="33"/>
      <c r="R900" s="33"/>
      <c r="S900" s="33"/>
      <c r="T900" s="33"/>
      <c r="U900" s="33"/>
      <c r="V900" s="33"/>
    </row>
    <row r="901">
      <c r="A901" s="33"/>
      <c r="B901" s="33"/>
      <c r="C901" s="33"/>
      <c r="D901" s="33"/>
      <c r="E901" s="34"/>
      <c r="F901" s="33"/>
      <c r="G901" s="33"/>
      <c r="H901" s="34"/>
      <c r="I901" s="33"/>
      <c r="J901" s="33"/>
      <c r="K901" s="33"/>
      <c r="L901" s="33"/>
      <c r="M901" s="33"/>
      <c r="N901" s="33"/>
      <c r="O901" s="33"/>
      <c r="P901" s="33"/>
      <c r="Q901" s="33"/>
      <c r="R901" s="33"/>
      <c r="S901" s="33"/>
      <c r="T901" s="33"/>
      <c r="U901" s="33"/>
      <c r="V901" s="33"/>
    </row>
    <row r="902">
      <c r="A902" s="33"/>
      <c r="B902" s="33"/>
      <c r="C902" s="33"/>
      <c r="D902" s="33"/>
      <c r="E902" s="34"/>
      <c r="F902" s="33"/>
      <c r="G902" s="33"/>
      <c r="H902" s="34"/>
      <c r="I902" s="33"/>
      <c r="J902" s="33"/>
      <c r="K902" s="33"/>
      <c r="L902" s="33"/>
      <c r="M902" s="33"/>
      <c r="N902" s="33"/>
      <c r="O902" s="33"/>
      <c r="P902" s="33"/>
      <c r="Q902" s="33"/>
      <c r="R902" s="33"/>
      <c r="S902" s="33"/>
      <c r="T902" s="33"/>
      <c r="U902" s="33"/>
      <c r="V902" s="33"/>
    </row>
    <row r="903">
      <c r="A903" s="33"/>
      <c r="B903" s="33"/>
      <c r="C903" s="33"/>
      <c r="D903" s="33"/>
      <c r="E903" s="34"/>
      <c r="F903" s="33"/>
      <c r="G903" s="33"/>
      <c r="H903" s="34"/>
      <c r="I903" s="33"/>
      <c r="J903" s="33"/>
      <c r="K903" s="33"/>
      <c r="L903" s="33"/>
      <c r="M903" s="33"/>
      <c r="N903" s="33"/>
      <c r="O903" s="33"/>
      <c r="P903" s="33"/>
      <c r="Q903" s="33"/>
      <c r="R903" s="33"/>
      <c r="S903" s="33"/>
      <c r="T903" s="33"/>
      <c r="U903" s="33"/>
      <c r="V903" s="33"/>
    </row>
    <row r="904">
      <c r="A904" s="33"/>
      <c r="B904" s="33"/>
      <c r="C904" s="33"/>
      <c r="D904" s="33"/>
      <c r="E904" s="34"/>
      <c r="F904" s="33"/>
      <c r="G904" s="33"/>
      <c r="H904" s="34"/>
      <c r="I904" s="33"/>
      <c r="J904" s="33"/>
      <c r="K904" s="33"/>
      <c r="L904" s="33"/>
      <c r="M904" s="33"/>
      <c r="N904" s="33"/>
      <c r="O904" s="33"/>
      <c r="P904" s="33"/>
      <c r="Q904" s="33"/>
      <c r="R904" s="33"/>
      <c r="S904" s="33"/>
      <c r="T904" s="33"/>
      <c r="U904" s="33"/>
      <c r="V904" s="33"/>
    </row>
    <row r="905">
      <c r="A905" s="33"/>
      <c r="B905" s="33"/>
      <c r="C905" s="33"/>
      <c r="D905" s="33"/>
      <c r="E905" s="34"/>
      <c r="F905" s="33"/>
      <c r="G905" s="33"/>
      <c r="H905" s="34"/>
      <c r="I905" s="33"/>
      <c r="J905" s="33"/>
      <c r="K905" s="33"/>
      <c r="L905" s="33"/>
      <c r="M905" s="33"/>
      <c r="N905" s="33"/>
      <c r="O905" s="33"/>
      <c r="P905" s="33"/>
      <c r="Q905" s="33"/>
      <c r="R905" s="33"/>
      <c r="S905" s="33"/>
      <c r="T905" s="33"/>
      <c r="U905" s="33"/>
      <c r="V905" s="33"/>
    </row>
    <row r="906">
      <c r="A906" s="33"/>
      <c r="B906" s="33"/>
      <c r="C906" s="33"/>
      <c r="D906" s="33"/>
      <c r="E906" s="34"/>
      <c r="F906" s="33"/>
      <c r="G906" s="33"/>
      <c r="H906" s="34"/>
      <c r="I906" s="33"/>
      <c r="J906" s="33"/>
      <c r="K906" s="33"/>
      <c r="L906" s="33"/>
      <c r="M906" s="33"/>
      <c r="N906" s="33"/>
      <c r="O906" s="33"/>
      <c r="P906" s="33"/>
      <c r="Q906" s="33"/>
      <c r="R906" s="33"/>
      <c r="S906" s="33"/>
      <c r="T906" s="33"/>
      <c r="U906" s="33"/>
      <c r="V906" s="33"/>
    </row>
    <row r="907">
      <c r="A907" s="33"/>
      <c r="B907" s="33"/>
      <c r="C907" s="33"/>
      <c r="D907" s="33"/>
      <c r="E907" s="34"/>
      <c r="F907" s="33"/>
      <c r="G907" s="33"/>
      <c r="H907" s="34"/>
      <c r="I907" s="33"/>
      <c r="J907" s="33"/>
      <c r="K907" s="33"/>
      <c r="L907" s="33"/>
      <c r="M907" s="33"/>
      <c r="N907" s="33"/>
      <c r="O907" s="33"/>
      <c r="P907" s="33"/>
      <c r="Q907" s="33"/>
      <c r="R907" s="33"/>
      <c r="S907" s="33"/>
      <c r="T907" s="33"/>
      <c r="U907" s="33"/>
      <c r="V907" s="33"/>
    </row>
    <row r="908">
      <c r="A908" s="33"/>
      <c r="B908" s="33"/>
      <c r="C908" s="33"/>
      <c r="D908" s="33"/>
      <c r="E908" s="34"/>
      <c r="F908" s="33"/>
      <c r="G908" s="33"/>
      <c r="H908" s="34"/>
      <c r="I908" s="33"/>
      <c r="J908" s="33"/>
      <c r="K908" s="33"/>
      <c r="L908" s="33"/>
      <c r="M908" s="33"/>
      <c r="N908" s="33"/>
      <c r="O908" s="33"/>
      <c r="P908" s="33"/>
      <c r="Q908" s="33"/>
      <c r="R908" s="33"/>
      <c r="S908" s="33"/>
      <c r="T908" s="33"/>
      <c r="U908" s="33"/>
      <c r="V908" s="33"/>
    </row>
    <row r="909">
      <c r="A909" s="33"/>
      <c r="B909" s="33"/>
      <c r="C909" s="33"/>
      <c r="D909" s="33"/>
      <c r="E909" s="34"/>
      <c r="F909" s="33"/>
      <c r="G909" s="33"/>
      <c r="H909" s="34"/>
      <c r="I909" s="33"/>
      <c r="J909" s="33"/>
      <c r="K909" s="33"/>
      <c r="L909" s="33"/>
      <c r="M909" s="33"/>
      <c r="N909" s="33"/>
      <c r="O909" s="33"/>
      <c r="P909" s="33"/>
      <c r="Q909" s="33"/>
      <c r="R909" s="33"/>
      <c r="S909" s="33"/>
      <c r="T909" s="33"/>
      <c r="U909" s="33"/>
      <c r="V909" s="33"/>
    </row>
    <row r="910">
      <c r="A910" s="33"/>
      <c r="B910" s="33"/>
      <c r="C910" s="33"/>
      <c r="D910" s="33"/>
      <c r="E910" s="34"/>
      <c r="F910" s="33"/>
      <c r="G910" s="33"/>
      <c r="H910" s="34"/>
      <c r="I910" s="33"/>
      <c r="J910" s="33"/>
      <c r="K910" s="33"/>
      <c r="L910" s="33"/>
      <c r="M910" s="33"/>
      <c r="N910" s="33"/>
      <c r="O910" s="33"/>
      <c r="P910" s="33"/>
      <c r="Q910" s="33"/>
      <c r="R910" s="33"/>
      <c r="S910" s="33"/>
      <c r="T910" s="33"/>
      <c r="U910" s="33"/>
      <c r="V910" s="33"/>
    </row>
    <row r="911">
      <c r="A911" s="33"/>
      <c r="B911" s="33"/>
      <c r="C911" s="33"/>
      <c r="D911" s="33"/>
      <c r="E911" s="34"/>
      <c r="F911" s="33"/>
      <c r="G911" s="33"/>
      <c r="H911" s="34"/>
      <c r="I911" s="33"/>
      <c r="J911" s="33"/>
      <c r="K911" s="33"/>
      <c r="L911" s="33"/>
      <c r="M911" s="33"/>
      <c r="N911" s="33"/>
      <c r="O911" s="33"/>
      <c r="P911" s="33"/>
      <c r="Q911" s="33"/>
      <c r="R911" s="33"/>
      <c r="S911" s="33"/>
      <c r="T911" s="33"/>
      <c r="U911" s="33"/>
      <c r="V911" s="33"/>
    </row>
    <row r="912">
      <c r="A912" s="33"/>
      <c r="B912" s="33"/>
      <c r="C912" s="33"/>
      <c r="D912" s="33"/>
      <c r="E912" s="34"/>
      <c r="F912" s="33"/>
      <c r="G912" s="33"/>
      <c r="H912" s="34"/>
      <c r="I912" s="33"/>
      <c r="J912" s="33"/>
      <c r="K912" s="33"/>
      <c r="L912" s="33"/>
      <c r="M912" s="33"/>
      <c r="N912" s="33"/>
      <c r="O912" s="33"/>
      <c r="P912" s="33"/>
      <c r="Q912" s="33"/>
      <c r="R912" s="33"/>
      <c r="S912" s="33"/>
      <c r="T912" s="33"/>
      <c r="U912" s="33"/>
      <c r="V912" s="33"/>
    </row>
    <row r="913">
      <c r="A913" s="33"/>
      <c r="B913" s="33"/>
      <c r="C913" s="33"/>
      <c r="D913" s="33"/>
      <c r="E913" s="34"/>
      <c r="F913" s="33"/>
      <c r="G913" s="33"/>
      <c r="H913" s="34"/>
      <c r="I913" s="33"/>
      <c r="J913" s="33"/>
      <c r="K913" s="33"/>
      <c r="L913" s="33"/>
      <c r="M913" s="33"/>
      <c r="N913" s="33"/>
      <c r="O913" s="33"/>
      <c r="P913" s="33"/>
      <c r="Q913" s="33"/>
      <c r="R913" s="33"/>
      <c r="S913" s="33"/>
      <c r="T913" s="33"/>
      <c r="U913" s="33"/>
      <c r="V913" s="33"/>
    </row>
    <row r="914">
      <c r="A914" s="33"/>
      <c r="B914" s="33"/>
      <c r="C914" s="33"/>
      <c r="D914" s="33"/>
      <c r="E914" s="34"/>
      <c r="F914" s="33"/>
      <c r="G914" s="33"/>
      <c r="H914" s="34"/>
      <c r="I914" s="33"/>
      <c r="J914" s="33"/>
      <c r="K914" s="33"/>
      <c r="L914" s="33"/>
      <c r="M914" s="33"/>
      <c r="N914" s="33"/>
      <c r="O914" s="33"/>
      <c r="P914" s="33"/>
      <c r="Q914" s="33"/>
      <c r="R914" s="33"/>
      <c r="S914" s="33"/>
      <c r="T914" s="33"/>
      <c r="U914" s="33"/>
      <c r="V914" s="33"/>
    </row>
    <row r="915">
      <c r="A915" s="33"/>
      <c r="B915" s="33"/>
      <c r="C915" s="33"/>
      <c r="D915" s="33"/>
      <c r="E915" s="34"/>
      <c r="F915" s="33"/>
      <c r="G915" s="33"/>
      <c r="H915" s="34"/>
      <c r="I915" s="33"/>
      <c r="J915" s="33"/>
      <c r="K915" s="33"/>
      <c r="L915" s="33"/>
      <c r="M915" s="33"/>
      <c r="N915" s="33"/>
      <c r="O915" s="33"/>
      <c r="P915" s="33"/>
      <c r="Q915" s="33"/>
      <c r="R915" s="33"/>
      <c r="S915" s="33"/>
      <c r="T915" s="33"/>
      <c r="U915" s="33"/>
      <c r="V915" s="33"/>
    </row>
    <row r="916">
      <c r="A916" s="33"/>
      <c r="B916" s="33"/>
      <c r="C916" s="33"/>
      <c r="D916" s="33"/>
      <c r="E916" s="34"/>
      <c r="F916" s="33"/>
      <c r="G916" s="33"/>
      <c r="H916" s="34"/>
      <c r="I916" s="33"/>
      <c r="J916" s="33"/>
      <c r="K916" s="33"/>
      <c r="L916" s="33"/>
      <c r="M916" s="33"/>
      <c r="N916" s="33"/>
      <c r="O916" s="33"/>
      <c r="P916" s="33"/>
      <c r="Q916" s="33"/>
      <c r="R916" s="33"/>
      <c r="S916" s="33"/>
      <c r="T916" s="33"/>
      <c r="U916" s="33"/>
      <c r="V916" s="33"/>
    </row>
    <row r="917">
      <c r="A917" s="33"/>
      <c r="B917" s="33"/>
      <c r="C917" s="33"/>
      <c r="D917" s="33"/>
      <c r="E917" s="34"/>
      <c r="F917" s="33"/>
      <c r="G917" s="33"/>
      <c r="H917" s="34"/>
      <c r="I917" s="33"/>
      <c r="J917" s="33"/>
      <c r="K917" s="33"/>
      <c r="L917" s="33"/>
      <c r="M917" s="33"/>
      <c r="N917" s="33"/>
      <c r="O917" s="33"/>
      <c r="P917" s="33"/>
      <c r="Q917" s="33"/>
      <c r="R917" s="33"/>
      <c r="S917" s="33"/>
      <c r="T917" s="33"/>
      <c r="U917" s="33"/>
      <c r="V917" s="33"/>
    </row>
    <row r="918">
      <c r="A918" s="33"/>
      <c r="B918" s="33"/>
      <c r="C918" s="33"/>
      <c r="D918" s="33"/>
      <c r="E918" s="34"/>
      <c r="F918" s="33"/>
      <c r="G918" s="33"/>
      <c r="H918" s="34"/>
      <c r="I918" s="33"/>
      <c r="J918" s="33"/>
      <c r="K918" s="33"/>
      <c r="L918" s="33"/>
      <c r="M918" s="33"/>
      <c r="N918" s="33"/>
      <c r="O918" s="33"/>
      <c r="P918" s="33"/>
      <c r="Q918" s="33"/>
      <c r="R918" s="33"/>
      <c r="S918" s="33"/>
      <c r="T918" s="33"/>
      <c r="U918" s="33"/>
      <c r="V918" s="33"/>
    </row>
    <row r="919">
      <c r="A919" s="33"/>
      <c r="B919" s="33"/>
      <c r="C919" s="33"/>
      <c r="D919" s="33"/>
      <c r="E919" s="34"/>
      <c r="F919" s="33"/>
      <c r="G919" s="33"/>
      <c r="H919" s="34"/>
      <c r="I919" s="33"/>
      <c r="J919" s="33"/>
      <c r="K919" s="33"/>
      <c r="L919" s="33"/>
      <c r="M919" s="33"/>
      <c r="N919" s="33"/>
      <c r="O919" s="33"/>
      <c r="P919" s="33"/>
      <c r="Q919" s="33"/>
      <c r="R919" s="33"/>
      <c r="S919" s="33"/>
      <c r="T919" s="33"/>
      <c r="U919" s="33"/>
      <c r="V919" s="33"/>
    </row>
    <row r="920">
      <c r="A920" s="33"/>
      <c r="B920" s="33"/>
      <c r="C920" s="33"/>
      <c r="D920" s="33"/>
      <c r="E920" s="34"/>
      <c r="F920" s="33"/>
      <c r="G920" s="33"/>
      <c r="H920" s="34"/>
      <c r="I920" s="33"/>
      <c r="J920" s="33"/>
      <c r="K920" s="33"/>
      <c r="L920" s="33"/>
      <c r="M920" s="33"/>
      <c r="N920" s="33"/>
      <c r="O920" s="33"/>
      <c r="P920" s="33"/>
      <c r="Q920" s="33"/>
      <c r="R920" s="33"/>
      <c r="S920" s="33"/>
      <c r="T920" s="33"/>
      <c r="U920" s="33"/>
      <c r="V920" s="33"/>
    </row>
    <row r="921">
      <c r="A921" s="33"/>
      <c r="B921" s="33"/>
      <c r="C921" s="33"/>
      <c r="D921" s="33"/>
      <c r="E921" s="34"/>
      <c r="F921" s="33"/>
      <c r="G921" s="33"/>
      <c r="H921" s="34"/>
      <c r="I921" s="33"/>
      <c r="J921" s="33"/>
      <c r="K921" s="33"/>
      <c r="L921" s="33"/>
      <c r="M921" s="33"/>
      <c r="N921" s="33"/>
      <c r="O921" s="33"/>
      <c r="P921" s="33"/>
      <c r="Q921" s="33"/>
      <c r="R921" s="33"/>
      <c r="S921" s="33"/>
      <c r="T921" s="33"/>
      <c r="U921" s="33"/>
      <c r="V921" s="33"/>
    </row>
    <row r="922">
      <c r="A922" s="33"/>
      <c r="B922" s="33"/>
      <c r="C922" s="33"/>
      <c r="D922" s="33"/>
      <c r="E922" s="34"/>
      <c r="F922" s="33"/>
      <c r="G922" s="33"/>
      <c r="H922" s="34"/>
      <c r="I922" s="33"/>
      <c r="J922" s="33"/>
      <c r="K922" s="33"/>
      <c r="L922" s="33"/>
      <c r="M922" s="33"/>
      <c r="N922" s="33"/>
      <c r="O922" s="33"/>
      <c r="P922" s="33"/>
      <c r="Q922" s="33"/>
      <c r="R922" s="33"/>
      <c r="S922" s="33"/>
      <c r="T922" s="33"/>
      <c r="U922" s="33"/>
      <c r="V922" s="33"/>
    </row>
    <row r="923">
      <c r="A923" s="33"/>
      <c r="B923" s="33"/>
      <c r="C923" s="33"/>
      <c r="D923" s="33"/>
      <c r="E923" s="34"/>
      <c r="F923" s="33"/>
      <c r="G923" s="33"/>
      <c r="H923" s="34"/>
      <c r="I923" s="33"/>
      <c r="J923" s="33"/>
      <c r="K923" s="33"/>
      <c r="L923" s="33"/>
      <c r="M923" s="33"/>
      <c r="N923" s="33"/>
      <c r="O923" s="33"/>
      <c r="P923" s="33"/>
      <c r="Q923" s="33"/>
      <c r="R923" s="33"/>
      <c r="S923" s="33"/>
      <c r="T923" s="33"/>
      <c r="U923" s="33"/>
      <c r="V923" s="33"/>
    </row>
    <row r="924">
      <c r="A924" s="33"/>
      <c r="B924" s="33"/>
      <c r="C924" s="33"/>
      <c r="D924" s="33"/>
      <c r="E924" s="34"/>
      <c r="F924" s="33"/>
      <c r="G924" s="33"/>
      <c r="H924" s="34"/>
      <c r="I924" s="33"/>
      <c r="J924" s="33"/>
      <c r="K924" s="33"/>
      <c r="L924" s="33"/>
      <c r="M924" s="33"/>
      <c r="N924" s="33"/>
      <c r="O924" s="33"/>
      <c r="P924" s="33"/>
      <c r="Q924" s="33"/>
      <c r="R924" s="33"/>
      <c r="S924" s="33"/>
      <c r="T924" s="33"/>
      <c r="U924" s="33"/>
      <c r="V924" s="33"/>
    </row>
    <row r="925">
      <c r="A925" s="33"/>
      <c r="B925" s="33"/>
      <c r="C925" s="33"/>
      <c r="D925" s="33"/>
      <c r="E925" s="34"/>
      <c r="F925" s="33"/>
      <c r="G925" s="33"/>
      <c r="H925" s="34"/>
      <c r="I925" s="33"/>
      <c r="J925" s="33"/>
      <c r="K925" s="33"/>
      <c r="L925" s="33"/>
      <c r="M925" s="33"/>
      <c r="N925" s="33"/>
      <c r="O925" s="33"/>
      <c r="P925" s="33"/>
      <c r="Q925" s="33"/>
      <c r="R925" s="33"/>
      <c r="S925" s="33"/>
      <c r="T925" s="33"/>
      <c r="U925" s="33"/>
      <c r="V925" s="33"/>
    </row>
    <row r="926">
      <c r="A926" s="33"/>
      <c r="B926" s="33"/>
      <c r="C926" s="33"/>
      <c r="D926" s="33"/>
      <c r="E926" s="34"/>
      <c r="F926" s="33"/>
      <c r="G926" s="33"/>
      <c r="H926" s="34"/>
      <c r="I926" s="33"/>
      <c r="J926" s="33"/>
      <c r="K926" s="33"/>
      <c r="L926" s="33"/>
      <c r="M926" s="33"/>
      <c r="N926" s="33"/>
      <c r="O926" s="33"/>
      <c r="P926" s="33"/>
      <c r="Q926" s="33"/>
      <c r="R926" s="33"/>
      <c r="S926" s="33"/>
      <c r="T926" s="33"/>
      <c r="U926" s="33"/>
      <c r="V926" s="33"/>
    </row>
    <row r="927">
      <c r="A927" s="33"/>
      <c r="B927" s="33"/>
      <c r="C927" s="33"/>
      <c r="D927" s="33"/>
      <c r="E927" s="34"/>
      <c r="F927" s="33"/>
      <c r="G927" s="33"/>
      <c r="H927" s="34"/>
      <c r="I927" s="33"/>
      <c r="J927" s="33"/>
      <c r="K927" s="33"/>
      <c r="L927" s="33"/>
      <c r="M927" s="33"/>
      <c r="N927" s="33"/>
      <c r="O927" s="33"/>
      <c r="P927" s="33"/>
      <c r="Q927" s="33"/>
      <c r="R927" s="33"/>
      <c r="S927" s="33"/>
      <c r="T927" s="33"/>
      <c r="U927" s="33"/>
      <c r="V927" s="33"/>
    </row>
    <row r="928">
      <c r="A928" s="33"/>
      <c r="B928" s="33"/>
      <c r="C928" s="33"/>
      <c r="D928" s="33"/>
      <c r="E928" s="34"/>
      <c r="F928" s="33"/>
      <c r="G928" s="33"/>
      <c r="H928" s="34"/>
      <c r="I928" s="33"/>
      <c r="J928" s="33"/>
      <c r="K928" s="33"/>
      <c r="L928" s="33"/>
      <c r="M928" s="33"/>
      <c r="N928" s="33"/>
      <c r="O928" s="33"/>
      <c r="P928" s="33"/>
      <c r="Q928" s="33"/>
      <c r="R928" s="33"/>
      <c r="S928" s="33"/>
      <c r="T928" s="33"/>
      <c r="U928" s="33"/>
      <c r="V928" s="33"/>
    </row>
    <row r="929">
      <c r="A929" s="33"/>
      <c r="B929" s="33"/>
      <c r="C929" s="33"/>
      <c r="D929" s="33"/>
      <c r="E929" s="34"/>
      <c r="F929" s="33"/>
      <c r="G929" s="33"/>
      <c r="H929" s="34"/>
      <c r="I929" s="33"/>
      <c r="J929" s="33"/>
      <c r="K929" s="33"/>
      <c r="L929" s="33"/>
      <c r="M929" s="33"/>
      <c r="N929" s="33"/>
      <c r="O929" s="33"/>
      <c r="P929" s="33"/>
      <c r="Q929" s="33"/>
      <c r="R929" s="33"/>
      <c r="S929" s="33"/>
      <c r="T929" s="33"/>
      <c r="U929" s="33"/>
      <c r="V929" s="33"/>
    </row>
    <row r="930">
      <c r="A930" s="33"/>
      <c r="B930" s="33"/>
      <c r="C930" s="33"/>
      <c r="D930" s="33"/>
      <c r="E930" s="34"/>
      <c r="F930" s="33"/>
      <c r="G930" s="33"/>
      <c r="H930" s="34"/>
      <c r="I930" s="33"/>
      <c r="J930" s="33"/>
      <c r="K930" s="33"/>
      <c r="L930" s="33"/>
      <c r="M930" s="33"/>
      <c r="N930" s="33"/>
      <c r="O930" s="33"/>
      <c r="P930" s="33"/>
      <c r="Q930" s="33"/>
      <c r="R930" s="33"/>
      <c r="S930" s="33"/>
      <c r="T930" s="33"/>
      <c r="U930" s="33"/>
      <c r="V930" s="33"/>
    </row>
    <row r="931">
      <c r="A931" s="33"/>
      <c r="B931" s="33"/>
      <c r="C931" s="33"/>
      <c r="D931" s="33"/>
      <c r="E931" s="34"/>
      <c r="F931" s="33"/>
      <c r="G931" s="33"/>
      <c r="H931" s="34"/>
      <c r="I931" s="33"/>
      <c r="J931" s="33"/>
      <c r="K931" s="33"/>
      <c r="L931" s="33"/>
      <c r="M931" s="33"/>
      <c r="N931" s="33"/>
      <c r="O931" s="33"/>
      <c r="P931" s="33"/>
      <c r="Q931" s="33"/>
      <c r="R931" s="33"/>
      <c r="S931" s="33"/>
      <c r="T931" s="33"/>
      <c r="U931" s="33"/>
      <c r="V931" s="33"/>
    </row>
    <row r="932">
      <c r="A932" s="33"/>
      <c r="B932" s="33"/>
      <c r="C932" s="33"/>
      <c r="D932" s="33"/>
      <c r="E932" s="34"/>
      <c r="F932" s="33"/>
      <c r="G932" s="33"/>
      <c r="H932" s="34"/>
      <c r="I932" s="33"/>
      <c r="J932" s="33"/>
      <c r="K932" s="33"/>
      <c r="L932" s="33"/>
      <c r="M932" s="33"/>
      <c r="N932" s="33"/>
      <c r="O932" s="33"/>
      <c r="P932" s="33"/>
      <c r="Q932" s="33"/>
      <c r="R932" s="33"/>
      <c r="S932" s="33"/>
      <c r="T932" s="33"/>
      <c r="U932" s="33"/>
      <c r="V932" s="33"/>
    </row>
    <row r="933">
      <c r="A933" s="33"/>
      <c r="B933" s="33"/>
      <c r="C933" s="33"/>
      <c r="D933" s="33"/>
      <c r="E933" s="34"/>
      <c r="F933" s="33"/>
      <c r="G933" s="33"/>
      <c r="H933" s="34"/>
      <c r="I933" s="33"/>
      <c r="J933" s="33"/>
      <c r="K933" s="33"/>
      <c r="L933" s="33"/>
      <c r="M933" s="33"/>
      <c r="N933" s="33"/>
      <c r="O933" s="33"/>
      <c r="P933" s="33"/>
      <c r="Q933" s="33"/>
      <c r="R933" s="33"/>
      <c r="S933" s="33"/>
      <c r="T933" s="33"/>
      <c r="U933" s="33"/>
      <c r="V933" s="33"/>
    </row>
    <row r="934">
      <c r="A934" s="33"/>
      <c r="B934" s="33"/>
      <c r="C934" s="33"/>
      <c r="D934" s="33"/>
      <c r="E934" s="34"/>
      <c r="F934" s="33"/>
      <c r="G934" s="33"/>
      <c r="H934" s="34"/>
      <c r="I934" s="33"/>
      <c r="J934" s="33"/>
      <c r="K934" s="33"/>
      <c r="L934" s="33"/>
      <c r="M934" s="33"/>
      <c r="N934" s="33"/>
      <c r="O934" s="33"/>
      <c r="P934" s="33"/>
      <c r="Q934" s="33"/>
      <c r="R934" s="33"/>
      <c r="S934" s="33"/>
      <c r="T934" s="33"/>
      <c r="U934" s="33"/>
      <c r="V934" s="33"/>
    </row>
    <row r="935">
      <c r="A935" s="33"/>
      <c r="B935" s="33"/>
      <c r="C935" s="33"/>
      <c r="D935" s="33"/>
      <c r="E935" s="34"/>
      <c r="F935" s="33"/>
      <c r="G935" s="33"/>
      <c r="H935" s="34"/>
      <c r="I935" s="33"/>
      <c r="J935" s="33"/>
      <c r="K935" s="33"/>
      <c r="L935" s="33"/>
      <c r="M935" s="33"/>
      <c r="N935" s="33"/>
      <c r="O935" s="33"/>
      <c r="P935" s="33"/>
      <c r="Q935" s="33"/>
      <c r="R935" s="33"/>
      <c r="S935" s="33"/>
      <c r="T935" s="33"/>
      <c r="U935" s="33"/>
      <c r="V935" s="33"/>
    </row>
    <row r="936">
      <c r="A936" s="33"/>
      <c r="B936" s="33"/>
      <c r="C936" s="33"/>
      <c r="D936" s="33"/>
      <c r="E936" s="34"/>
      <c r="F936" s="33"/>
      <c r="G936" s="33"/>
      <c r="H936" s="34"/>
      <c r="I936" s="33"/>
      <c r="J936" s="33"/>
      <c r="K936" s="33"/>
      <c r="L936" s="33"/>
      <c r="M936" s="33"/>
      <c r="N936" s="33"/>
      <c r="O936" s="33"/>
      <c r="P936" s="33"/>
      <c r="Q936" s="33"/>
      <c r="R936" s="33"/>
      <c r="S936" s="33"/>
      <c r="T936" s="33"/>
      <c r="U936" s="33"/>
      <c r="V936" s="33"/>
    </row>
    <row r="937">
      <c r="A937" s="33"/>
      <c r="B937" s="33"/>
      <c r="C937" s="33"/>
      <c r="D937" s="33"/>
      <c r="E937" s="34"/>
      <c r="F937" s="33"/>
      <c r="G937" s="33"/>
      <c r="H937" s="34"/>
      <c r="I937" s="33"/>
      <c r="J937" s="33"/>
      <c r="K937" s="33"/>
      <c r="L937" s="33"/>
      <c r="M937" s="33"/>
      <c r="N937" s="33"/>
      <c r="O937" s="33"/>
      <c r="P937" s="33"/>
      <c r="Q937" s="33"/>
      <c r="R937" s="33"/>
      <c r="S937" s="33"/>
      <c r="T937" s="33"/>
      <c r="U937" s="33"/>
      <c r="V937" s="33"/>
    </row>
    <row r="938">
      <c r="A938" s="33"/>
      <c r="B938" s="33"/>
      <c r="C938" s="33"/>
      <c r="D938" s="33"/>
      <c r="E938" s="34"/>
      <c r="F938" s="33"/>
      <c r="G938" s="33"/>
      <c r="H938" s="34"/>
      <c r="I938" s="33"/>
      <c r="J938" s="33"/>
      <c r="K938" s="33"/>
      <c r="L938" s="33"/>
      <c r="M938" s="33"/>
      <c r="N938" s="33"/>
      <c r="O938" s="33"/>
      <c r="P938" s="33"/>
      <c r="Q938" s="33"/>
      <c r="R938" s="33"/>
      <c r="S938" s="33"/>
      <c r="T938" s="33"/>
      <c r="U938" s="33"/>
      <c r="V938" s="33"/>
    </row>
    <row r="939">
      <c r="A939" s="33"/>
      <c r="B939" s="33"/>
      <c r="C939" s="33"/>
      <c r="D939" s="33"/>
      <c r="E939" s="34"/>
      <c r="F939" s="33"/>
      <c r="G939" s="33"/>
      <c r="H939" s="34"/>
      <c r="I939" s="33"/>
      <c r="J939" s="33"/>
      <c r="K939" s="33"/>
      <c r="L939" s="33"/>
      <c r="M939" s="33"/>
      <c r="N939" s="33"/>
      <c r="O939" s="33"/>
      <c r="P939" s="33"/>
      <c r="Q939" s="33"/>
      <c r="R939" s="33"/>
      <c r="S939" s="33"/>
      <c r="T939" s="33"/>
      <c r="U939" s="33"/>
      <c r="V939" s="33"/>
    </row>
    <row r="940">
      <c r="A940" s="33"/>
      <c r="B940" s="33"/>
      <c r="C940" s="33"/>
      <c r="D940" s="33"/>
      <c r="E940" s="34"/>
      <c r="F940" s="33"/>
      <c r="G940" s="33"/>
      <c r="H940" s="34"/>
      <c r="I940" s="33"/>
      <c r="J940" s="33"/>
      <c r="K940" s="33"/>
      <c r="L940" s="33"/>
      <c r="M940" s="33"/>
      <c r="N940" s="33"/>
      <c r="O940" s="33"/>
      <c r="P940" s="33"/>
      <c r="Q940" s="33"/>
      <c r="R940" s="33"/>
      <c r="S940" s="33"/>
      <c r="T940" s="33"/>
      <c r="U940" s="33"/>
      <c r="V940" s="33"/>
    </row>
    <row r="941">
      <c r="A941" s="33"/>
      <c r="B941" s="33"/>
      <c r="C941" s="33"/>
      <c r="D941" s="33"/>
      <c r="E941" s="34"/>
      <c r="F941" s="33"/>
      <c r="G941" s="33"/>
      <c r="H941" s="34"/>
      <c r="I941" s="33"/>
      <c r="J941" s="33"/>
      <c r="K941" s="33"/>
      <c r="L941" s="33"/>
      <c r="M941" s="33"/>
      <c r="N941" s="33"/>
      <c r="O941" s="33"/>
      <c r="P941" s="33"/>
      <c r="Q941" s="33"/>
      <c r="R941" s="33"/>
      <c r="S941" s="33"/>
      <c r="T941" s="33"/>
      <c r="U941" s="33"/>
      <c r="V941" s="33"/>
    </row>
    <row r="942">
      <c r="A942" s="33"/>
      <c r="B942" s="33"/>
      <c r="C942" s="33"/>
      <c r="D942" s="33"/>
      <c r="E942" s="34"/>
      <c r="F942" s="33"/>
      <c r="G942" s="33"/>
      <c r="H942" s="34"/>
      <c r="I942" s="33"/>
      <c r="J942" s="33"/>
      <c r="K942" s="33"/>
      <c r="L942" s="33"/>
      <c r="M942" s="33"/>
      <c r="N942" s="33"/>
      <c r="O942" s="33"/>
      <c r="P942" s="33"/>
      <c r="Q942" s="33"/>
      <c r="R942" s="33"/>
      <c r="S942" s="33"/>
      <c r="T942" s="33"/>
      <c r="U942" s="33"/>
      <c r="V942" s="33"/>
    </row>
    <row r="943">
      <c r="A943" s="33"/>
      <c r="B943" s="33"/>
      <c r="C943" s="33"/>
      <c r="D943" s="33"/>
      <c r="E943" s="34"/>
      <c r="F943" s="33"/>
      <c r="G943" s="33"/>
      <c r="H943" s="34"/>
      <c r="I943" s="33"/>
      <c r="J943" s="33"/>
      <c r="K943" s="33"/>
      <c r="L943" s="33"/>
      <c r="M943" s="33"/>
      <c r="N943" s="33"/>
      <c r="O943" s="33"/>
      <c r="P943" s="33"/>
      <c r="Q943" s="33"/>
      <c r="R943" s="33"/>
      <c r="S943" s="33"/>
      <c r="T943" s="33"/>
      <c r="U943" s="33"/>
      <c r="V943" s="33"/>
    </row>
    <row r="944">
      <c r="A944" s="33"/>
      <c r="B944" s="33"/>
      <c r="C944" s="33"/>
      <c r="D944" s="33"/>
      <c r="E944" s="34"/>
      <c r="F944" s="33"/>
      <c r="G944" s="33"/>
      <c r="H944" s="34"/>
      <c r="I944" s="33"/>
      <c r="J944" s="33"/>
      <c r="K944" s="33"/>
      <c r="L944" s="33"/>
      <c r="M944" s="33"/>
      <c r="N944" s="33"/>
      <c r="O944" s="33"/>
      <c r="P944" s="33"/>
      <c r="Q944" s="33"/>
      <c r="R944" s="33"/>
      <c r="S944" s="33"/>
      <c r="T944" s="33"/>
      <c r="U944" s="33"/>
      <c r="V944" s="33"/>
    </row>
    <row r="945">
      <c r="A945" s="33"/>
      <c r="B945" s="33"/>
      <c r="C945" s="33"/>
      <c r="D945" s="33"/>
      <c r="E945" s="34"/>
      <c r="F945" s="33"/>
      <c r="G945" s="33"/>
      <c r="H945" s="34"/>
      <c r="I945" s="33"/>
      <c r="J945" s="33"/>
      <c r="K945" s="33"/>
      <c r="L945" s="33"/>
      <c r="M945" s="33"/>
      <c r="N945" s="33"/>
      <c r="O945" s="33"/>
      <c r="P945" s="33"/>
      <c r="Q945" s="33"/>
      <c r="R945" s="33"/>
      <c r="S945" s="33"/>
      <c r="T945" s="33"/>
      <c r="U945" s="33"/>
      <c r="V945" s="33"/>
    </row>
    <row r="946">
      <c r="A946" s="33"/>
      <c r="B946" s="33"/>
      <c r="C946" s="33"/>
      <c r="D946" s="33"/>
      <c r="E946" s="34"/>
      <c r="F946" s="33"/>
      <c r="G946" s="33"/>
      <c r="H946" s="34"/>
      <c r="I946" s="33"/>
      <c r="J946" s="33"/>
      <c r="K946" s="33"/>
      <c r="L946" s="33"/>
      <c r="M946" s="33"/>
      <c r="N946" s="33"/>
      <c r="O946" s="33"/>
      <c r="P946" s="33"/>
      <c r="Q946" s="33"/>
      <c r="R946" s="33"/>
      <c r="S946" s="33"/>
      <c r="T946" s="33"/>
      <c r="U946" s="33"/>
      <c r="V946" s="33"/>
    </row>
    <row r="947">
      <c r="A947" s="33"/>
      <c r="B947" s="33"/>
      <c r="C947" s="33"/>
      <c r="D947" s="33"/>
      <c r="E947" s="34"/>
      <c r="F947" s="33"/>
      <c r="G947" s="33"/>
      <c r="H947" s="34"/>
      <c r="I947" s="33"/>
      <c r="J947" s="33"/>
      <c r="K947" s="33"/>
      <c r="L947" s="33"/>
      <c r="M947" s="33"/>
      <c r="N947" s="33"/>
      <c r="O947" s="33"/>
      <c r="P947" s="33"/>
      <c r="Q947" s="33"/>
      <c r="R947" s="33"/>
      <c r="S947" s="33"/>
      <c r="T947" s="33"/>
      <c r="U947" s="33"/>
      <c r="V947" s="33"/>
    </row>
    <row r="948">
      <c r="A948" s="33"/>
      <c r="B948" s="33"/>
      <c r="C948" s="33"/>
      <c r="D948" s="33"/>
      <c r="E948" s="34"/>
      <c r="F948" s="33"/>
      <c r="G948" s="33"/>
      <c r="H948" s="34"/>
      <c r="I948" s="33"/>
      <c r="J948" s="33"/>
      <c r="K948" s="33"/>
      <c r="L948" s="33"/>
      <c r="M948" s="33"/>
      <c r="N948" s="33"/>
      <c r="O948" s="33"/>
      <c r="P948" s="33"/>
      <c r="Q948" s="33"/>
      <c r="R948" s="33"/>
      <c r="S948" s="33"/>
      <c r="T948" s="33"/>
      <c r="U948" s="33"/>
      <c r="V948" s="33"/>
    </row>
    <row r="949">
      <c r="A949" s="33"/>
      <c r="B949" s="33"/>
      <c r="C949" s="33"/>
      <c r="D949" s="33"/>
      <c r="E949" s="34"/>
      <c r="F949" s="33"/>
      <c r="G949" s="33"/>
      <c r="H949" s="34"/>
      <c r="I949" s="33"/>
      <c r="J949" s="33"/>
      <c r="K949" s="33"/>
      <c r="L949" s="33"/>
      <c r="M949" s="33"/>
      <c r="N949" s="33"/>
      <c r="O949" s="33"/>
      <c r="P949" s="33"/>
      <c r="Q949" s="33"/>
      <c r="R949" s="33"/>
      <c r="S949" s="33"/>
      <c r="T949" s="33"/>
      <c r="U949" s="33"/>
      <c r="V949" s="33"/>
    </row>
    <row r="950">
      <c r="A950" s="33"/>
      <c r="B950" s="33"/>
      <c r="C950" s="33"/>
      <c r="D950" s="33"/>
      <c r="E950" s="34"/>
      <c r="F950" s="33"/>
      <c r="G950" s="33"/>
      <c r="H950" s="34"/>
      <c r="I950" s="33"/>
      <c r="J950" s="33"/>
      <c r="K950" s="33"/>
      <c r="L950" s="33"/>
      <c r="M950" s="33"/>
      <c r="N950" s="33"/>
      <c r="O950" s="33"/>
      <c r="P950" s="33"/>
      <c r="Q950" s="33"/>
      <c r="R950" s="33"/>
      <c r="S950" s="33"/>
      <c r="T950" s="33"/>
      <c r="U950" s="33"/>
      <c r="V950" s="33"/>
    </row>
    <row r="951">
      <c r="A951" s="33"/>
      <c r="B951" s="33"/>
      <c r="C951" s="33"/>
      <c r="D951" s="33"/>
      <c r="E951" s="34"/>
      <c r="F951" s="33"/>
      <c r="G951" s="33"/>
      <c r="H951" s="34"/>
      <c r="I951" s="33"/>
      <c r="J951" s="33"/>
      <c r="K951" s="33"/>
      <c r="L951" s="33"/>
      <c r="M951" s="33"/>
      <c r="N951" s="33"/>
      <c r="O951" s="33"/>
      <c r="P951" s="33"/>
      <c r="Q951" s="33"/>
      <c r="R951" s="33"/>
      <c r="S951" s="33"/>
      <c r="T951" s="33"/>
      <c r="U951" s="33"/>
      <c r="V951" s="33"/>
    </row>
    <row r="952">
      <c r="A952" s="33"/>
      <c r="B952" s="33"/>
      <c r="C952" s="33"/>
      <c r="D952" s="33"/>
      <c r="E952" s="34"/>
      <c r="F952" s="33"/>
      <c r="G952" s="33"/>
      <c r="H952" s="34"/>
      <c r="I952" s="33"/>
      <c r="J952" s="33"/>
      <c r="K952" s="33"/>
      <c r="L952" s="33"/>
      <c r="M952" s="33"/>
      <c r="N952" s="33"/>
      <c r="O952" s="33"/>
      <c r="P952" s="33"/>
      <c r="Q952" s="33"/>
      <c r="R952" s="33"/>
      <c r="S952" s="33"/>
      <c r="T952" s="33"/>
      <c r="U952" s="33"/>
      <c r="V952" s="33"/>
    </row>
    <row r="953">
      <c r="A953" s="33"/>
      <c r="B953" s="33"/>
      <c r="C953" s="33"/>
      <c r="D953" s="33"/>
      <c r="E953" s="34"/>
      <c r="F953" s="33"/>
      <c r="G953" s="33"/>
      <c r="H953" s="34"/>
      <c r="I953" s="33"/>
      <c r="J953" s="33"/>
      <c r="K953" s="33"/>
      <c r="L953" s="33"/>
      <c r="M953" s="33"/>
      <c r="N953" s="33"/>
      <c r="O953" s="33"/>
      <c r="P953" s="33"/>
      <c r="Q953" s="33"/>
      <c r="R953" s="33"/>
      <c r="S953" s="33"/>
      <c r="T953" s="33"/>
      <c r="U953" s="33"/>
      <c r="V953" s="33"/>
    </row>
    <row r="954">
      <c r="A954" s="33"/>
      <c r="B954" s="33"/>
      <c r="C954" s="33"/>
      <c r="D954" s="33"/>
      <c r="E954" s="34"/>
      <c r="F954" s="33"/>
      <c r="G954" s="33"/>
      <c r="H954" s="34"/>
      <c r="I954" s="33"/>
      <c r="J954" s="33"/>
      <c r="K954" s="33"/>
      <c r="L954" s="33"/>
      <c r="M954" s="33"/>
      <c r="N954" s="33"/>
      <c r="O954" s="33"/>
      <c r="P954" s="33"/>
      <c r="Q954" s="33"/>
      <c r="R954" s="33"/>
      <c r="S954" s="33"/>
      <c r="T954" s="33"/>
      <c r="U954" s="33"/>
      <c r="V954" s="33"/>
    </row>
    <row r="955">
      <c r="A955" s="33"/>
      <c r="B955" s="33"/>
      <c r="C955" s="33"/>
      <c r="D955" s="33"/>
      <c r="E955" s="34"/>
      <c r="F955" s="33"/>
      <c r="G955" s="33"/>
      <c r="H955" s="34"/>
      <c r="I955" s="33"/>
      <c r="J955" s="33"/>
      <c r="K955" s="33"/>
      <c r="L955" s="33"/>
      <c r="M955" s="33"/>
      <c r="N955" s="33"/>
      <c r="O955" s="33"/>
      <c r="P955" s="33"/>
      <c r="Q955" s="33"/>
      <c r="R955" s="33"/>
      <c r="S955" s="33"/>
      <c r="T955" s="33"/>
      <c r="U955" s="33"/>
      <c r="V955" s="33"/>
    </row>
    <row r="956">
      <c r="A956" s="33"/>
      <c r="B956" s="33"/>
      <c r="C956" s="33"/>
      <c r="D956" s="33"/>
      <c r="E956" s="34"/>
      <c r="F956" s="33"/>
      <c r="G956" s="33"/>
      <c r="H956" s="34"/>
      <c r="I956" s="33"/>
      <c r="J956" s="33"/>
      <c r="K956" s="33"/>
      <c r="L956" s="33"/>
      <c r="M956" s="33"/>
      <c r="N956" s="33"/>
      <c r="O956" s="33"/>
      <c r="P956" s="33"/>
      <c r="Q956" s="33"/>
      <c r="R956" s="33"/>
      <c r="S956" s="33"/>
      <c r="T956" s="33"/>
      <c r="U956" s="33"/>
      <c r="V956" s="33"/>
    </row>
    <row r="957">
      <c r="A957" s="33"/>
      <c r="B957" s="33"/>
      <c r="C957" s="33"/>
      <c r="D957" s="33"/>
      <c r="E957" s="34"/>
      <c r="F957" s="33"/>
      <c r="G957" s="33"/>
      <c r="H957" s="34"/>
      <c r="I957" s="33"/>
      <c r="J957" s="33"/>
      <c r="K957" s="33"/>
      <c r="L957" s="33"/>
      <c r="M957" s="33"/>
      <c r="N957" s="33"/>
      <c r="O957" s="33"/>
      <c r="P957" s="33"/>
      <c r="Q957" s="33"/>
      <c r="R957" s="33"/>
      <c r="S957" s="33"/>
      <c r="T957" s="33"/>
      <c r="U957" s="33"/>
      <c r="V957" s="33"/>
    </row>
    <row r="958">
      <c r="A958" s="33"/>
      <c r="B958" s="33"/>
      <c r="C958" s="33"/>
      <c r="D958" s="33"/>
      <c r="E958" s="34"/>
      <c r="F958" s="33"/>
      <c r="G958" s="33"/>
      <c r="H958" s="34"/>
      <c r="I958" s="33"/>
      <c r="J958" s="33"/>
      <c r="K958" s="33"/>
      <c r="L958" s="33"/>
      <c r="M958" s="33"/>
      <c r="N958" s="33"/>
      <c r="O958" s="33"/>
      <c r="P958" s="33"/>
      <c r="Q958" s="33"/>
      <c r="R958" s="33"/>
      <c r="S958" s="33"/>
      <c r="T958" s="33"/>
      <c r="U958" s="33"/>
      <c r="V958" s="33"/>
    </row>
    <row r="959">
      <c r="A959" s="33"/>
      <c r="B959" s="33"/>
      <c r="C959" s="33"/>
      <c r="D959" s="33"/>
      <c r="E959" s="34"/>
      <c r="F959" s="33"/>
      <c r="G959" s="33"/>
      <c r="H959" s="34"/>
      <c r="I959" s="33"/>
      <c r="J959" s="33"/>
      <c r="K959" s="33"/>
      <c r="L959" s="33"/>
      <c r="M959" s="33"/>
      <c r="N959" s="33"/>
      <c r="O959" s="33"/>
      <c r="P959" s="33"/>
      <c r="Q959" s="33"/>
      <c r="R959" s="33"/>
      <c r="S959" s="33"/>
      <c r="T959" s="33"/>
      <c r="U959" s="33"/>
      <c r="V959" s="33"/>
    </row>
    <row r="960">
      <c r="A960" s="33"/>
      <c r="B960" s="33"/>
      <c r="C960" s="33"/>
      <c r="D960" s="33"/>
      <c r="E960" s="34"/>
      <c r="F960" s="33"/>
      <c r="G960" s="33"/>
      <c r="H960" s="34"/>
      <c r="I960" s="33"/>
      <c r="J960" s="33"/>
      <c r="K960" s="33"/>
      <c r="L960" s="33"/>
      <c r="M960" s="33"/>
      <c r="N960" s="33"/>
      <c r="O960" s="33"/>
      <c r="P960" s="33"/>
      <c r="Q960" s="33"/>
      <c r="R960" s="33"/>
      <c r="S960" s="33"/>
      <c r="T960" s="33"/>
      <c r="U960" s="33"/>
      <c r="V960" s="33"/>
    </row>
    <row r="961">
      <c r="A961" s="33"/>
      <c r="B961" s="33"/>
      <c r="C961" s="33"/>
      <c r="D961" s="33"/>
      <c r="E961" s="34"/>
      <c r="F961" s="33"/>
      <c r="G961" s="33"/>
      <c r="H961" s="34"/>
      <c r="I961" s="33"/>
      <c r="J961" s="33"/>
      <c r="K961" s="33"/>
      <c r="L961" s="33"/>
      <c r="M961" s="33"/>
      <c r="N961" s="33"/>
      <c r="O961" s="33"/>
      <c r="P961" s="33"/>
      <c r="Q961" s="33"/>
      <c r="R961" s="33"/>
      <c r="S961" s="33"/>
      <c r="T961" s="33"/>
      <c r="U961" s="33"/>
      <c r="V961" s="33"/>
    </row>
    <row r="962">
      <c r="A962" s="33"/>
      <c r="B962" s="33"/>
      <c r="C962" s="33"/>
      <c r="D962" s="33"/>
      <c r="E962" s="34"/>
      <c r="F962" s="33"/>
      <c r="G962" s="33"/>
      <c r="H962" s="34"/>
      <c r="I962" s="33"/>
      <c r="J962" s="33"/>
      <c r="K962" s="33"/>
      <c r="L962" s="33"/>
      <c r="M962" s="33"/>
      <c r="N962" s="33"/>
      <c r="O962" s="33"/>
      <c r="P962" s="33"/>
      <c r="Q962" s="33"/>
      <c r="R962" s="33"/>
      <c r="S962" s="33"/>
      <c r="T962" s="33"/>
      <c r="U962" s="33"/>
      <c r="V962" s="33"/>
    </row>
    <row r="963">
      <c r="A963" s="33"/>
      <c r="B963" s="33"/>
      <c r="C963" s="33"/>
      <c r="D963" s="33"/>
      <c r="E963" s="34"/>
      <c r="F963" s="33"/>
      <c r="G963" s="33"/>
      <c r="H963" s="34"/>
      <c r="I963" s="33"/>
      <c r="J963" s="33"/>
      <c r="K963" s="33"/>
      <c r="L963" s="33"/>
      <c r="M963" s="33"/>
      <c r="N963" s="33"/>
      <c r="O963" s="33"/>
      <c r="P963" s="33"/>
      <c r="Q963" s="33"/>
      <c r="R963" s="33"/>
      <c r="S963" s="33"/>
      <c r="T963" s="33"/>
      <c r="U963" s="33"/>
      <c r="V963" s="33"/>
    </row>
    <row r="964">
      <c r="A964" s="33"/>
      <c r="B964" s="33"/>
      <c r="C964" s="33"/>
      <c r="D964" s="33"/>
      <c r="E964" s="34"/>
      <c r="F964" s="33"/>
      <c r="G964" s="33"/>
      <c r="H964" s="34"/>
      <c r="I964" s="33"/>
      <c r="J964" s="33"/>
      <c r="K964" s="33"/>
      <c r="L964" s="33"/>
      <c r="M964" s="33"/>
      <c r="N964" s="33"/>
      <c r="O964" s="33"/>
      <c r="P964" s="33"/>
      <c r="Q964" s="33"/>
      <c r="R964" s="33"/>
      <c r="S964" s="33"/>
      <c r="T964" s="33"/>
      <c r="U964" s="33"/>
      <c r="V964" s="33"/>
    </row>
    <row r="965">
      <c r="A965" s="33"/>
      <c r="B965" s="33"/>
      <c r="C965" s="33"/>
      <c r="D965" s="33"/>
      <c r="E965" s="34"/>
      <c r="F965" s="33"/>
      <c r="G965" s="33"/>
      <c r="H965" s="34"/>
      <c r="I965" s="33"/>
      <c r="J965" s="33"/>
      <c r="K965" s="33"/>
      <c r="L965" s="33"/>
      <c r="M965" s="33"/>
      <c r="N965" s="33"/>
      <c r="O965" s="33"/>
      <c r="P965" s="33"/>
      <c r="Q965" s="33"/>
      <c r="R965" s="33"/>
      <c r="S965" s="33"/>
      <c r="T965" s="33"/>
      <c r="U965" s="33"/>
      <c r="V965" s="33"/>
    </row>
    <row r="966">
      <c r="A966" s="33"/>
      <c r="B966" s="33"/>
      <c r="C966" s="33"/>
      <c r="D966" s="33"/>
      <c r="E966" s="34"/>
      <c r="F966" s="33"/>
      <c r="G966" s="33"/>
      <c r="H966" s="34"/>
      <c r="I966" s="33"/>
      <c r="J966" s="33"/>
      <c r="K966" s="33"/>
      <c r="L966" s="33"/>
      <c r="M966" s="33"/>
      <c r="N966" s="33"/>
      <c r="O966" s="33"/>
      <c r="P966" s="33"/>
      <c r="Q966" s="33"/>
      <c r="R966" s="33"/>
      <c r="S966" s="33"/>
      <c r="T966" s="33"/>
      <c r="U966" s="33"/>
      <c r="V966" s="33"/>
    </row>
    <row r="967">
      <c r="A967" s="33"/>
      <c r="B967" s="33"/>
      <c r="C967" s="33"/>
      <c r="D967" s="33"/>
      <c r="E967" s="34"/>
      <c r="F967" s="33"/>
      <c r="G967" s="33"/>
      <c r="H967" s="34"/>
      <c r="I967" s="33"/>
      <c r="J967" s="33"/>
      <c r="K967" s="33"/>
      <c r="L967" s="33"/>
      <c r="M967" s="33"/>
      <c r="N967" s="33"/>
      <c r="O967" s="33"/>
      <c r="P967" s="33"/>
      <c r="Q967" s="33"/>
      <c r="R967" s="33"/>
      <c r="S967" s="33"/>
      <c r="T967" s="33"/>
      <c r="U967" s="33"/>
      <c r="V967" s="33"/>
    </row>
    <row r="968">
      <c r="A968" s="33"/>
      <c r="B968" s="33"/>
      <c r="C968" s="33"/>
      <c r="D968" s="33"/>
      <c r="E968" s="34"/>
      <c r="F968" s="33"/>
      <c r="G968" s="33"/>
      <c r="H968" s="34"/>
      <c r="I968" s="33"/>
      <c r="J968" s="33"/>
      <c r="K968" s="33"/>
      <c r="L968" s="33"/>
      <c r="M968" s="33"/>
      <c r="N968" s="33"/>
      <c r="O968" s="33"/>
      <c r="P968" s="33"/>
      <c r="Q968" s="33"/>
      <c r="R968" s="33"/>
      <c r="S968" s="33"/>
      <c r="T968" s="33"/>
      <c r="U968" s="33"/>
      <c r="V968" s="33"/>
    </row>
    <row r="969">
      <c r="A969" s="33"/>
      <c r="B969" s="33"/>
      <c r="C969" s="33"/>
      <c r="D969" s="33"/>
      <c r="E969" s="34"/>
      <c r="F969" s="33"/>
      <c r="G969" s="33"/>
      <c r="H969" s="34"/>
      <c r="I969" s="33"/>
      <c r="J969" s="33"/>
      <c r="K969" s="33"/>
      <c r="L969" s="33"/>
      <c r="M969" s="33"/>
      <c r="N969" s="33"/>
      <c r="O969" s="33"/>
      <c r="P969" s="33"/>
      <c r="Q969" s="33"/>
      <c r="R969" s="33"/>
      <c r="S969" s="33"/>
      <c r="T969" s="33"/>
      <c r="U969" s="33"/>
      <c r="V969" s="33"/>
    </row>
    <row r="970">
      <c r="A970" s="33"/>
      <c r="B970" s="33"/>
      <c r="C970" s="33"/>
      <c r="D970" s="33"/>
      <c r="E970" s="34"/>
      <c r="F970" s="33"/>
      <c r="G970" s="33"/>
      <c r="H970" s="34"/>
      <c r="I970" s="33"/>
      <c r="J970" s="33"/>
      <c r="K970" s="33"/>
      <c r="L970" s="33"/>
      <c r="M970" s="33"/>
      <c r="N970" s="33"/>
      <c r="O970" s="33"/>
      <c r="P970" s="33"/>
      <c r="Q970" s="33"/>
      <c r="R970" s="33"/>
      <c r="S970" s="33"/>
      <c r="T970" s="33"/>
      <c r="U970" s="33"/>
      <c r="V970" s="33"/>
    </row>
    <row r="971">
      <c r="A971" s="33"/>
      <c r="B971" s="33"/>
      <c r="C971" s="33"/>
      <c r="D971" s="33"/>
      <c r="E971" s="34"/>
      <c r="F971" s="33"/>
      <c r="G971" s="33"/>
      <c r="H971" s="34"/>
      <c r="I971" s="33"/>
      <c r="J971" s="33"/>
      <c r="K971" s="33"/>
      <c r="L971" s="33"/>
      <c r="M971" s="33"/>
      <c r="N971" s="33"/>
      <c r="O971" s="33"/>
      <c r="P971" s="33"/>
      <c r="Q971" s="33"/>
      <c r="R971" s="33"/>
      <c r="S971" s="33"/>
      <c r="T971" s="33"/>
      <c r="U971" s="33"/>
      <c r="V971" s="33"/>
    </row>
    <row r="972">
      <c r="A972" s="33"/>
      <c r="B972" s="33"/>
      <c r="C972" s="33"/>
      <c r="D972" s="33"/>
      <c r="E972" s="34"/>
      <c r="F972" s="33"/>
      <c r="G972" s="33"/>
      <c r="H972" s="34"/>
      <c r="I972" s="33"/>
      <c r="J972" s="33"/>
      <c r="K972" s="33"/>
      <c r="L972" s="33"/>
      <c r="M972" s="33"/>
      <c r="N972" s="33"/>
      <c r="O972" s="33"/>
      <c r="P972" s="33"/>
      <c r="Q972" s="33"/>
      <c r="R972" s="33"/>
      <c r="S972" s="33"/>
      <c r="T972" s="33"/>
      <c r="U972" s="33"/>
      <c r="V972" s="33"/>
    </row>
    <row r="973">
      <c r="A973" s="33"/>
      <c r="B973" s="33"/>
      <c r="C973" s="33"/>
      <c r="D973" s="33"/>
      <c r="E973" s="34"/>
      <c r="F973" s="33"/>
      <c r="G973" s="33"/>
      <c r="H973" s="34"/>
      <c r="I973" s="33"/>
      <c r="J973" s="33"/>
      <c r="K973" s="33"/>
      <c r="L973" s="33"/>
      <c r="M973" s="33"/>
      <c r="N973" s="33"/>
      <c r="O973" s="33"/>
      <c r="P973" s="33"/>
      <c r="Q973" s="33"/>
      <c r="R973" s="33"/>
      <c r="S973" s="33"/>
      <c r="T973" s="33"/>
      <c r="U973" s="33"/>
      <c r="V973" s="33"/>
    </row>
    <row r="974">
      <c r="A974" s="33"/>
      <c r="B974" s="33"/>
      <c r="C974" s="33"/>
      <c r="D974" s="33"/>
      <c r="E974" s="34"/>
      <c r="F974" s="33"/>
      <c r="G974" s="33"/>
      <c r="H974" s="34"/>
      <c r="I974" s="33"/>
      <c r="J974" s="33"/>
      <c r="K974" s="33"/>
      <c r="L974" s="33"/>
      <c r="M974" s="33"/>
      <c r="N974" s="33"/>
      <c r="O974" s="33"/>
      <c r="P974" s="33"/>
      <c r="Q974" s="33"/>
      <c r="R974" s="33"/>
      <c r="S974" s="33"/>
      <c r="T974" s="33"/>
      <c r="U974" s="33"/>
      <c r="V974" s="33"/>
    </row>
    <row r="975">
      <c r="A975" s="33"/>
      <c r="B975" s="33"/>
      <c r="C975" s="33"/>
      <c r="D975" s="33"/>
      <c r="E975" s="34"/>
      <c r="F975" s="33"/>
      <c r="G975" s="33"/>
      <c r="H975" s="34"/>
      <c r="I975" s="33"/>
      <c r="J975" s="33"/>
      <c r="K975" s="33"/>
      <c r="L975" s="33"/>
      <c r="M975" s="33"/>
      <c r="N975" s="33"/>
      <c r="O975" s="33"/>
      <c r="P975" s="33"/>
      <c r="Q975" s="33"/>
      <c r="R975" s="33"/>
      <c r="S975" s="33"/>
      <c r="T975" s="33"/>
      <c r="U975" s="33"/>
      <c r="V975" s="33"/>
    </row>
    <row r="976">
      <c r="A976" s="33"/>
      <c r="B976" s="33"/>
      <c r="C976" s="33"/>
      <c r="D976" s="33"/>
      <c r="E976" s="34"/>
      <c r="F976" s="33"/>
      <c r="G976" s="33"/>
      <c r="H976" s="34"/>
      <c r="I976" s="33"/>
      <c r="J976" s="33"/>
      <c r="K976" s="33"/>
      <c r="L976" s="33"/>
      <c r="M976" s="33"/>
      <c r="N976" s="33"/>
      <c r="O976" s="33"/>
      <c r="P976" s="33"/>
      <c r="Q976" s="33"/>
      <c r="R976" s="33"/>
      <c r="S976" s="33"/>
      <c r="T976" s="33"/>
      <c r="U976" s="33"/>
      <c r="V976" s="33"/>
    </row>
    <row r="977">
      <c r="A977" s="33"/>
      <c r="B977" s="33"/>
      <c r="C977" s="33"/>
      <c r="D977" s="33"/>
      <c r="E977" s="34"/>
      <c r="F977" s="33"/>
      <c r="G977" s="33"/>
      <c r="H977" s="34"/>
      <c r="I977" s="33"/>
      <c r="J977" s="33"/>
      <c r="K977" s="33"/>
      <c r="L977" s="33"/>
      <c r="M977" s="33"/>
      <c r="N977" s="33"/>
      <c r="O977" s="33"/>
      <c r="P977" s="33"/>
      <c r="Q977" s="33"/>
      <c r="R977" s="33"/>
      <c r="S977" s="33"/>
      <c r="T977" s="33"/>
      <c r="U977" s="33"/>
      <c r="V977" s="33"/>
    </row>
    <row r="978">
      <c r="A978" s="33"/>
      <c r="B978" s="33"/>
      <c r="C978" s="33"/>
      <c r="D978" s="33"/>
      <c r="E978" s="34"/>
      <c r="F978" s="33"/>
      <c r="G978" s="33"/>
      <c r="H978" s="34"/>
      <c r="I978" s="33"/>
      <c r="J978" s="33"/>
      <c r="K978" s="33"/>
      <c r="L978" s="33"/>
      <c r="M978" s="33"/>
      <c r="N978" s="33"/>
      <c r="O978" s="33"/>
      <c r="P978" s="33"/>
      <c r="Q978" s="33"/>
      <c r="R978" s="33"/>
      <c r="S978" s="33"/>
      <c r="T978" s="33"/>
      <c r="U978" s="33"/>
      <c r="V978" s="33"/>
    </row>
    <row r="979">
      <c r="A979" s="33"/>
      <c r="B979" s="33"/>
      <c r="C979" s="33"/>
      <c r="D979" s="33"/>
      <c r="E979" s="34"/>
      <c r="F979" s="33"/>
      <c r="G979" s="33"/>
      <c r="H979" s="34"/>
      <c r="I979" s="33"/>
      <c r="J979" s="33"/>
      <c r="K979" s="33"/>
      <c r="L979" s="33"/>
      <c r="M979" s="33"/>
      <c r="N979" s="33"/>
      <c r="O979" s="33"/>
      <c r="P979" s="33"/>
      <c r="Q979" s="33"/>
      <c r="R979" s="33"/>
      <c r="S979" s="33"/>
      <c r="T979" s="33"/>
      <c r="U979" s="33"/>
      <c r="V979" s="33"/>
    </row>
    <row r="980">
      <c r="A980" s="33"/>
      <c r="B980" s="33"/>
      <c r="C980" s="33"/>
      <c r="D980" s="33"/>
      <c r="E980" s="34"/>
      <c r="F980" s="33"/>
      <c r="G980" s="33"/>
      <c r="H980" s="34"/>
      <c r="I980" s="33"/>
      <c r="J980" s="33"/>
      <c r="K980" s="33"/>
      <c r="L980" s="33"/>
      <c r="M980" s="33"/>
      <c r="N980" s="33"/>
      <c r="O980" s="33"/>
      <c r="P980" s="33"/>
      <c r="Q980" s="33"/>
      <c r="R980" s="33"/>
      <c r="S980" s="33"/>
      <c r="T980" s="33"/>
      <c r="U980" s="33"/>
      <c r="V980" s="33"/>
    </row>
    <row r="981">
      <c r="A981" s="33"/>
      <c r="B981" s="33"/>
      <c r="C981" s="33"/>
      <c r="D981" s="33"/>
      <c r="E981" s="34"/>
      <c r="F981" s="33"/>
      <c r="G981" s="33"/>
      <c r="H981" s="34"/>
      <c r="I981" s="33"/>
      <c r="J981" s="33"/>
      <c r="K981" s="33"/>
      <c r="L981" s="33"/>
      <c r="M981" s="33"/>
      <c r="N981" s="33"/>
      <c r="O981" s="33"/>
      <c r="P981" s="33"/>
      <c r="Q981" s="33"/>
      <c r="R981" s="33"/>
      <c r="S981" s="33"/>
      <c r="T981" s="33"/>
      <c r="U981" s="33"/>
      <c r="V981" s="33"/>
    </row>
    <row r="982">
      <c r="A982" s="33"/>
      <c r="B982" s="33"/>
      <c r="C982" s="33"/>
      <c r="D982" s="33"/>
      <c r="E982" s="34"/>
      <c r="F982" s="33"/>
      <c r="G982" s="33"/>
      <c r="H982" s="34"/>
      <c r="I982" s="33"/>
      <c r="J982" s="33"/>
      <c r="K982" s="33"/>
      <c r="L982" s="33"/>
      <c r="M982" s="33"/>
      <c r="N982" s="33"/>
      <c r="O982" s="33"/>
      <c r="P982" s="33"/>
      <c r="Q982" s="33"/>
      <c r="R982" s="33"/>
      <c r="S982" s="33"/>
      <c r="T982" s="33"/>
      <c r="U982" s="33"/>
      <c r="V982" s="33"/>
    </row>
    <row r="983">
      <c r="A983" s="33"/>
      <c r="B983" s="33"/>
      <c r="C983" s="33"/>
      <c r="D983" s="33"/>
      <c r="E983" s="34"/>
      <c r="F983" s="33"/>
      <c r="G983" s="33"/>
      <c r="H983" s="34"/>
      <c r="I983" s="33"/>
      <c r="J983" s="33"/>
      <c r="K983" s="33"/>
      <c r="L983" s="33"/>
      <c r="M983" s="33"/>
      <c r="N983" s="33"/>
      <c r="O983" s="33"/>
      <c r="P983" s="33"/>
      <c r="Q983" s="33"/>
      <c r="R983" s="33"/>
      <c r="S983" s="33"/>
      <c r="T983" s="33"/>
      <c r="U983" s="33"/>
      <c r="V983" s="33"/>
    </row>
    <row r="984">
      <c r="A984" s="33"/>
      <c r="B984" s="33"/>
      <c r="C984" s="33"/>
      <c r="D984" s="33"/>
      <c r="E984" s="34"/>
      <c r="F984" s="33"/>
      <c r="G984" s="33"/>
      <c r="H984" s="34"/>
      <c r="I984" s="33"/>
      <c r="J984" s="33"/>
      <c r="K984" s="33"/>
      <c r="L984" s="33"/>
      <c r="M984" s="33"/>
      <c r="N984" s="33"/>
      <c r="O984" s="33"/>
      <c r="P984" s="33"/>
      <c r="Q984" s="33"/>
      <c r="R984" s="33"/>
      <c r="S984" s="33"/>
      <c r="T984" s="33"/>
      <c r="U984" s="33"/>
      <c r="V984" s="33"/>
    </row>
    <row r="985">
      <c r="A985" s="33"/>
      <c r="B985" s="33"/>
      <c r="C985" s="33"/>
      <c r="D985" s="33"/>
      <c r="E985" s="34"/>
      <c r="F985" s="33"/>
      <c r="G985" s="33"/>
      <c r="H985" s="34"/>
      <c r="I985" s="33"/>
      <c r="J985" s="33"/>
      <c r="K985" s="33"/>
      <c r="L985" s="33"/>
      <c r="M985" s="33"/>
      <c r="N985" s="33"/>
      <c r="O985" s="33"/>
      <c r="P985" s="33"/>
      <c r="Q985" s="33"/>
      <c r="R985" s="33"/>
      <c r="S985" s="33"/>
      <c r="T985" s="33"/>
      <c r="U985" s="33"/>
      <c r="V985" s="33"/>
    </row>
    <row r="986">
      <c r="A986" s="33"/>
      <c r="B986" s="33"/>
      <c r="C986" s="33"/>
      <c r="D986" s="33"/>
      <c r="E986" s="34"/>
      <c r="F986" s="33"/>
      <c r="G986" s="33"/>
      <c r="H986" s="34"/>
      <c r="I986" s="33"/>
      <c r="J986" s="33"/>
      <c r="K986" s="33"/>
      <c r="L986" s="33"/>
      <c r="M986" s="33"/>
      <c r="N986" s="33"/>
      <c r="O986" s="33"/>
      <c r="P986" s="33"/>
      <c r="Q986" s="33"/>
      <c r="R986" s="33"/>
      <c r="S986" s="33"/>
      <c r="T986" s="33"/>
      <c r="U986" s="33"/>
      <c r="V986" s="33"/>
    </row>
    <row r="987">
      <c r="A987" s="33"/>
      <c r="B987" s="33"/>
      <c r="C987" s="33"/>
      <c r="D987" s="33"/>
      <c r="E987" s="34"/>
      <c r="F987" s="33"/>
      <c r="G987" s="33"/>
      <c r="H987" s="34"/>
      <c r="I987" s="33"/>
      <c r="J987" s="33"/>
      <c r="K987" s="33"/>
      <c r="L987" s="33"/>
      <c r="M987" s="33"/>
      <c r="N987" s="33"/>
      <c r="O987" s="33"/>
      <c r="P987" s="33"/>
      <c r="Q987" s="33"/>
      <c r="R987" s="33"/>
      <c r="S987" s="33"/>
      <c r="T987" s="33"/>
      <c r="U987" s="33"/>
      <c r="V987" s="33"/>
    </row>
    <row r="988">
      <c r="A988" s="33"/>
      <c r="B988" s="33"/>
      <c r="C988" s="33"/>
      <c r="D988" s="33"/>
      <c r="E988" s="34"/>
      <c r="F988" s="33"/>
      <c r="G988" s="33"/>
      <c r="H988" s="34"/>
      <c r="I988" s="33"/>
      <c r="J988" s="33"/>
      <c r="K988" s="33"/>
      <c r="L988" s="33"/>
      <c r="M988" s="33"/>
      <c r="N988" s="33"/>
      <c r="O988" s="33"/>
      <c r="P988" s="33"/>
      <c r="Q988" s="33"/>
      <c r="R988" s="33"/>
      <c r="S988" s="33"/>
      <c r="T988" s="33"/>
      <c r="U988" s="33"/>
      <c r="V988" s="33"/>
    </row>
    <row r="989">
      <c r="A989" s="33"/>
      <c r="B989" s="33"/>
      <c r="C989" s="33"/>
      <c r="D989" s="33"/>
      <c r="E989" s="34"/>
      <c r="F989" s="33"/>
      <c r="G989" s="33"/>
      <c r="H989" s="34"/>
      <c r="I989" s="33"/>
      <c r="J989" s="33"/>
      <c r="K989" s="33"/>
      <c r="L989" s="33"/>
      <c r="M989" s="33"/>
      <c r="N989" s="33"/>
      <c r="O989" s="33"/>
      <c r="P989" s="33"/>
      <c r="Q989" s="33"/>
      <c r="R989" s="33"/>
      <c r="S989" s="33"/>
      <c r="T989" s="33"/>
      <c r="U989" s="33"/>
      <c r="V989" s="33"/>
    </row>
    <row r="990">
      <c r="A990" s="33"/>
      <c r="B990" s="33"/>
      <c r="C990" s="33"/>
      <c r="D990" s="33"/>
      <c r="E990" s="34"/>
      <c r="F990" s="33"/>
      <c r="G990" s="33"/>
      <c r="H990" s="34"/>
      <c r="I990" s="33"/>
      <c r="J990" s="33"/>
      <c r="K990" s="33"/>
      <c r="L990" s="33"/>
      <c r="M990" s="33"/>
      <c r="N990" s="33"/>
      <c r="O990" s="33"/>
      <c r="P990" s="33"/>
      <c r="Q990" s="33"/>
      <c r="R990" s="33"/>
      <c r="S990" s="33"/>
      <c r="T990" s="33"/>
      <c r="U990" s="33"/>
      <c r="V990" s="33"/>
    </row>
    <row r="991">
      <c r="A991" s="33"/>
      <c r="B991" s="33"/>
      <c r="C991" s="33"/>
      <c r="D991" s="33"/>
      <c r="E991" s="34"/>
      <c r="F991" s="33"/>
      <c r="G991" s="33"/>
      <c r="H991" s="34"/>
      <c r="I991" s="33"/>
      <c r="J991" s="33"/>
      <c r="K991" s="33"/>
      <c r="L991" s="33"/>
      <c r="M991" s="33"/>
      <c r="N991" s="33"/>
      <c r="O991" s="33"/>
      <c r="P991" s="33"/>
      <c r="Q991" s="33"/>
      <c r="R991" s="33"/>
      <c r="S991" s="33"/>
      <c r="T991" s="33"/>
      <c r="U991" s="33"/>
      <c r="V991" s="33"/>
    </row>
    <row r="992">
      <c r="A992" s="33"/>
      <c r="B992" s="33"/>
      <c r="C992" s="33"/>
      <c r="D992" s="33"/>
      <c r="E992" s="34"/>
      <c r="F992" s="33"/>
      <c r="G992" s="33"/>
      <c r="H992" s="34"/>
      <c r="I992" s="33"/>
      <c r="J992" s="33"/>
      <c r="K992" s="33"/>
      <c r="L992" s="33"/>
      <c r="M992" s="33"/>
      <c r="N992" s="33"/>
      <c r="O992" s="33"/>
      <c r="P992" s="33"/>
      <c r="Q992" s="33"/>
      <c r="R992" s="33"/>
      <c r="S992" s="33"/>
      <c r="T992" s="33"/>
      <c r="U992" s="33"/>
      <c r="V992" s="33"/>
    </row>
    <row r="993">
      <c r="A993" s="33"/>
      <c r="B993" s="33"/>
      <c r="C993" s="33"/>
      <c r="D993" s="33"/>
      <c r="E993" s="34"/>
      <c r="F993" s="33"/>
      <c r="G993" s="33"/>
      <c r="H993" s="34"/>
      <c r="I993" s="33"/>
      <c r="J993" s="33"/>
      <c r="K993" s="33"/>
      <c r="L993" s="33"/>
      <c r="M993" s="33"/>
      <c r="N993" s="33"/>
      <c r="O993" s="33"/>
      <c r="P993" s="33"/>
      <c r="Q993" s="33"/>
      <c r="R993" s="33"/>
      <c r="S993" s="33"/>
      <c r="T993" s="33"/>
      <c r="U993" s="33"/>
      <c r="V993" s="33"/>
    </row>
    <row r="994">
      <c r="A994" s="33"/>
      <c r="B994" s="33"/>
      <c r="C994" s="33"/>
      <c r="D994" s="33"/>
      <c r="E994" s="34"/>
      <c r="F994" s="33"/>
      <c r="G994" s="33"/>
      <c r="H994" s="34"/>
      <c r="I994" s="33"/>
      <c r="J994" s="33"/>
      <c r="K994" s="33"/>
      <c r="L994" s="33"/>
      <c r="M994" s="33"/>
      <c r="N994" s="33"/>
      <c r="O994" s="33"/>
      <c r="P994" s="33"/>
      <c r="Q994" s="33"/>
      <c r="R994" s="33"/>
      <c r="S994" s="33"/>
      <c r="T994" s="33"/>
      <c r="U994" s="33"/>
      <c r="V994" s="33"/>
    </row>
    <row r="995">
      <c r="A995" s="33"/>
      <c r="B995" s="33"/>
      <c r="C995" s="33"/>
      <c r="D995" s="33"/>
      <c r="E995" s="34"/>
      <c r="F995" s="33"/>
      <c r="G995" s="33"/>
      <c r="H995" s="34"/>
      <c r="I995" s="33"/>
      <c r="J995" s="33"/>
      <c r="K995" s="33"/>
      <c r="L995" s="33"/>
      <c r="M995" s="33"/>
      <c r="N995" s="33"/>
      <c r="O995" s="33"/>
      <c r="P995" s="33"/>
      <c r="Q995" s="33"/>
      <c r="R995" s="33"/>
      <c r="S995" s="33"/>
      <c r="T995" s="33"/>
      <c r="U995" s="33"/>
      <c r="V995" s="33"/>
    </row>
    <row r="996">
      <c r="A996" s="33"/>
      <c r="B996" s="33"/>
      <c r="C996" s="33"/>
      <c r="D996" s="33"/>
      <c r="E996" s="34"/>
      <c r="F996" s="33"/>
      <c r="G996" s="33"/>
      <c r="H996" s="34"/>
      <c r="I996" s="33"/>
      <c r="J996" s="33"/>
      <c r="K996" s="33"/>
      <c r="L996" s="33"/>
      <c r="M996" s="33"/>
      <c r="N996" s="33"/>
      <c r="O996" s="33"/>
      <c r="P996" s="33"/>
      <c r="Q996" s="33"/>
      <c r="R996" s="33"/>
      <c r="S996" s="33"/>
      <c r="T996" s="33"/>
      <c r="U996" s="33"/>
      <c r="V996" s="33"/>
    </row>
    <row r="997">
      <c r="A997" s="33"/>
      <c r="B997" s="33"/>
      <c r="C997" s="33"/>
      <c r="D997" s="33"/>
      <c r="E997" s="34"/>
      <c r="F997" s="33"/>
      <c r="G997" s="33"/>
      <c r="H997" s="34"/>
      <c r="I997" s="33"/>
      <c r="J997" s="33"/>
      <c r="K997" s="33"/>
      <c r="L997" s="33"/>
      <c r="M997" s="33"/>
      <c r="N997" s="33"/>
      <c r="O997" s="33"/>
      <c r="P997" s="33"/>
      <c r="Q997" s="33"/>
      <c r="R997" s="33"/>
      <c r="S997" s="33"/>
      <c r="T997" s="33"/>
      <c r="U997" s="33"/>
      <c r="V997" s="33"/>
    </row>
    <row r="998">
      <c r="A998" s="33"/>
      <c r="B998" s="33"/>
      <c r="C998" s="33"/>
      <c r="D998" s="33"/>
      <c r="E998" s="34"/>
      <c r="F998" s="33"/>
      <c r="G998" s="33"/>
      <c r="H998" s="34"/>
      <c r="I998" s="33"/>
      <c r="J998" s="33"/>
      <c r="K998" s="33"/>
      <c r="L998" s="33"/>
      <c r="M998" s="33"/>
      <c r="N998" s="33"/>
      <c r="O998" s="33"/>
      <c r="P998" s="33"/>
      <c r="Q998" s="33"/>
      <c r="R998" s="33"/>
      <c r="S998" s="33"/>
      <c r="T998" s="33"/>
      <c r="U998" s="33"/>
      <c r="V998" s="33"/>
    </row>
    <row r="999">
      <c r="A999" s="33"/>
      <c r="B999" s="33"/>
      <c r="C999" s="33"/>
      <c r="D999" s="33"/>
      <c r="E999" s="34"/>
      <c r="F999" s="33"/>
      <c r="G999" s="33"/>
      <c r="H999" s="34"/>
      <c r="I999" s="33"/>
      <c r="J999" s="33"/>
      <c r="K999" s="33"/>
      <c r="L999" s="33"/>
      <c r="M999" s="33"/>
      <c r="N999" s="33"/>
      <c r="O999" s="33"/>
      <c r="P999" s="33"/>
      <c r="Q999" s="33"/>
      <c r="R999" s="33"/>
      <c r="S999" s="33"/>
      <c r="T999" s="33"/>
      <c r="U999" s="33"/>
      <c r="V999" s="33"/>
    </row>
    <row r="1000">
      <c r="A1000" s="33"/>
      <c r="B1000" s="33"/>
      <c r="C1000" s="33"/>
      <c r="D1000" s="33"/>
      <c r="E1000" s="34"/>
      <c r="F1000" s="33"/>
      <c r="G1000" s="33"/>
      <c r="H1000" s="34"/>
      <c r="I1000" s="33"/>
      <c r="J1000" s="33"/>
      <c r="K1000" s="33"/>
      <c r="L1000" s="33"/>
      <c r="M1000" s="33"/>
      <c r="N1000" s="33"/>
      <c r="O1000" s="33"/>
      <c r="P1000" s="33"/>
      <c r="Q1000" s="33"/>
      <c r="R1000" s="33"/>
      <c r="S1000" s="33"/>
      <c r="T1000" s="33"/>
      <c r="U1000" s="33"/>
      <c r="V1000" s="33"/>
    </row>
  </sheetData>
  <dataValidations>
    <dataValidation type="list" allowBlank="1" showErrorMessage="1" sqref="A2:B145">
      <formula1>"Yes,No"</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1.13"/>
    <col customWidth="1" min="2" max="2" width="38.0"/>
    <col customWidth="1" min="3" max="5" width="46.13"/>
    <col customWidth="1" min="6" max="6" width="55.63"/>
    <col customWidth="1" min="7" max="7" width="69.25"/>
    <col customWidth="1" min="8" max="8" width="82.75"/>
  </cols>
  <sheetData>
    <row r="1">
      <c r="A1" s="38" t="s">
        <v>896</v>
      </c>
      <c r="B1" s="38" t="s">
        <v>897</v>
      </c>
      <c r="C1" s="38" t="s">
        <v>887</v>
      </c>
      <c r="D1" s="39" t="s">
        <v>898</v>
      </c>
      <c r="E1" s="38" t="s">
        <v>21</v>
      </c>
      <c r="F1" s="38" t="s">
        <v>22</v>
      </c>
      <c r="G1" s="39" t="s">
        <v>23</v>
      </c>
      <c r="H1" s="30" t="s">
        <v>23</v>
      </c>
      <c r="I1" s="31"/>
      <c r="J1" s="31"/>
      <c r="K1" s="31"/>
      <c r="L1" s="31"/>
      <c r="M1" s="31"/>
      <c r="N1" s="31"/>
      <c r="O1" s="31"/>
      <c r="P1" s="31"/>
      <c r="Q1" s="31"/>
      <c r="R1" s="31"/>
      <c r="S1" s="31"/>
      <c r="T1" s="31"/>
      <c r="U1" s="31"/>
      <c r="V1" s="31"/>
    </row>
    <row r="2">
      <c r="A2" s="40" t="s">
        <v>27</v>
      </c>
      <c r="B2" s="40" t="s">
        <v>27</v>
      </c>
      <c r="C2" s="51" t="str">
        <f t="shared" ref="C2:C145" si="1">IF(AND(A2="Yes", B2="Yes"), "Yes", "No")</f>
        <v>No</v>
      </c>
      <c r="D2" s="47" t="s">
        <v>972</v>
      </c>
      <c r="E2" s="43" t="s">
        <v>28</v>
      </c>
      <c r="F2" s="43" t="s">
        <v>899</v>
      </c>
      <c r="G2" s="44" t="s">
        <v>30</v>
      </c>
      <c r="H2" s="36" t="s">
        <v>30</v>
      </c>
      <c r="I2" s="33"/>
      <c r="J2" s="33"/>
      <c r="K2" s="33"/>
      <c r="L2" s="33"/>
      <c r="M2" s="33"/>
      <c r="N2" s="33"/>
      <c r="O2" s="33"/>
      <c r="P2" s="33"/>
      <c r="Q2" s="33"/>
      <c r="R2" s="33"/>
      <c r="S2" s="33"/>
      <c r="T2" s="33"/>
      <c r="U2" s="33"/>
      <c r="V2" s="33"/>
    </row>
    <row r="3">
      <c r="A3" s="40" t="s">
        <v>27</v>
      </c>
      <c r="B3" s="40" t="s">
        <v>27</v>
      </c>
      <c r="C3" s="51" t="str">
        <f t="shared" si="1"/>
        <v>No</v>
      </c>
      <c r="D3" s="45"/>
      <c r="E3" s="43" t="s">
        <v>33</v>
      </c>
      <c r="F3" s="43" t="s">
        <v>34</v>
      </c>
      <c r="G3" s="44" t="s">
        <v>35</v>
      </c>
      <c r="H3" s="36" t="s">
        <v>35</v>
      </c>
      <c r="I3" s="33"/>
      <c r="J3" s="33"/>
      <c r="K3" s="33"/>
      <c r="L3" s="33"/>
      <c r="M3" s="33"/>
      <c r="N3" s="33"/>
      <c r="O3" s="33"/>
      <c r="P3" s="33"/>
      <c r="Q3" s="33"/>
      <c r="R3" s="33"/>
      <c r="S3" s="33"/>
      <c r="T3" s="33"/>
      <c r="U3" s="33"/>
      <c r="V3" s="33"/>
    </row>
    <row r="4">
      <c r="A4" s="40" t="s">
        <v>39</v>
      </c>
      <c r="B4" s="40" t="s">
        <v>27</v>
      </c>
      <c r="C4" s="51" t="str">
        <f t="shared" si="1"/>
        <v>No</v>
      </c>
      <c r="D4" s="47" t="s">
        <v>973</v>
      </c>
      <c r="E4" s="43" t="s">
        <v>40</v>
      </c>
      <c r="F4" s="43" t="s">
        <v>41</v>
      </c>
      <c r="G4" s="44" t="s">
        <v>42</v>
      </c>
      <c r="H4" s="36" t="s">
        <v>42</v>
      </c>
      <c r="I4" s="33"/>
      <c r="J4" s="33"/>
      <c r="K4" s="33"/>
      <c r="L4" s="33"/>
      <c r="M4" s="33"/>
      <c r="N4" s="33"/>
      <c r="O4" s="33"/>
      <c r="P4" s="33"/>
      <c r="Q4" s="33"/>
      <c r="R4" s="33"/>
      <c r="S4" s="33"/>
      <c r="T4" s="33"/>
      <c r="U4" s="33"/>
      <c r="V4" s="33"/>
    </row>
    <row r="5">
      <c r="A5" s="40" t="s">
        <v>39</v>
      </c>
      <c r="B5" s="40" t="s">
        <v>27</v>
      </c>
      <c r="C5" s="51" t="str">
        <f t="shared" si="1"/>
        <v>No</v>
      </c>
      <c r="D5" s="45"/>
      <c r="E5" s="43" t="s">
        <v>46</v>
      </c>
      <c r="F5" s="43" t="s">
        <v>47</v>
      </c>
      <c r="G5" s="44" t="s">
        <v>48</v>
      </c>
      <c r="H5" s="36" t="s">
        <v>48</v>
      </c>
      <c r="I5" s="33"/>
      <c r="J5" s="33"/>
      <c r="K5" s="33"/>
      <c r="L5" s="33"/>
      <c r="M5" s="33"/>
      <c r="N5" s="33"/>
      <c r="O5" s="33"/>
      <c r="P5" s="33"/>
      <c r="Q5" s="33"/>
      <c r="R5" s="33"/>
      <c r="S5" s="33"/>
      <c r="T5" s="33"/>
      <c r="U5" s="33"/>
      <c r="V5" s="33"/>
    </row>
    <row r="6">
      <c r="A6" s="40" t="s">
        <v>39</v>
      </c>
      <c r="B6" s="40" t="s">
        <v>39</v>
      </c>
      <c r="C6" s="51" t="str">
        <f t="shared" si="1"/>
        <v>Yes</v>
      </c>
      <c r="D6" s="45"/>
      <c r="E6" s="43" t="s">
        <v>52</v>
      </c>
      <c r="F6" s="43" t="s">
        <v>900</v>
      </c>
      <c r="G6" s="44" t="s">
        <v>54</v>
      </c>
      <c r="H6" s="36" t="s">
        <v>54</v>
      </c>
      <c r="I6" s="33"/>
      <c r="J6" s="33"/>
      <c r="K6" s="33"/>
      <c r="L6" s="33"/>
      <c r="M6" s="33"/>
      <c r="N6" s="33"/>
      <c r="O6" s="33"/>
      <c r="P6" s="33"/>
      <c r="Q6" s="33"/>
      <c r="R6" s="33"/>
      <c r="S6" s="33"/>
      <c r="T6" s="33"/>
      <c r="U6" s="33"/>
      <c r="V6" s="33"/>
    </row>
    <row r="7">
      <c r="A7" s="40" t="s">
        <v>27</v>
      </c>
      <c r="B7" s="40" t="s">
        <v>27</v>
      </c>
      <c r="C7" s="51" t="str">
        <f t="shared" si="1"/>
        <v>No</v>
      </c>
      <c r="D7" s="47" t="s">
        <v>974</v>
      </c>
      <c r="E7" s="43" t="s">
        <v>58</v>
      </c>
      <c r="F7" s="43" t="s">
        <v>59</v>
      </c>
      <c r="G7" s="44" t="s">
        <v>60</v>
      </c>
      <c r="H7" s="36" t="s">
        <v>60</v>
      </c>
      <c r="I7" s="33"/>
      <c r="J7" s="33"/>
      <c r="K7" s="33"/>
      <c r="L7" s="33"/>
      <c r="M7" s="33"/>
      <c r="N7" s="33"/>
      <c r="O7" s="33"/>
      <c r="P7" s="33"/>
      <c r="Q7" s="33"/>
      <c r="R7" s="33"/>
      <c r="S7" s="33"/>
      <c r="T7" s="33"/>
      <c r="U7" s="33"/>
      <c r="V7" s="33"/>
    </row>
    <row r="8">
      <c r="A8" s="40" t="s">
        <v>27</v>
      </c>
      <c r="B8" s="40" t="s">
        <v>39</v>
      </c>
      <c r="C8" s="51" t="str">
        <f t="shared" si="1"/>
        <v>No</v>
      </c>
      <c r="D8" s="45"/>
      <c r="E8" s="43" t="s">
        <v>64</v>
      </c>
      <c r="F8" s="43" t="s">
        <v>65</v>
      </c>
      <c r="G8" s="44" t="s">
        <v>66</v>
      </c>
      <c r="H8" s="36" t="s">
        <v>66</v>
      </c>
      <c r="I8" s="33"/>
      <c r="J8" s="33"/>
      <c r="K8" s="33"/>
      <c r="L8" s="33"/>
      <c r="M8" s="33"/>
      <c r="N8" s="33"/>
      <c r="O8" s="33"/>
      <c r="P8" s="33"/>
      <c r="Q8" s="33"/>
      <c r="R8" s="33"/>
      <c r="S8" s="33"/>
      <c r="T8" s="33"/>
      <c r="U8" s="33"/>
      <c r="V8" s="33"/>
    </row>
    <row r="9">
      <c r="A9" s="40" t="s">
        <v>39</v>
      </c>
      <c r="B9" s="40" t="s">
        <v>39</v>
      </c>
      <c r="C9" s="51" t="str">
        <f t="shared" si="1"/>
        <v>Yes</v>
      </c>
      <c r="D9" s="45"/>
      <c r="E9" s="43" t="s">
        <v>70</v>
      </c>
      <c r="F9" s="43" t="s">
        <v>71</v>
      </c>
      <c r="G9" s="44" t="s">
        <v>72</v>
      </c>
      <c r="H9" s="36" t="s">
        <v>72</v>
      </c>
      <c r="I9" s="33"/>
      <c r="J9" s="33"/>
      <c r="K9" s="33"/>
      <c r="L9" s="33"/>
      <c r="M9" s="33"/>
      <c r="N9" s="33"/>
      <c r="O9" s="33"/>
      <c r="P9" s="33"/>
      <c r="Q9" s="33"/>
      <c r="R9" s="33"/>
      <c r="S9" s="33"/>
      <c r="T9" s="33"/>
      <c r="U9" s="33"/>
      <c r="V9" s="33"/>
    </row>
    <row r="10">
      <c r="A10" s="40" t="s">
        <v>39</v>
      </c>
      <c r="B10" s="40" t="s">
        <v>27</v>
      </c>
      <c r="C10" s="51" t="str">
        <f t="shared" si="1"/>
        <v>No</v>
      </c>
      <c r="D10" s="47" t="s">
        <v>975</v>
      </c>
      <c r="E10" s="43" t="s">
        <v>76</v>
      </c>
      <c r="F10" s="43" t="s">
        <v>77</v>
      </c>
      <c r="G10" s="44" t="s">
        <v>78</v>
      </c>
      <c r="H10" s="36" t="s">
        <v>78</v>
      </c>
      <c r="I10" s="33"/>
      <c r="J10" s="33"/>
      <c r="K10" s="33"/>
      <c r="L10" s="33"/>
      <c r="M10" s="33"/>
      <c r="N10" s="33"/>
      <c r="O10" s="33"/>
      <c r="P10" s="33"/>
      <c r="Q10" s="33"/>
      <c r="R10" s="33"/>
      <c r="S10" s="33"/>
      <c r="T10" s="33"/>
      <c r="U10" s="33"/>
      <c r="V10" s="33"/>
    </row>
    <row r="11">
      <c r="A11" s="40" t="s">
        <v>39</v>
      </c>
      <c r="B11" s="40" t="s">
        <v>27</v>
      </c>
      <c r="C11" s="51" t="str">
        <f t="shared" si="1"/>
        <v>No</v>
      </c>
      <c r="D11" s="47" t="s">
        <v>976</v>
      </c>
      <c r="E11" s="43" t="s">
        <v>82</v>
      </c>
      <c r="F11" s="43" t="s">
        <v>83</v>
      </c>
      <c r="G11" s="44" t="s">
        <v>84</v>
      </c>
      <c r="H11" s="36" t="s">
        <v>84</v>
      </c>
      <c r="I11" s="33"/>
      <c r="J11" s="33"/>
      <c r="K11" s="33"/>
      <c r="L11" s="33"/>
      <c r="M11" s="33"/>
      <c r="N11" s="33"/>
      <c r="O11" s="33"/>
      <c r="P11" s="33"/>
      <c r="Q11" s="33"/>
      <c r="R11" s="33"/>
      <c r="S11" s="33"/>
      <c r="T11" s="33"/>
      <c r="U11" s="33"/>
      <c r="V11" s="33"/>
    </row>
    <row r="12">
      <c r="A12" s="40" t="s">
        <v>39</v>
      </c>
      <c r="B12" s="40" t="s">
        <v>39</v>
      </c>
      <c r="C12" s="51" t="str">
        <f t="shared" si="1"/>
        <v>Yes</v>
      </c>
      <c r="D12" s="45"/>
      <c r="E12" s="43" t="s">
        <v>88</v>
      </c>
      <c r="F12" s="43" t="s">
        <v>89</v>
      </c>
      <c r="G12" s="44" t="s">
        <v>90</v>
      </c>
      <c r="H12" s="36" t="s">
        <v>90</v>
      </c>
      <c r="I12" s="33"/>
      <c r="J12" s="33"/>
      <c r="K12" s="33"/>
      <c r="L12" s="33"/>
      <c r="M12" s="33"/>
      <c r="N12" s="33"/>
      <c r="O12" s="33"/>
      <c r="P12" s="33"/>
      <c r="Q12" s="33"/>
      <c r="R12" s="33"/>
      <c r="S12" s="33"/>
      <c r="T12" s="33"/>
      <c r="U12" s="33"/>
      <c r="V12" s="33"/>
    </row>
    <row r="13">
      <c r="A13" s="40" t="s">
        <v>39</v>
      </c>
      <c r="B13" s="40" t="s">
        <v>39</v>
      </c>
      <c r="C13" s="51" t="str">
        <f t="shared" si="1"/>
        <v>Yes</v>
      </c>
      <c r="D13" s="45"/>
      <c r="E13" s="43" t="s">
        <v>94</v>
      </c>
      <c r="F13" s="43" t="s">
        <v>95</v>
      </c>
      <c r="G13" s="44" t="s">
        <v>96</v>
      </c>
      <c r="H13" s="36" t="s">
        <v>96</v>
      </c>
      <c r="I13" s="33"/>
      <c r="J13" s="33"/>
      <c r="K13" s="33"/>
      <c r="L13" s="33"/>
      <c r="M13" s="33"/>
      <c r="N13" s="33"/>
      <c r="O13" s="33"/>
      <c r="P13" s="33"/>
      <c r="Q13" s="33"/>
      <c r="R13" s="33"/>
      <c r="S13" s="33"/>
      <c r="T13" s="33"/>
      <c r="U13" s="33"/>
      <c r="V13" s="33"/>
    </row>
    <row r="14">
      <c r="A14" s="40" t="s">
        <v>39</v>
      </c>
      <c r="B14" s="40" t="s">
        <v>39</v>
      </c>
      <c r="C14" s="51" t="str">
        <f t="shared" si="1"/>
        <v>Yes</v>
      </c>
      <c r="D14" s="45"/>
      <c r="E14" s="43" t="s">
        <v>100</v>
      </c>
      <c r="F14" s="43" t="s">
        <v>101</v>
      </c>
      <c r="G14" s="44" t="s">
        <v>102</v>
      </c>
      <c r="H14" s="36" t="s">
        <v>102</v>
      </c>
      <c r="I14" s="33"/>
      <c r="J14" s="33"/>
      <c r="K14" s="33"/>
      <c r="L14" s="33"/>
      <c r="M14" s="33"/>
      <c r="N14" s="33"/>
      <c r="O14" s="33"/>
      <c r="P14" s="33"/>
      <c r="Q14" s="33"/>
      <c r="R14" s="33"/>
      <c r="S14" s="33"/>
      <c r="T14" s="33"/>
      <c r="U14" s="33"/>
      <c r="V14" s="33"/>
    </row>
    <row r="15">
      <c r="A15" s="40" t="s">
        <v>27</v>
      </c>
      <c r="B15" s="40" t="s">
        <v>27</v>
      </c>
      <c r="C15" s="51" t="str">
        <f t="shared" si="1"/>
        <v>No</v>
      </c>
      <c r="D15" s="45"/>
      <c r="E15" s="43" t="s">
        <v>106</v>
      </c>
      <c r="F15" s="43" t="s">
        <v>901</v>
      </c>
      <c r="G15" s="44" t="s">
        <v>108</v>
      </c>
      <c r="H15" s="36" t="s">
        <v>108</v>
      </c>
      <c r="I15" s="33"/>
      <c r="J15" s="33"/>
      <c r="K15" s="33"/>
      <c r="L15" s="33"/>
      <c r="M15" s="33"/>
      <c r="N15" s="33"/>
      <c r="O15" s="33"/>
      <c r="P15" s="33"/>
      <c r="Q15" s="33"/>
      <c r="R15" s="33"/>
      <c r="S15" s="33"/>
      <c r="T15" s="33"/>
      <c r="U15" s="33"/>
      <c r="V15" s="33"/>
    </row>
    <row r="16">
      <c r="A16" s="40" t="s">
        <v>39</v>
      </c>
      <c r="B16" s="40" t="s">
        <v>39</v>
      </c>
      <c r="C16" s="51" t="str">
        <f t="shared" si="1"/>
        <v>Yes</v>
      </c>
      <c r="D16" s="45"/>
      <c r="E16" s="43" t="s">
        <v>112</v>
      </c>
      <c r="F16" s="43" t="s">
        <v>113</v>
      </c>
      <c r="G16" s="44" t="s">
        <v>902</v>
      </c>
      <c r="H16" s="36" t="s">
        <v>114</v>
      </c>
      <c r="I16" s="33"/>
      <c r="J16" s="33"/>
      <c r="K16" s="33"/>
      <c r="L16" s="33"/>
      <c r="M16" s="33"/>
      <c r="N16" s="33"/>
      <c r="O16" s="33"/>
      <c r="P16" s="33"/>
      <c r="Q16" s="33"/>
      <c r="R16" s="33"/>
      <c r="S16" s="33"/>
      <c r="T16" s="33"/>
      <c r="U16" s="33"/>
      <c r="V16" s="33"/>
    </row>
    <row r="17">
      <c r="A17" s="40" t="s">
        <v>27</v>
      </c>
      <c r="B17" s="40" t="s">
        <v>27</v>
      </c>
      <c r="C17" s="51" t="str">
        <f t="shared" si="1"/>
        <v>No</v>
      </c>
      <c r="D17" s="47" t="s">
        <v>977</v>
      </c>
      <c r="E17" s="43" t="s">
        <v>118</v>
      </c>
      <c r="F17" s="43" t="s">
        <v>119</v>
      </c>
      <c r="G17" s="44" t="s">
        <v>120</v>
      </c>
      <c r="H17" s="36" t="s">
        <v>120</v>
      </c>
      <c r="I17" s="33"/>
      <c r="J17" s="33"/>
      <c r="K17" s="33"/>
      <c r="L17" s="33"/>
      <c r="M17" s="33"/>
      <c r="N17" s="33"/>
      <c r="O17" s="33"/>
      <c r="P17" s="33"/>
      <c r="Q17" s="33"/>
      <c r="R17" s="33"/>
      <c r="S17" s="33"/>
      <c r="T17" s="33"/>
      <c r="U17" s="33"/>
      <c r="V17" s="33"/>
    </row>
    <row r="18">
      <c r="A18" s="40" t="s">
        <v>27</v>
      </c>
      <c r="B18" s="40" t="s">
        <v>27</v>
      </c>
      <c r="C18" s="51" t="str">
        <f t="shared" si="1"/>
        <v>No</v>
      </c>
      <c r="D18" s="47" t="s">
        <v>978</v>
      </c>
      <c r="E18" s="43" t="s">
        <v>123</v>
      </c>
      <c r="F18" s="46"/>
      <c r="G18" s="44" t="s">
        <v>903</v>
      </c>
      <c r="H18" s="36" t="s">
        <v>124</v>
      </c>
      <c r="I18" s="33"/>
      <c r="J18" s="33"/>
      <c r="K18" s="33"/>
      <c r="L18" s="33"/>
      <c r="M18" s="33"/>
      <c r="N18" s="33"/>
      <c r="O18" s="33"/>
      <c r="P18" s="33"/>
      <c r="Q18" s="33"/>
      <c r="R18" s="33"/>
      <c r="S18" s="33"/>
      <c r="T18" s="33"/>
      <c r="U18" s="33"/>
      <c r="V18" s="33"/>
    </row>
    <row r="19">
      <c r="A19" s="40" t="s">
        <v>39</v>
      </c>
      <c r="B19" s="40" t="s">
        <v>27</v>
      </c>
      <c r="C19" s="51" t="str">
        <f t="shared" si="1"/>
        <v>No</v>
      </c>
      <c r="D19" s="45"/>
      <c r="E19" s="43" t="s">
        <v>127</v>
      </c>
      <c r="F19" s="43" t="s">
        <v>128</v>
      </c>
      <c r="G19" s="44" t="s">
        <v>129</v>
      </c>
      <c r="H19" s="36" t="s">
        <v>129</v>
      </c>
      <c r="I19" s="33"/>
      <c r="J19" s="33"/>
      <c r="K19" s="33"/>
      <c r="L19" s="33"/>
      <c r="M19" s="33"/>
      <c r="N19" s="33"/>
      <c r="O19" s="33"/>
      <c r="P19" s="33"/>
      <c r="Q19" s="33"/>
      <c r="R19" s="33"/>
      <c r="S19" s="33"/>
      <c r="T19" s="33"/>
      <c r="U19" s="33"/>
      <c r="V19" s="33"/>
    </row>
    <row r="20">
      <c r="A20" s="40" t="s">
        <v>27</v>
      </c>
      <c r="B20" s="40" t="s">
        <v>39</v>
      </c>
      <c r="C20" s="51" t="str">
        <f t="shared" si="1"/>
        <v>No</v>
      </c>
      <c r="D20" s="47" t="s">
        <v>979</v>
      </c>
      <c r="E20" s="43" t="s">
        <v>133</v>
      </c>
      <c r="F20" s="43" t="s">
        <v>904</v>
      </c>
      <c r="G20" s="44" t="s">
        <v>135</v>
      </c>
      <c r="H20" s="36" t="s">
        <v>135</v>
      </c>
      <c r="I20" s="33"/>
      <c r="J20" s="33"/>
      <c r="K20" s="33"/>
      <c r="L20" s="33"/>
      <c r="M20" s="33"/>
      <c r="N20" s="33"/>
      <c r="O20" s="33"/>
      <c r="P20" s="33"/>
      <c r="Q20" s="33"/>
      <c r="R20" s="33"/>
      <c r="S20" s="33"/>
      <c r="T20" s="33"/>
      <c r="U20" s="33"/>
      <c r="V20" s="33"/>
    </row>
    <row r="21">
      <c r="A21" s="40" t="s">
        <v>27</v>
      </c>
      <c r="B21" s="40" t="s">
        <v>27</v>
      </c>
      <c r="C21" s="51" t="str">
        <f t="shared" si="1"/>
        <v>No</v>
      </c>
      <c r="D21" s="47" t="s">
        <v>980</v>
      </c>
      <c r="E21" s="43" t="s">
        <v>139</v>
      </c>
      <c r="F21" s="43" t="s">
        <v>140</v>
      </c>
      <c r="G21" s="44" t="s">
        <v>141</v>
      </c>
      <c r="H21" s="36" t="s">
        <v>141</v>
      </c>
      <c r="I21" s="33"/>
      <c r="J21" s="33"/>
      <c r="K21" s="33"/>
      <c r="L21" s="33"/>
      <c r="M21" s="33"/>
      <c r="N21" s="33"/>
      <c r="O21" s="33"/>
      <c r="P21" s="33"/>
      <c r="Q21" s="33"/>
      <c r="R21" s="33"/>
      <c r="S21" s="33"/>
      <c r="T21" s="33"/>
      <c r="U21" s="33"/>
      <c r="V21" s="33"/>
    </row>
    <row r="22">
      <c r="A22" s="40" t="s">
        <v>39</v>
      </c>
      <c r="B22" s="40" t="s">
        <v>39</v>
      </c>
      <c r="C22" s="51" t="str">
        <f t="shared" si="1"/>
        <v>Yes</v>
      </c>
      <c r="D22" s="45"/>
      <c r="E22" s="43" t="s">
        <v>145</v>
      </c>
      <c r="F22" s="43" t="s">
        <v>146</v>
      </c>
      <c r="G22" s="44" t="s">
        <v>147</v>
      </c>
      <c r="H22" s="36" t="s">
        <v>147</v>
      </c>
      <c r="I22" s="33"/>
      <c r="J22" s="33"/>
      <c r="K22" s="33"/>
      <c r="L22" s="33"/>
      <c r="M22" s="33"/>
      <c r="N22" s="33"/>
      <c r="O22" s="33"/>
      <c r="P22" s="33"/>
      <c r="Q22" s="33"/>
      <c r="R22" s="33"/>
      <c r="S22" s="33"/>
      <c r="T22" s="33"/>
      <c r="U22" s="33"/>
      <c r="V22" s="33"/>
    </row>
    <row r="23">
      <c r="A23" s="40" t="s">
        <v>27</v>
      </c>
      <c r="B23" s="40" t="s">
        <v>39</v>
      </c>
      <c r="C23" s="51" t="str">
        <f t="shared" si="1"/>
        <v>No</v>
      </c>
      <c r="D23" s="45"/>
      <c r="E23" s="43" t="s">
        <v>151</v>
      </c>
      <c r="F23" s="43" t="s">
        <v>152</v>
      </c>
      <c r="G23" s="44" t="s">
        <v>906</v>
      </c>
      <c r="H23" s="36" t="s">
        <v>153</v>
      </c>
      <c r="I23" s="33"/>
      <c r="J23" s="33"/>
      <c r="K23" s="33"/>
      <c r="L23" s="33"/>
      <c r="M23" s="33"/>
      <c r="N23" s="33"/>
      <c r="O23" s="33"/>
      <c r="P23" s="33"/>
      <c r="Q23" s="33"/>
      <c r="R23" s="33"/>
      <c r="S23" s="33"/>
      <c r="T23" s="33"/>
      <c r="U23" s="33"/>
      <c r="V23" s="33"/>
    </row>
    <row r="24">
      <c r="A24" s="40" t="s">
        <v>39</v>
      </c>
      <c r="B24" s="40" t="s">
        <v>27</v>
      </c>
      <c r="C24" s="51" t="str">
        <f t="shared" si="1"/>
        <v>No</v>
      </c>
      <c r="D24" s="47" t="s">
        <v>981</v>
      </c>
      <c r="E24" s="43" t="s">
        <v>157</v>
      </c>
      <c r="F24" s="43" t="s">
        <v>158</v>
      </c>
      <c r="G24" s="44" t="s">
        <v>159</v>
      </c>
      <c r="H24" s="36" t="s">
        <v>159</v>
      </c>
      <c r="I24" s="33"/>
      <c r="J24" s="33"/>
      <c r="K24" s="33"/>
      <c r="L24" s="33"/>
      <c r="M24" s="33"/>
      <c r="N24" s="33"/>
      <c r="O24" s="33"/>
      <c r="P24" s="33"/>
      <c r="Q24" s="33"/>
      <c r="R24" s="33"/>
      <c r="S24" s="33"/>
      <c r="T24" s="33"/>
      <c r="U24" s="33"/>
      <c r="V24" s="33"/>
    </row>
    <row r="25">
      <c r="A25" s="40" t="s">
        <v>27</v>
      </c>
      <c r="B25" s="40" t="s">
        <v>27</v>
      </c>
      <c r="C25" s="51" t="str">
        <f t="shared" si="1"/>
        <v>No</v>
      </c>
      <c r="D25" s="47" t="s">
        <v>982</v>
      </c>
      <c r="E25" s="43" t="s">
        <v>163</v>
      </c>
      <c r="F25" s="43" t="s">
        <v>164</v>
      </c>
      <c r="G25" s="44" t="s">
        <v>165</v>
      </c>
      <c r="H25" s="36" t="s">
        <v>165</v>
      </c>
      <c r="I25" s="33"/>
      <c r="J25" s="33"/>
      <c r="K25" s="33"/>
      <c r="L25" s="33"/>
      <c r="M25" s="33"/>
      <c r="N25" s="33"/>
      <c r="O25" s="33"/>
      <c r="P25" s="33"/>
      <c r="Q25" s="33"/>
      <c r="R25" s="33"/>
      <c r="S25" s="33"/>
      <c r="T25" s="33"/>
      <c r="U25" s="33"/>
      <c r="V25" s="33"/>
    </row>
    <row r="26">
      <c r="A26" s="40" t="s">
        <v>39</v>
      </c>
      <c r="B26" s="40" t="s">
        <v>27</v>
      </c>
      <c r="C26" s="51" t="str">
        <f t="shared" si="1"/>
        <v>No</v>
      </c>
      <c r="D26" s="47" t="s">
        <v>983</v>
      </c>
      <c r="E26" s="43" t="s">
        <v>169</v>
      </c>
      <c r="F26" s="43" t="s">
        <v>170</v>
      </c>
      <c r="G26" s="44" t="s">
        <v>171</v>
      </c>
      <c r="H26" s="36" t="s">
        <v>171</v>
      </c>
      <c r="I26" s="33"/>
      <c r="J26" s="33"/>
      <c r="K26" s="33"/>
      <c r="L26" s="33"/>
      <c r="M26" s="33"/>
      <c r="N26" s="33"/>
      <c r="O26" s="33"/>
      <c r="P26" s="33"/>
      <c r="Q26" s="33"/>
      <c r="R26" s="33"/>
      <c r="S26" s="33"/>
      <c r="T26" s="33"/>
      <c r="U26" s="33"/>
      <c r="V26" s="33"/>
    </row>
    <row r="27">
      <c r="A27" s="40" t="s">
        <v>39</v>
      </c>
      <c r="B27" s="40" t="s">
        <v>39</v>
      </c>
      <c r="C27" s="51" t="str">
        <f t="shared" si="1"/>
        <v>Yes</v>
      </c>
      <c r="D27" s="45"/>
      <c r="E27" s="43" t="s">
        <v>909</v>
      </c>
      <c r="F27" s="43" t="s">
        <v>176</v>
      </c>
      <c r="G27" s="44" t="s">
        <v>177</v>
      </c>
      <c r="H27" s="36" t="s">
        <v>177</v>
      </c>
      <c r="I27" s="33"/>
      <c r="J27" s="33"/>
      <c r="K27" s="33"/>
      <c r="L27" s="33"/>
      <c r="M27" s="33"/>
      <c r="N27" s="33"/>
      <c r="O27" s="33"/>
      <c r="P27" s="33"/>
      <c r="Q27" s="33"/>
      <c r="R27" s="33"/>
      <c r="S27" s="33"/>
      <c r="T27" s="33"/>
      <c r="U27" s="33"/>
      <c r="V27" s="33"/>
    </row>
    <row r="28">
      <c r="A28" s="40" t="s">
        <v>27</v>
      </c>
      <c r="B28" s="40" t="s">
        <v>39</v>
      </c>
      <c r="C28" s="51" t="str">
        <f t="shared" si="1"/>
        <v>No</v>
      </c>
      <c r="D28" s="45"/>
      <c r="E28" s="43" t="s">
        <v>181</v>
      </c>
      <c r="F28" s="43" t="s">
        <v>182</v>
      </c>
      <c r="G28" s="44" t="s">
        <v>183</v>
      </c>
      <c r="H28" s="36" t="s">
        <v>183</v>
      </c>
      <c r="I28" s="33"/>
      <c r="J28" s="33"/>
      <c r="K28" s="33"/>
      <c r="L28" s="33"/>
      <c r="M28" s="33"/>
      <c r="N28" s="33"/>
      <c r="O28" s="33"/>
      <c r="P28" s="33"/>
      <c r="Q28" s="33"/>
      <c r="R28" s="33"/>
      <c r="S28" s="33"/>
      <c r="T28" s="33"/>
      <c r="U28" s="33"/>
      <c r="V28" s="33"/>
    </row>
    <row r="29">
      <c r="A29" s="40" t="s">
        <v>27</v>
      </c>
      <c r="B29" s="40" t="s">
        <v>27</v>
      </c>
      <c r="C29" s="51" t="str">
        <f t="shared" si="1"/>
        <v>No</v>
      </c>
      <c r="D29" s="45"/>
      <c r="E29" s="43" t="s">
        <v>187</v>
      </c>
      <c r="F29" s="43" t="s">
        <v>188</v>
      </c>
      <c r="G29" s="44" t="s">
        <v>189</v>
      </c>
      <c r="H29" s="36" t="s">
        <v>189</v>
      </c>
      <c r="I29" s="33"/>
      <c r="J29" s="33"/>
      <c r="K29" s="33"/>
      <c r="L29" s="33"/>
      <c r="M29" s="33"/>
      <c r="N29" s="33"/>
      <c r="O29" s="33"/>
      <c r="P29" s="33"/>
      <c r="Q29" s="33"/>
      <c r="R29" s="33"/>
      <c r="S29" s="33"/>
      <c r="T29" s="33"/>
      <c r="U29" s="33"/>
      <c r="V29" s="33"/>
    </row>
    <row r="30">
      <c r="A30" s="40" t="s">
        <v>39</v>
      </c>
      <c r="B30" s="40" t="s">
        <v>27</v>
      </c>
      <c r="C30" s="51" t="str">
        <f t="shared" si="1"/>
        <v>No</v>
      </c>
      <c r="D30" s="47" t="s">
        <v>980</v>
      </c>
      <c r="E30" s="43" t="s">
        <v>193</v>
      </c>
      <c r="F30" s="43" t="s">
        <v>194</v>
      </c>
      <c r="G30" s="44" t="s">
        <v>195</v>
      </c>
      <c r="H30" s="36" t="s">
        <v>195</v>
      </c>
      <c r="I30" s="33"/>
      <c r="J30" s="33"/>
      <c r="K30" s="33"/>
      <c r="L30" s="33"/>
      <c r="M30" s="33"/>
      <c r="N30" s="33"/>
      <c r="O30" s="33"/>
      <c r="P30" s="33"/>
      <c r="Q30" s="33"/>
      <c r="R30" s="33"/>
      <c r="S30" s="33"/>
      <c r="T30" s="33"/>
      <c r="U30" s="33"/>
      <c r="V30" s="33"/>
    </row>
    <row r="31">
      <c r="A31" s="40" t="s">
        <v>27</v>
      </c>
      <c r="B31" s="40" t="s">
        <v>27</v>
      </c>
      <c r="C31" s="51" t="str">
        <f t="shared" si="1"/>
        <v>No</v>
      </c>
      <c r="D31" s="47" t="s">
        <v>984</v>
      </c>
      <c r="E31" s="43" t="s">
        <v>199</v>
      </c>
      <c r="F31" s="43" t="s">
        <v>910</v>
      </c>
      <c r="G31" s="44" t="s">
        <v>201</v>
      </c>
      <c r="H31" s="36" t="s">
        <v>201</v>
      </c>
      <c r="I31" s="33"/>
      <c r="J31" s="33"/>
      <c r="K31" s="33"/>
      <c r="L31" s="33"/>
      <c r="M31" s="33"/>
      <c r="N31" s="33"/>
      <c r="O31" s="33"/>
      <c r="P31" s="33"/>
      <c r="Q31" s="33"/>
      <c r="R31" s="33"/>
      <c r="S31" s="33"/>
      <c r="T31" s="33"/>
      <c r="U31" s="33"/>
      <c r="V31" s="33"/>
    </row>
    <row r="32">
      <c r="A32" s="40" t="s">
        <v>27</v>
      </c>
      <c r="B32" s="40" t="s">
        <v>27</v>
      </c>
      <c r="C32" s="51" t="str">
        <f t="shared" si="1"/>
        <v>No</v>
      </c>
      <c r="D32" s="45"/>
      <c r="E32" s="43" t="s">
        <v>205</v>
      </c>
      <c r="F32" s="43" t="s">
        <v>911</v>
      </c>
      <c r="G32" s="44" t="s">
        <v>207</v>
      </c>
      <c r="H32" s="36" t="s">
        <v>207</v>
      </c>
      <c r="I32" s="33"/>
      <c r="J32" s="33"/>
      <c r="K32" s="33"/>
      <c r="L32" s="33"/>
      <c r="M32" s="33"/>
      <c r="N32" s="33"/>
      <c r="O32" s="33"/>
      <c r="P32" s="33"/>
      <c r="Q32" s="33"/>
      <c r="R32" s="33"/>
      <c r="S32" s="33"/>
      <c r="T32" s="33"/>
      <c r="U32" s="33"/>
      <c r="V32" s="33"/>
    </row>
    <row r="33">
      <c r="A33" s="40" t="s">
        <v>27</v>
      </c>
      <c r="B33" s="40" t="s">
        <v>27</v>
      </c>
      <c r="C33" s="51" t="str">
        <f t="shared" si="1"/>
        <v>No</v>
      </c>
      <c r="D33" s="47" t="s">
        <v>985</v>
      </c>
      <c r="E33" s="43" t="s">
        <v>211</v>
      </c>
      <c r="F33" s="43" t="s">
        <v>212</v>
      </c>
      <c r="G33" s="44" t="s">
        <v>213</v>
      </c>
      <c r="H33" s="36" t="s">
        <v>213</v>
      </c>
      <c r="I33" s="33"/>
      <c r="J33" s="33"/>
      <c r="K33" s="33"/>
      <c r="L33" s="33"/>
      <c r="M33" s="33"/>
      <c r="N33" s="33"/>
      <c r="O33" s="33"/>
      <c r="P33" s="33"/>
      <c r="Q33" s="33"/>
      <c r="R33" s="33"/>
      <c r="S33" s="33"/>
      <c r="T33" s="33"/>
      <c r="U33" s="33"/>
      <c r="V33" s="33"/>
    </row>
    <row r="34">
      <c r="A34" s="40" t="s">
        <v>39</v>
      </c>
      <c r="B34" s="40" t="s">
        <v>39</v>
      </c>
      <c r="C34" s="51" t="str">
        <f t="shared" si="1"/>
        <v>Yes</v>
      </c>
      <c r="D34" s="45"/>
      <c r="E34" s="43" t="s">
        <v>217</v>
      </c>
      <c r="F34" s="43" t="s">
        <v>218</v>
      </c>
      <c r="G34" s="44" t="s">
        <v>219</v>
      </c>
      <c r="H34" s="36" t="s">
        <v>219</v>
      </c>
      <c r="I34" s="33"/>
      <c r="J34" s="33"/>
      <c r="K34" s="33"/>
      <c r="L34" s="33"/>
      <c r="M34" s="33"/>
      <c r="N34" s="33"/>
      <c r="O34" s="33"/>
      <c r="P34" s="33"/>
      <c r="Q34" s="33"/>
      <c r="R34" s="33"/>
      <c r="S34" s="33"/>
      <c r="T34" s="33"/>
      <c r="U34" s="33"/>
      <c r="V34" s="33"/>
    </row>
    <row r="35">
      <c r="A35" s="40" t="s">
        <v>27</v>
      </c>
      <c r="B35" s="40" t="s">
        <v>27</v>
      </c>
      <c r="C35" s="51" t="str">
        <f t="shared" si="1"/>
        <v>No</v>
      </c>
      <c r="D35" s="47" t="s">
        <v>986</v>
      </c>
      <c r="E35" s="43" t="s">
        <v>223</v>
      </c>
      <c r="F35" s="43" t="s">
        <v>913</v>
      </c>
      <c r="G35" s="44" t="s">
        <v>225</v>
      </c>
      <c r="H35" s="36" t="s">
        <v>225</v>
      </c>
      <c r="I35" s="33"/>
      <c r="J35" s="33"/>
      <c r="K35" s="33"/>
      <c r="L35" s="33"/>
      <c r="M35" s="33"/>
      <c r="N35" s="33"/>
      <c r="O35" s="33"/>
      <c r="P35" s="33"/>
      <c r="Q35" s="33"/>
      <c r="R35" s="33"/>
      <c r="S35" s="33"/>
      <c r="T35" s="33"/>
      <c r="U35" s="33"/>
      <c r="V35" s="33"/>
    </row>
    <row r="36">
      <c r="A36" s="40" t="s">
        <v>27</v>
      </c>
      <c r="B36" s="40" t="s">
        <v>27</v>
      </c>
      <c r="C36" s="51" t="str">
        <f t="shared" si="1"/>
        <v>No</v>
      </c>
      <c r="D36" s="47" t="s">
        <v>982</v>
      </c>
      <c r="E36" s="43" t="s">
        <v>229</v>
      </c>
      <c r="F36" s="43" t="s">
        <v>230</v>
      </c>
      <c r="G36" s="44" t="s">
        <v>231</v>
      </c>
      <c r="H36" s="36" t="s">
        <v>231</v>
      </c>
      <c r="I36" s="33"/>
      <c r="J36" s="33"/>
      <c r="K36" s="33"/>
      <c r="L36" s="33"/>
      <c r="M36" s="33"/>
      <c r="N36" s="33"/>
      <c r="O36" s="33"/>
      <c r="P36" s="33"/>
      <c r="Q36" s="33"/>
      <c r="R36" s="33"/>
      <c r="S36" s="33"/>
      <c r="T36" s="33"/>
      <c r="U36" s="33"/>
      <c r="V36" s="33"/>
    </row>
    <row r="37">
      <c r="A37" s="40" t="s">
        <v>27</v>
      </c>
      <c r="B37" s="40" t="s">
        <v>27</v>
      </c>
      <c r="C37" s="51" t="str">
        <f t="shared" si="1"/>
        <v>No</v>
      </c>
      <c r="D37" s="45"/>
      <c r="E37" s="43" t="s">
        <v>235</v>
      </c>
      <c r="F37" s="43" t="s">
        <v>236</v>
      </c>
      <c r="G37" s="44" t="s">
        <v>237</v>
      </c>
      <c r="H37" s="36" t="s">
        <v>237</v>
      </c>
      <c r="I37" s="33"/>
      <c r="J37" s="33"/>
      <c r="K37" s="33"/>
      <c r="L37" s="33"/>
      <c r="M37" s="33"/>
      <c r="N37" s="33"/>
      <c r="O37" s="33"/>
      <c r="P37" s="33"/>
      <c r="Q37" s="33"/>
      <c r="R37" s="33"/>
      <c r="S37" s="33"/>
      <c r="T37" s="33"/>
      <c r="U37" s="33"/>
      <c r="V37" s="33"/>
    </row>
    <row r="38">
      <c r="A38" s="40" t="s">
        <v>39</v>
      </c>
      <c r="B38" s="40" t="s">
        <v>39</v>
      </c>
      <c r="C38" s="51" t="str">
        <f t="shared" si="1"/>
        <v>Yes</v>
      </c>
      <c r="D38" s="45"/>
      <c r="E38" s="43" t="s">
        <v>240</v>
      </c>
      <c r="F38" s="43" t="s">
        <v>241</v>
      </c>
      <c r="G38" s="44" t="s">
        <v>242</v>
      </c>
      <c r="H38" s="36" t="s">
        <v>242</v>
      </c>
      <c r="I38" s="33"/>
      <c r="J38" s="33"/>
      <c r="K38" s="33"/>
      <c r="L38" s="33"/>
      <c r="M38" s="33"/>
      <c r="N38" s="33"/>
      <c r="O38" s="33"/>
      <c r="P38" s="33"/>
      <c r="Q38" s="33"/>
      <c r="R38" s="33"/>
      <c r="S38" s="33"/>
      <c r="T38" s="33"/>
      <c r="U38" s="33"/>
      <c r="V38" s="33"/>
    </row>
    <row r="39">
      <c r="A39" s="40" t="s">
        <v>27</v>
      </c>
      <c r="B39" s="40" t="s">
        <v>27</v>
      </c>
      <c r="C39" s="51" t="str">
        <f t="shared" si="1"/>
        <v>No</v>
      </c>
      <c r="D39" s="45"/>
      <c r="E39" s="43" t="s">
        <v>246</v>
      </c>
      <c r="F39" s="43" t="s">
        <v>247</v>
      </c>
      <c r="G39" s="44" t="s">
        <v>248</v>
      </c>
      <c r="H39" s="36" t="s">
        <v>248</v>
      </c>
      <c r="I39" s="33"/>
      <c r="J39" s="33"/>
      <c r="K39" s="33"/>
      <c r="L39" s="33"/>
      <c r="M39" s="33"/>
      <c r="N39" s="33"/>
      <c r="O39" s="33"/>
      <c r="P39" s="33"/>
      <c r="Q39" s="33"/>
      <c r="R39" s="33"/>
      <c r="S39" s="33"/>
      <c r="T39" s="33"/>
      <c r="U39" s="33"/>
      <c r="V39" s="33"/>
    </row>
    <row r="40">
      <c r="A40" s="40" t="s">
        <v>27</v>
      </c>
      <c r="B40" s="40" t="s">
        <v>39</v>
      </c>
      <c r="C40" s="51" t="str">
        <f t="shared" si="1"/>
        <v>No</v>
      </c>
      <c r="D40" s="47" t="s">
        <v>987</v>
      </c>
      <c r="E40" s="43" t="s">
        <v>915</v>
      </c>
      <c r="F40" s="43" t="s">
        <v>252</v>
      </c>
      <c r="G40" s="44" t="s">
        <v>253</v>
      </c>
      <c r="H40" s="36" t="s">
        <v>253</v>
      </c>
      <c r="I40" s="33"/>
      <c r="J40" s="33"/>
      <c r="K40" s="33"/>
      <c r="L40" s="33"/>
      <c r="M40" s="33"/>
      <c r="N40" s="33"/>
      <c r="O40" s="33"/>
      <c r="P40" s="33"/>
      <c r="Q40" s="33"/>
      <c r="R40" s="33"/>
      <c r="S40" s="33"/>
      <c r="T40" s="33"/>
      <c r="U40" s="33"/>
      <c r="V40" s="33"/>
    </row>
    <row r="41">
      <c r="A41" s="40" t="s">
        <v>27</v>
      </c>
      <c r="B41" s="40" t="s">
        <v>39</v>
      </c>
      <c r="C41" s="51" t="str">
        <f t="shared" si="1"/>
        <v>No</v>
      </c>
      <c r="D41" s="47" t="s">
        <v>988</v>
      </c>
      <c r="E41" s="43" t="s">
        <v>257</v>
      </c>
      <c r="F41" s="43" t="s">
        <v>916</v>
      </c>
      <c r="G41" s="44" t="s">
        <v>917</v>
      </c>
      <c r="H41" s="36" t="s">
        <v>259</v>
      </c>
      <c r="I41" s="33"/>
      <c r="J41" s="33"/>
      <c r="K41" s="33"/>
      <c r="L41" s="33"/>
      <c r="M41" s="33"/>
      <c r="N41" s="33"/>
      <c r="O41" s="33"/>
      <c r="P41" s="33"/>
      <c r="Q41" s="33"/>
      <c r="R41" s="33"/>
      <c r="S41" s="33"/>
      <c r="T41" s="33"/>
      <c r="U41" s="33"/>
      <c r="V41" s="33"/>
    </row>
    <row r="42">
      <c r="A42" s="40" t="s">
        <v>39</v>
      </c>
      <c r="B42" s="40" t="s">
        <v>39</v>
      </c>
      <c r="C42" s="51" t="str">
        <f t="shared" si="1"/>
        <v>Yes</v>
      </c>
      <c r="D42" s="45"/>
      <c r="E42" s="43" t="s">
        <v>263</v>
      </c>
      <c r="F42" s="43" t="s">
        <v>264</v>
      </c>
      <c r="G42" s="44" t="s">
        <v>265</v>
      </c>
      <c r="H42" s="36" t="s">
        <v>265</v>
      </c>
      <c r="I42" s="33"/>
      <c r="J42" s="33"/>
      <c r="K42" s="33"/>
      <c r="L42" s="33"/>
      <c r="M42" s="33"/>
      <c r="N42" s="33"/>
      <c r="O42" s="33"/>
      <c r="P42" s="33"/>
      <c r="Q42" s="33"/>
      <c r="R42" s="33"/>
      <c r="S42" s="33"/>
      <c r="T42" s="33"/>
      <c r="U42" s="33"/>
      <c r="V42" s="33"/>
    </row>
    <row r="43">
      <c r="A43" s="40" t="s">
        <v>27</v>
      </c>
      <c r="B43" s="40" t="s">
        <v>27</v>
      </c>
      <c r="C43" s="51" t="str">
        <f t="shared" si="1"/>
        <v>No</v>
      </c>
      <c r="D43" s="45"/>
      <c r="E43" s="43" t="s">
        <v>269</v>
      </c>
      <c r="F43" s="43" t="s">
        <v>919</v>
      </c>
      <c r="G43" s="44" t="s">
        <v>271</v>
      </c>
      <c r="H43" s="36" t="s">
        <v>271</v>
      </c>
      <c r="I43" s="33"/>
      <c r="J43" s="33"/>
      <c r="K43" s="33"/>
      <c r="L43" s="33"/>
      <c r="M43" s="33"/>
      <c r="N43" s="33"/>
      <c r="O43" s="33"/>
      <c r="P43" s="33"/>
      <c r="Q43" s="33"/>
      <c r="R43" s="33"/>
      <c r="S43" s="33"/>
      <c r="T43" s="33"/>
      <c r="U43" s="33"/>
      <c r="V43" s="33"/>
    </row>
    <row r="44">
      <c r="A44" s="40" t="s">
        <v>39</v>
      </c>
      <c r="B44" s="40" t="s">
        <v>39</v>
      </c>
      <c r="C44" s="51" t="str">
        <f t="shared" si="1"/>
        <v>Yes</v>
      </c>
      <c r="D44" s="45"/>
      <c r="E44" s="43" t="s">
        <v>275</v>
      </c>
      <c r="F44" s="43" t="s">
        <v>276</v>
      </c>
      <c r="G44" s="44" t="s">
        <v>277</v>
      </c>
      <c r="H44" s="36" t="s">
        <v>277</v>
      </c>
      <c r="I44" s="33"/>
      <c r="J44" s="33"/>
      <c r="K44" s="33"/>
      <c r="L44" s="33"/>
      <c r="M44" s="33"/>
      <c r="N44" s="33"/>
      <c r="O44" s="33"/>
      <c r="P44" s="33"/>
      <c r="Q44" s="33"/>
      <c r="R44" s="33"/>
      <c r="S44" s="33"/>
      <c r="T44" s="33"/>
      <c r="U44" s="33"/>
      <c r="V44" s="33"/>
    </row>
    <row r="45">
      <c r="A45" s="40" t="s">
        <v>27</v>
      </c>
      <c r="B45" s="40" t="s">
        <v>39</v>
      </c>
      <c r="C45" s="51" t="str">
        <f t="shared" si="1"/>
        <v>No</v>
      </c>
      <c r="D45" s="47" t="s">
        <v>989</v>
      </c>
      <c r="E45" s="43" t="s">
        <v>281</v>
      </c>
      <c r="F45" s="43" t="s">
        <v>282</v>
      </c>
      <c r="G45" s="44" t="s">
        <v>283</v>
      </c>
      <c r="H45" s="36" t="s">
        <v>283</v>
      </c>
      <c r="I45" s="33"/>
      <c r="J45" s="33"/>
      <c r="K45" s="33"/>
      <c r="L45" s="33"/>
      <c r="M45" s="33"/>
      <c r="N45" s="33"/>
      <c r="O45" s="33"/>
      <c r="P45" s="33"/>
      <c r="Q45" s="33"/>
      <c r="R45" s="33"/>
      <c r="S45" s="33"/>
      <c r="T45" s="33"/>
      <c r="U45" s="33"/>
      <c r="V45" s="33"/>
    </row>
    <row r="46">
      <c r="A46" s="40" t="s">
        <v>39</v>
      </c>
      <c r="B46" s="40" t="s">
        <v>39</v>
      </c>
      <c r="C46" s="51" t="str">
        <f t="shared" si="1"/>
        <v>Yes</v>
      </c>
      <c r="D46" s="45"/>
      <c r="E46" s="43" t="s">
        <v>287</v>
      </c>
      <c r="F46" s="43" t="s">
        <v>288</v>
      </c>
      <c r="G46" s="44" t="s">
        <v>289</v>
      </c>
      <c r="H46" s="36" t="s">
        <v>289</v>
      </c>
      <c r="I46" s="33"/>
      <c r="J46" s="33"/>
      <c r="K46" s="33"/>
      <c r="L46" s="33"/>
      <c r="M46" s="33"/>
      <c r="N46" s="33"/>
      <c r="O46" s="33"/>
      <c r="P46" s="33"/>
      <c r="Q46" s="33"/>
      <c r="R46" s="33"/>
      <c r="S46" s="33"/>
      <c r="T46" s="33"/>
      <c r="U46" s="33"/>
      <c r="V46" s="33"/>
    </row>
    <row r="47">
      <c r="A47" s="40" t="s">
        <v>39</v>
      </c>
      <c r="B47" s="40" t="s">
        <v>27</v>
      </c>
      <c r="C47" s="51" t="str">
        <f t="shared" si="1"/>
        <v>No</v>
      </c>
      <c r="D47" s="45"/>
      <c r="E47" s="43" t="s">
        <v>293</v>
      </c>
      <c r="F47" s="43" t="s">
        <v>294</v>
      </c>
      <c r="G47" s="44" t="s">
        <v>920</v>
      </c>
      <c r="H47" s="36" t="s">
        <v>295</v>
      </c>
      <c r="I47" s="33"/>
      <c r="J47" s="33"/>
      <c r="K47" s="33"/>
      <c r="L47" s="33"/>
      <c r="M47" s="33"/>
      <c r="N47" s="33"/>
      <c r="O47" s="33"/>
      <c r="P47" s="33"/>
      <c r="Q47" s="33"/>
      <c r="R47" s="33"/>
      <c r="S47" s="33"/>
      <c r="T47" s="33"/>
      <c r="U47" s="33"/>
      <c r="V47" s="33"/>
    </row>
    <row r="48">
      <c r="A48" s="40" t="s">
        <v>39</v>
      </c>
      <c r="B48" s="40" t="s">
        <v>39</v>
      </c>
      <c r="C48" s="51" t="str">
        <f t="shared" si="1"/>
        <v>Yes</v>
      </c>
      <c r="D48" s="45"/>
      <c r="E48" s="43" t="s">
        <v>298</v>
      </c>
      <c r="F48" s="43" t="s">
        <v>299</v>
      </c>
      <c r="G48" s="44" t="s">
        <v>300</v>
      </c>
      <c r="H48" s="36" t="s">
        <v>300</v>
      </c>
      <c r="I48" s="33"/>
      <c r="J48" s="33"/>
      <c r="K48" s="33"/>
      <c r="L48" s="33"/>
      <c r="M48" s="33"/>
      <c r="N48" s="33"/>
      <c r="O48" s="33"/>
      <c r="P48" s="33"/>
      <c r="Q48" s="33"/>
      <c r="R48" s="33"/>
      <c r="S48" s="33"/>
      <c r="T48" s="33"/>
      <c r="U48" s="33"/>
      <c r="V48" s="33"/>
    </row>
    <row r="49">
      <c r="A49" s="40" t="s">
        <v>27</v>
      </c>
      <c r="B49" s="40" t="s">
        <v>39</v>
      </c>
      <c r="C49" s="51" t="str">
        <f t="shared" si="1"/>
        <v>No</v>
      </c>
      <c r="D49" s="47" t="s">
        <v>990</v>
      </c>
      <c r="E49" s="43" t="s">
        <v>304</v>
      </c>
      <c r="F49" s="43" t="s">
        <v>922</v>
      </c>
      <c r="G49" s="44" t="s">
        <v>306</v>
      </c>
      <c r="H49" s="36" t="s">
        <v>306</v>
      </c>
      <c r="I49" s="33"/>
      <c r="J49" s="33"/>
      <c r="K49" s="33"/>
      <c r="L49" s="33"/>
      <c r="M49" s="33"/>
      <c r="N49" s="33"/>
      <c r="O49" s="33"/>
      <c r="P49" s="33"/>
      <c r="Q49" s="33"/>
      <c r="R49" s="33"/>
      <c r="S49" s="33"/>
      <c r="T49" s="33"/>
      <c r="U49" s="33"/>
      <c r="V49" s="33"/>
    </row>
    <row r="50">
      <c r="A50" s="40" t="s">
        <v>39</v>
      </c>
      <c r="B50" s="40" t="s">
        <v>39</v>
      </c>
      <c r="C50" s="51" t="str">
        <f t="shared" si="1"/>
        <v>Yes</v>
      </c>
      <c r="D50" s="45"/>
      <c r="E50" s="43" t="s">
        <v>310</v>
      </c>
      <c r="F50" s="43" t="s">
        <v>311</v>
      </c>
      <c r="G50" s="44" t="s">
        <v>312</v>
      </c>
      <c r="H50" s="36" t="s">
        <v>312</v>
      </c>
      <c r="I50" s="33"/>
      <c r="J50" s="33"/>
      <c r="K50" s="33"/>
      <c r="L50" s="33"/>
      <c r="M50" s="33"/>
      <c r="N50" s="33"/>
      <c r="O50" s="33"/>
      <c r="P50" s="33"/>
      <c r="Q50" s="33"/>
      <c r="R50" s="33"/>
      <c r="S50" s="33"/>
      <c r="T50" s="33"/>
      <c r="U50" s="33"/>
      <c r="V50" s="33"/>
    </row>
    <row r="51">
      <c r="A51" s="40" t="s">
        <v>39</v>
      </c>
      <c r="B51" s="40" t="s">
        <v>39</v>
      </c>
      <c r="C51" s="51" t="str">
        <f t="shared" si="1"/>
        <v>Yes</v>
      </c>
      <c r="D51" s="47" t="s">
        <v>991</v>
      </c>
      <c r="E51" s="43" t="s">
        <v>316</v>
      </c>
      <c r="F51" s="43" t="s">
        <v>317</v>
      </c>
      <c r="G51" s="44" t="s">
        <v>318</v>
      </c>
      <c r="H51" s="36" t="s">
        <v>318</v>
      </c>
      <c r="I51" s="33"/>
      <c r="J51" s="33"/>
      <c r="K51" s="33"/>
      <c r="L51" s="33"/>
      <c r="M51" s="33"/>
      <c r="N51" s="33"/>
      <c r="O51" s="33"/>
      <c r="P51" s="33"/>
      <c r="Q51" s="33"/>
      <c r="R51" s="33"/>
      <c r="S51" s="33"/>
      <c r="T51" s="33"/>
      <c r="U51" s="33"/>
      <c r="V51" s="33"/>
    </row>
    <row r="52">
      <c r="A52" s="40" t="s">
        <v>27</v>
      </c>
      <c r="B52" s="40" t="s">
        <v>27</v>
      </c>
      <c r="C52" s="51" t="str">
        <f t="shared" si="1"/>
        <v>No</v>
      </c>
      <c r="D52" s="47" t="s">
        <v>980</v>
      </c>
      <c r="E52" s="43" t="s">
        <v>322</v>
      </c>
      <c r="F52" s="43" t="s">
        <v>323</v>
      </c>
      <c r="G52" s="44" t="s">
        <v>324</v>
      </c>
      <c r="H52" s="36" t="s">
        <v>324</v>
      </c>
      <c r="I52" s="33"/>
      <c r="J52" s="33"/>
      <c r="K52" s="33"/>
      <c r="L52" s="33"/>
      <c r="M52" s="33"/>
      <c r="N52" s="33"/>
      <c r="O52" s="33"/>
      <c r="P52" s="33"/>
      <c r="Q52" s="33"/>
      <c r="R52" s="33"/>
      <c r="S52" s="33"/>
      <c r="T52" s="33"/>
      <c r="U52" s="33"/>
      <c r="V52" s="33"/>
    </row>
    <row r="53">
      <c r="A53" s="40" t="s">
        <v>27</v>
      </c>
      <c r="B53" s="40" t="s">
        <v>27</v>
      </c>
      <c r="C53" s="51" t="str">
        <f t="shared" si="1"/>
        <v>No</v>
      </c>
      <c r="D53" s="47" t="s">
        <v>980</v>
      </c>
      <c r="E53" s="43" t="s">
        <v>328</v>
      </c>
      <c r="F53" s="43" t="s">
        <v>329</v>
      </c>
      <c r="G53" s="44" t="s">
        <v>330</v>
      </c>
      <c r="H53" s="36" t="s">
        <v>330</v>
      </c>
      <c r="I53" s="33"/>
      <c r="J53" s="33"/>
      <c r="K53" s="33"/>
      <c r="L53" s="33"/>
      <c r="M53" s="33"/>
      <c r="N53" s="33"/>
      <c r="O53" s="33"/>
      <c r="P53" s="33"/>
      <c r="Q53" s="33"/>
      <c r="R53" s="33"/>
      <c r="S53" s="33"/>
      <c r="T53" s="33"/>
      <c r="U53" s="33"/>
      <c r="V53" s="33"/>
    </row>
    <row r="54">
      <c r="A54" s="40" t="s">
        <v>27</v>
      </c>
      <c r="B54" s="40" t="s">
        <v>27</v>
      </c>
      <c r="C54" s="51" t="str">
        <f t="shared" si="1"/>
        <v>No</v>
      </c>
      <c r="D54" s="47" t="s">
        <v>992</v>
      </c>
      <c r="E54" s="43" t="s">
        <v>334</v>
      </c>
      <c r="F54" s="43" t="s">
        <v>924</v>
      </c>
      <c r="G54" s="44" t="s">
        <v>336</v>
      </c>
      <c r="H54" s="36" t="s">
        <v>336</v>
      </c>
      <c r="I54" s="33"/>
      <c r="J54" s="33"/>
      <c r="K54" s="33"/>
      <c r="L54" s="33"/>
      <c r="M54" s="33"/>
      <c r="N54" s="33"/>
      <c r="O54" s="33"/>
      <c r="P54" s="33"/>
      <c r="Q54" s="33"/>
      <c r="R54" s="33"/>
      <c r="S54" s="33"/>
      <c r="T54" s="33"/>
      <c r="U54" s="33"/>
      <c r="V54" s="33"/>
    </row>
    <row r="55">
      <c r="A55" s="40" t="s">
        <v>39</v>
      </c>
      <c r="B55" s="40" t="s">
        <v>39</v>
      </c>
      <c r="C55" s="51" t="str">
        <f t="shared" si="1"/>
        <v>Yes</v>
      </c>
      <c r="D55" s="45"/>
      <c r="E55" s="43" t="s">
        <v>925</v>
      </c>
      <c r="F55" s="43" t="s">
        <v>926</v>
      </c>
      <c r="G55" s="44" t="s">
        <v>342</v>
      </c>
      <c r="H55" s="36" t="s">
        <v>342</v>
      </c>
      <c r="I55" s="33"/>
      <c r="J55" s="33"/>
      <c r="K55" s="33"/>
      <c r="L55" s="33"/>
      <c r="M55" s="33"/>
      <c r="N55" s="33"/>
      <c r="O55" s="33"/>
      <c r="P55" s="33"/>
      <c r="Q55" s="33"/>
      <c r="R55" s="33"/>
      <c r="S55" s="33"/>
      <c r="T55" s="33"/>
      <c r="U55" s="33"/>
      <c r="V55" s="33"/>
    </row>
    <row r="56">
      <c r="A56" s="40" t="s">
        <v>27</v>
      </c>
      <c r="B56" s="40" t="s">
        <v>27</v>
      </c>
      <c r="C56" s="51" t="str">
        <f t="shared" si="1"/>
        <v>No</v>
      </c>
      <c r="D56" s="45"/>
      <c r="E56" s="43" t="s">
        <v>346</v>
      </c>
      <c r="F56" s="43" t="s">
        <v>347</v>
      </c>
      <c r="G56" s="44" t="s">
        <v>348</v>
      </c>
      <c r="H56" s="36" t="s">
        <v>348</v>
      </c>
      <c r="I56" s="33"/>
      <c r="J56" s="33"/>
      <c r="K56" s="33"/>
      <c r="L56" s="33"/>
      <c r="M56" s="33"/>
      <c r="N56" s="33"/>
      <c r="O56" s="33"/>
      <c r="P56" s="33"/>
      <c r="Q56" s="33"/>
      <c r="R56" s="33"/>
      <c r="S56" s="33"/>
      <c r="T56" s="33"/>
      <c r="U56" s="33"/>
      <c r="V56" s="33"/>
    </row>
    <row r="57">
      <c r="A57" s="40" t="s">
        <v>27</v>
      </c>
      <c r="B57" s="40" t="s">
        <v>27</v>
      </c>
      <c r="C57" s="51" t="str">
        <f t="shared" si="1"/>
        <v>No</v>
      </c>
      <c r="D57" s="47" t="s">
        <v>980</v>
      </c>
      <c r="E57" s="43" t="s">
        <v>352</v>
      </c>
      <c r="F57" s="43" t="s">
        <v>927</v>
      </c>
      <c r="G57" s="44" t="s">
        <v>354</v>
      </c>
      <c r="H57" s="36" t="s">
        <v>354</v>
      </c>
      <c r="I57" s="33"/>
      <c r="J57" s="33"/>
      <c r="K57" s="33"/>
      <c r="L57" s="33"/>
      <c r="M57" s="33"/>
      <c r="N57" s="33"/>
      <c r="O57" s="33"/>
      <c r="P57" s="33"/>
      <c r="Q57" s="33"/>
      <c r="R57" s="33"/>
      <c r="S57" s="33"/>
      <c r="T57" s="33"/>
      <c r="U57" s="33"/>
      <c r="V57" s="33"/>
    </row>
    <row r="58">
      <c r="A58" s="40" t="s">
        <v>39</v>
      </c>
      <c r="B58" s="40" t="s">
        <v>39</v>
      </c>
      <c r="C58" s="51" t="str">
        <f t="shared" si="1"/>
        <v>Yes</v>
      </c>
      <c r="D58" s="45"/>
      <c r="E58" s="43" t="s">
        <v>358</v>
      </c>
      <c r="F58" s="43" t="s">
        <v>928</v>
      </c>
      <c r="G58" s="44" t="s">
        <v>360</v>
      </c>
      <c r="H58" s="36" t="s">
        <v>360</v>
      </c>
      <c r="I58" s="33"/>
      <c r="J58" s="33"/>
      <c r="K58" s="33"/>
      <c r="L58" s="33"/>
      <c r="M58" s="33"/>
      <c r="N58" s="33"/>
      <c r="O58" s="33"/>
      <c r="P58" s="33"/>
      <c r="Q58" s="33"/>
      <c r="R58" s="33"/>
      <c r="S58" s="33"/>
      <c r="T58" s="33"/>
      <c r="U58" s="33"/>
      <c r="V58" s="33"/>
    </row>
    <row r="59">
      <c r="A59" s="40" t="s">
        <v>27</v>
      </c>
      <c r="B59" s="40" t="s">
        <v>27</v>
      </c>
      <c r="C59" s="51" t="str">
        <f t="shared" si="1"/>
        <v>No</v>
      </c>
      <c r="D59" s="47" t="s">
        <v>980</v>
      </c>
      <c r="E59" s="43" t="s">
        <v>364</v>
      </c>
      <c r="F59" s="43" t="s">
        <v>365</v>
      </c>
      <c r="G59" s="44" t="s">
        <v>366</v>
      </c>
      <c r="H59" s="36" t="s">
        <v>366</v>
      </c>
      <c r="I59" s="33"/>
      <c r="J59" s="33"/>
      <c r="K59" s="33"/>
      <c r="L59" s="33"/>
      <c r="M59" s="33"/>
      <c r="N59" s="33"/>
      <c r="O59" s="33"/>
      <c r="P59" s="33"/>
      <c r="Q59" s="33"/>
      <c r="R59" s="33"/>
      <c r="S59" s="33"/>
      <c r="T59" s="33"/>
      <c r="U59" s="33"/>
      <c r="V59" s="33"/>
    </row>
    <row r="60">
      <c r="A60" s="40" t="s">
        <v>27</v>
      </c>
      <c r="B60" s="40" t="s">
        <v>39</v>
      </c>
      <c r="C60" s="51" t="str">
        <f t="shared" si="1"/>
        <v>No</v>
      </c>
      <c r="D60" s="45"/>
      <c r="E60" s="43" t="s">
        <v>370</v>
      </c>
      <c r="F60" s="43" t="s">
        <v>371</v>
      </c>
      <c r="G60" s="44" t="s">
        <v>372</v>
      </c>
      <c r="H60" s="36" t="s">
        <v>372</v>
      </c>
      <c r="I60" s="33"/>
      <c r="J60" s="33"/>
      <c r="K60" s="33"/>
      <c r="L60" s="33"/>
      <c r="M60" s="33"/>
      <c r="N60" s="33"/>
      <c r="O60" s="33"/>
      <c r="P60" s="33"/>
      <c r="Q60" s="33"/>
      <c r="R60" s="33"/>
      <c r="S60" s="33"/>
      <c r="T60" s="33"/>
      <c r="U60" s="33"/>
      <c r="V60" s="33"/>
    </row>
    <row r="61">
      <c r="A61" s="40" t="s">
        <v>39</v>
      </c>
      <c r="B61" s="40" t="s">
        <v>39</v>
      </c>
      <c r="C61" s="51" t="str">
        <f t="shared" si="1"/>
        <v>Yes</v>
      </c>
      <c r="D61" s="45"/>
      <c r="E61" s="43" t="s">
        <v>376</v>
      </c>
      <c r="F61" s="43" t="s">
        <v>377</v>
      </c>
      <c r="G61" s="44" t="s">
        <v>929</v>
      </c>
      <c r="H61" s="36" t="s">
        <v>378</v>
      </c>
      <c r="I61" s="33"/>
      <c r="J61" s="33"/>
      <c r="K61" s="33"/>
      <c r="L61" s="33"/>
      <c r="M61" s="33"/>
      <c r="N61" s="33"/>
      <c r="O61" s="33"/>
      <c r="P61" s="33"/>
      <c r="Q61" s="33"/>
      <c r="R61" s="33"/>
      <c r="S61" s="33"/>
      <c r="T61" s="33"/>
      <c r="U61" s="33"/>
      <c r="V61" s="33"/>
    </row>
    <row r="62">
      <c r="A62" s="40" t="s">
        <v>39</v>
      </c>
      <c r="B62" s="40" t="s">
        <v>39</v>
      </c>
      <c r="C62" s="51" t="str">
        <f t="shared" si="1"/>
        <v>Yes</v>
      </c>
      <c r="D62" s="45"/>
      <c r="E62" s="43" t="s">
        <v>382</v>
      </c>
      <c r="F62" s="43" t="s">
        <v>383</v>
      </c>
      <c r="G62" s="44" t="s">
        <v>384</v>
      </c>
      <c r="H62" s="36" t="s">
        <v>384</v>
      </c>
      <c r="I62" s="33"/>
      <c r="J62" s="33"/>
      <c r="K62" s="33"/>
      <c r="L62" s="33"/>
      <c r="M62" s="33"/>
      <c r="N62" s="33"/>
      <c r="O62" s="33"/>
      <c r="P62" s="33"/>
      <c r="Q62" s="33"/>
      <c r="R62" s="33"/>
      <c r="S62" s="33"/>
      <c r="T62" s="33"/>
      <c r="U62" s="33"/>
      <c r="V62" s="33"/>
    </row>
    <row r="63">
      <c r="A63" s="40" t="s">
        <v>27</v>
      </c>
      <c r="B63" s="40" t="s">
        <v>27</v>
      </c>
      <c r="C63" s="51" t="str">
        <f t="shared" si="1"/>
        <v>No</v>
      </c>
      <c r="D63" s="47" t="s">
        <v>980</v>
      </c>
      <c r="E63" s="43" t="s">
        <v>388</v>
      </c>
      <c r="F63" s="43" t="s">
        <v>389</v>
      </c>
      <c r="G63" s="44" t="s">
        <v>390</v>
      </c>
      <c r="H63" s="36" t="s">
        <v>390</v>
      </c>
      <c r="I63" s="33"/>
      <c r="J63" s="33"/>
      <c r="K63" s="33"/>
      <c r="L63" s="33"/>
      <c r="M63" s="33"/>
      <c r="N63" s="33"/>
      <c r="O63" s="33"/>
      <c r="P63" s="33"/>
      <c r="Q63" s="33"/>
      <c r="R63" s="33"/>
      <c r="S63" s="33"/>
      <c r="T63" s="33"/>
      <c r="U63" s="33"/>
      <c r="V63" s="33"/>
    </row>
    <row r="64">
      <c r="A64" s="40" t="s">
        <v>39</v>
      </c>
      <c r="B64" s="40" t="s">
        <v>39</v>
      </c>
      <c r="C64" s="51" t="str">
        <f t="shared" si="1"/>
        <v>Yes</v>
      </c>
      <c r="D64" s="45"/>
      <c r="E64" s="43" t="s">
        <v>394</v>
      </c>
      <c r="F64" s="43" t="s">
        <v>395</v>
      </c>
      <c r="G64" s="44" t="s">
        <v>396</v>
      </c>
      <c r="H64" s="36" t="s">
        <v>396</v>
      </c>
      <c r="I64" s="33"/>
      <c r="J64" s="33"/>
      <c r="K64" s="33"/>
      <c r="L64" s="33"/>
      <c r="M64" s="33"/>
      <c r="N64" s="33"/>
      <c r="O64" s="33"/>
      <c r="P64" s="33"/>
      <c r="Q64" s="33"/>
      <c r="R64" s="33"/>
      <c r="S64" s="33"/>
      <c r="T64" s="33"/>
      <c r="U64" s="33"/>
      <c r="V64" s="33"/>
    </row>
    <row r="65">
      <c r="A65" s="40" t="s">
        <v>27</v>
      </c>
      <c r="B65" s="40" t="s">
        <v>27</v>
      </c>
      <c r="C65" s="51" t="str">
        <f t="shared" si="1"/>
        <v>No</v>
      </c>
      <c r="D65" s="45"/>
      <c r="E65" s="43" t="s">
        <v>400</v>
      </c>
      <c r="F65" s="43" t="s">
        <v>401</v>
      </c>
      <c r="G65" s="44" t="s">
        <v>930</v>
      </c>
      <c r="H65" s="36" t="s">
        <v>402</v>
      </c>
      <c r="I65" s="33"/>
      <c r="J65" s="33"/>
      <c r="K65" s="33"/>
      <c r="L65" s="33"/>
      <c r="M65" s="33"/>
      <c r="N65" s="33"/>
      <c r="O65" s="33"/>
      <c r="P65" s="33"/>
      <c r="Q65" s="33"/>
      <c r="R65" s="33"/>
      <c r="S65" s="33"/>
      <c r="T65" s="33"/>
      <c r="U65" s="33"/>
      <c r="V65" s="33"/>
    </row>
    <row r="66">
      <c r="A66" s="40" t="s">
        <v>27</v>
      </c>
      <c r="B66" s="40" t="s">
        <v>27</v>
      </c>
      <c r="C66" s="51" t="str">
        <f t="shared" si="1"/>
        <v>No</v>
      </c>
      <c r="D66" s="45"/>
      <c r="E66" s="43" t="s">
        <v>406</v>
      </c>
      <c r="F66" s="43" t="s">
        <v>407</v>
      </c>
      <c r="G66" s="44" t="s">
        <v>408</v>
      </c>
      <c r="H66" s="36" t="s">
        <v>408</v>
      </c>
      <c r="I66" s="33"/>
      <c r="J66" s="33"/>
      <c r="K66" s="33"/>
      <c r="L66" s="33"/>
      <c r="M66" s="33"/>
      <c r="N66" s="33"/>
      <c r="O66" s="33"/>
      <c r="P66" s="33"/>
      <c r="Q66" s="33"/>
      <c r="R66" s="33"/>
      <c r="S66" s="33"/>
      <c r="T66" s="33"/>
      <c r="U66" s="33"/>
      <c r="V66" s="33"/>
    </row>
    <row r="67">
      <c r="A67" s="40" t="s">
        <v>27</v>
      </c>
      <c r="B67" s="40" t="s">
        <v>27</v>
      </c>
      <c r="C67" s="51" t="str">
        <f t="shared" si="1"/>
        <v>No</v>
      </c>
      <c r="D67" s="45"/>
      <c r="E67" s="43" t="s">
        <v>412</v>
      </c>
      <c r="F67" s="43" t="s">
        <v>413</v>
      </c>
      <c r="G67" s="44" t="s">
        <v>414</v>
      </c>
      <c r="H67" s="36" t="s">
        <v>414</v>
      </c>
      <c r="I67" s="33"/>
      <c r="J67" s="33"/>
      <c r="K67" s="33"/>
      <c r="L67" s="33"/>
      <c r="M67" s="33"/>
      <c r="N67" s="33"/>
      <c r="O67" s="33"/>
      <c r="P67" s="33"/>
      <c r="Q67" s="33"/>
      <c r="R67" s="33"/>
      <c r="S67" s="33"/>
      <c r="T67" s="33"/>
      <c r="U67" s="33"/>
      <c r="V67" s="33"/>
    </row>
    <row r="68">
      <c r="A68" s="40" t="s">
        <v>27</v>
      </c>
      <c r="B68" s="40" t="s">
        <v>27</v>
      </c>
      <c r="C68" s="51" t="str">
        <f t="shared" si="1"/>
        <v>No</v>
      </c>
      <c r="D68" s="45"/>
      <c r="E68" s="43" t="s">
        <v>418</v>
      </c>
      <c r="F68" s="43" t="s">
        <v>419</v>
      </c>
      <c r="G68" s="44" t="s">
        <v>420</v>
      </c>
      <c r="H68" s="36" t="s">
        <v>420</v>
      </c>
      <c r="I68" s="33"/>
      <c r="J68" s="33"/>
      <c r="K68" s="33"/>
      <c r="L68" s="33"/>
      <c r="M68" s="33"/>
      <c r="N68" s="33"/>
      <c r="O68" s="33"/>
      <c r="P68" s="33"/>
      <c r="Q68" s="33"/>
      <c r="R68" s="33"/>
      <c r="S68" s="33"/>
      <c r="T68" s="33"/>
      <c r="U68" s="33"/>
      <c r="V68" s="33"/>
    </row>
    <row r="69">
      <c r="A69" s="40" t="s">
        <v>39</v>
      </c>
      <c r="B69" s="40" t="s">
        <v>27</v>
      </c>
      <c r="C69" s="51" t="str">
        <f t="shared" si="1"/>
        <v>No</v>
      </c>
      <c r="D69" s="47" t="s">
        <v>993</v>
      </c>
      <c r="E69" s="43" t="s">
        <v>424</v>
      </c>
      <c r="F69" s="43" t="s">
        <v>425</v>
      </c>
      <c r="G69" s="44" t="s">
        <v>426</v>
      </c>
      <c r="H69" s="36" t="s">
        <v>426</v>
      </c>
      <c r="I69" s="33"/>
      <c r="J69" s="33"/>
      <c r="K69" s="33"/>
      <c r="L69" s="33"/>
      <c r="M69" s="33"/>
      <c r="N69" s="33"/>
      <c r="O69" s="33"/>
      <c r="P69" s="33"/>
      <c r="Q69" s="33"/>
      <c r="R69" s="33"/>
      <c r="S69" s="33"/>
      <c r="T69" s="33"/>
      <c r="U69" s="33"/>
      <c r="V69" s="33"/>
    </row>
    <row r="70">
      <c r="A70" s="40" t="s">
        <v>27</v>
      </c>
      <c r="B70" s="40" t="s">
        <v>27</v>
      </c>
      <c r="C70" s="51" t="str">
        <f t="shared" si="1"/>
        <v>No</v>
      </c>
      <c r="D70" s="45"/>
      <c r="E70" s="43" t="s">
        <v>430</v>
      </c>
      <c r="F70" s="43" t="s">
        <v>431</v>
      </c>
      <c r="G70" s="44" t="s">
        <v>432</v>
      </c>
      <c r="H70" s="36" t="s">
        <v>432</v>
      </c>
      <c r="I70" s="33"/>
      <c r="J70" s="33"/>
      <c r="K70" s="33"/>
      <c r="L70" s="33"/>
      <c r="M70" s="33"/>
      <c r="N70" s="33"/>
      <c r="O70" s="33"/>
      <c r="P70" s="33"/>
      <c r="Q70" s="33"/>
      <c r="R70" s="33"/>
      <c r="S70" s="33"/>
      <c r="T70" s="33"/>
      <c r="U70" s="33"/>
      <c r="V70" s="33"/>
    </row>
    <row r="71">
      <c r="A71" s="40" t="s">
        <v>27</v>
      </c>
      <c r="B71" s="40" t="s">
        <v>27</v>
      </c>
      <c r="C71" s="51" t="str">
        <f t="shared" si="1"/>
        <v>No</v>
      </c>
      <c r="D71" s="45"/>
      <c r="E71" s="43" t="s">
        <v>436</v>
      </c>
      <c r="F71" s="43" t="s">
        <v>437</v>
      </c>
      <c r="G71" s="44" t="s">
        <v>438</v>
      </c>
      <c r="H71" s="36" t="s">
        <v>438</v>
      </c>
      <c r="I71" s="33"/>
      <c r="J71" s="33"/>
      <c r="K71" s="33"/>
      <c r="L71" s="33"/>
      <c r="M71" s="33"/>
      <c r="N71" s="33"/>
      <c r="O71" s="33"/>
      <c r="P71" s="33"/>
      <c r="Q71" s="33"/>
      <c r="R71" s="33"/>
      <c r="S71" s="33"/>
      <c r="T71" s="33"/>
      <c r="U71" s="33"/>
      <c r="V71" s="33"/>
    </row>
    <row r="72">
      <c r="A72" s="40" t="s">
        <v>27</v>
      </c>
      <c r="B72" s="40" t="s">
        <v>27</v>
      </c>
      <c r="C72" s="51" t="str">
        <f t="shared" si="1"/>
        <v>No</v>
      </c>
      <c r="D72" s="47" t="s">
        <v>993</v>
      </c>
      <c r="E72" s="43" t="s">
        <v>442</v>
      </c>
      <c r="F72" s="43" t="s">
        <v>443</v>
      </c>
      <c r="G72" s="44" t="s">
        <v>444</v>
      </c>
      <c r="H72" s="36" t="s">
        <v>444</v>
      </c>
      <c r="I72" s="33"/>
      <c r="J72" s="33"/>
      <c r="K72" s="33"/>
      <c r="L72" s="33"/>
      <c r="M72" s="33"/>
      <c r="N72" s="33"/>
      <c r="O72" s="33"/>
      <c r="P72" s="33"/>
      <c r="Q72" s="33"/>
      <c r="R72" s="33"/>
      <c r="S72" s="33"/>
      <c r="T72" s="33"/>
      <c r="U72" s="33"/>
      <c r="V72" s="33"/>
    </row>
    <row r="73">
      <c r="A73" s="40" t="s">
        <v>27</v>
      </c>
      <c r="B73" s="40" t="s">
        <v>27</v>
      </c>
      <c r="C73" s="51" t="str">
        <f t="shared" si="1"/>
        <v>No</v>
      </c>
      <c r="D73" s="45"/>
      <c r="E73" s="43" t="s">
        <v>448</v>
      </c>
      <c r="F73" s="43" t="s">
        <v>932</v>
      </c>
      <c r="G73" s="44" t="s">
        <v>450</v>
      </c>
      <c r="H73" s="36" t="s">
        <v>450</v>
      </c>
      <c r="I73" s="33"/>
      <c r="J73" s="33"/>
      <c r="K73" s="33"/>
      <c r="L73" s="33"/>
      <c r="M73" s="33"/>
      <c r="N73" s="33"/>
      <c r="O73" s="33"/>
      <c r="P73" s="33"/>
      <c r="Q73" s="33"/>
      <c r="R73" s="33"/>
      <c r="S73" s="33"/>
      <c r="T73" s="33"/>
      <c r="U73" s="33"/>
      <c r="V73" s="33"/>
    </row>
    <row r="74">
      <c r="A74" s="49" t="s">
        <v>39</v>
      </c>
      <c r="B74" s="49" t="s">
        <v>39</v>
      </c>
      <c r="C74" s="51" t="str">
        <f t="shared" si="1"/>
        <v>Yes</v>
      </c>
      <c r="D74" s="45"/>
      <c r="E74" s="43" t="s">
        <v>454</v>
      </c>
      <c r="F74" s="43" t="s">
        <v>933</v>
      </c>
      <c r="G74" s="44" t="s">
        <v>934</v>
      </c>
      <c r="H74" s="36" t="s">
        <v>456</v>
      </c>
      <c r="I74" s="33"/>
      <c r="J74" s="33"/>
      <c r="K74" s="33"/>
      <c r="L74" s="33"/>
      <c r="M74" s="33"/>
      <c r="N74" s="33"/>
      <c r="O74" s="33"/>
      <c r="P74" s="33"/>
      <c r="Q74" s="33"/>
      <c r="R74" s="33"/>
      <c r="S74" s="33"/>
      <c r="T74" s="33"/>
      <c r="U74" s="33"/>
      <c r="V74" s="33"/>
    </row>
    <row r="75">
      <c r="A75" s="49" t="s">
        <v>39</v>
      </c>
      <c r="B75" s="49" t="s">
        <v>39</v>
      </c>
      <c r="C75" s="51" t="str">
        <f t="shared" si="1"/>
        <v>Yes</v>
      </c>
      <c r="D75" s="45"/>
      <c r="E75" s="43" t="s">
        <v>460</v>
      </c>
      <c r="F75" s="43" t="s">
        <v>461</v>
      </c>
      <c r="G75" s="44" t="s">
        <v>462</v>
      </c>
      <c r="H75" s="36" t="s">
        <v>462</v>
      </c>
      <c r="I75" s="33"/>
      <c r="J75" s="33"/>
      <c r="K75" s="33"/>
      <c r="L75" s="33"/>
      <c r="M75" s="33"/>
      <c r="N75" s="33"/>
      <c r="O75" s="33"/>
      <c r="P75" s="33"/>
      <c r="Q75" s="33"/>
      <c r="R75" s="33"/>
      <c r="S75" s="33"/>
      <c r="T75" s="33"/>
      <c r="U75" s="33"/>
      <c r="V75" s="33"/>
    </row>
    <row r="76">
      <c r="A76" s="49" t="s">
        <v>39</v>
      </c>
      <c r="B76" s="49" t="s">
        <v>39</v>
      </c>
      <c r="C76" s="51" t="str">
        <f t="shared" si="1"/>
        <v>Yes</v>
      </c>
      <c r="D76" s="45"/>
      <c r="E76" s="43" t="s">
        <v>466</v>
      </c>
      <c r="F76" s="43" t="s">
        <v>467</v>
      </c>
      <c r="G76" s="44" t="s">
        <v>468</v>
      </c>
      <c r="H76" s="36" t="s">
        <v>468</v>
      </c>
      <c r="I76" s="33"/>
      <c r="J76" s="33"/>
      <c r="K76" s="33"/>
      <c r="L76" s="33"/>
      <c r="M76" s="33"/>
      <c r="N76" s="33"/>
      <c r="O76" s="33"/>
      <c r="P76" s="33"/>
      <c r="Q76" s="33"/>
      <c r="R76" s="33"/>
      <c r="S76" s="33"/>
      <c r="T76" s="33"/>
      <c r="U76" s="33"/>
      <c r="V76" s="33"/>
    </row>
    <row r="77">
      <c r="A77" s="49" t="s">
        <v>27</v>
      </c>
      <c r="B77" s="49" t="s">
        <v>39</v>
      </c>
      <c r="C77" s="51" t="str">
        <f t="shared" si="1"/>
        <v>No</v>
      </c>
      <c r="D77" s="45"/>
      <c r="E77" s="43" t="s">
        <v>472</v>
      </c>
      <c r="F77" s="43" t="s">
        <v>935</v>
      </c>
      <c r="G77" s="44" t="s">
        <v>936</v>
      </c>
      <c r="H77" s="36" t="s">
        <v>474</v>
      </c>
      <c r="I77" s="33"/>
      <c r="J77" s="33"/>
      <c r="K77" s="33"/>
      <c r="L77" s="33"/>
      <c r="M77" s="33"/>
      <c r="N77" s="33"/>
      <c r="O77" s="33"/>
      <c r="P77" s="33"/>
      <c r="Q77" s="33"/>
      <c r="R77" s="33"/>
      <c r="S77" s="33"/>
      <c r="T77" s="33"/>
      <c r="U77" s="33"/>
      <c r="V77" s="33"/>
    </row>
    <row r="78">
      <c r="A78" s="49" t="s">
        <v>39</v>
      </c>
      <c r="B78" s="49" t="s">
        <v>39</v>
      </c>
      <c r="C78" s="51" t="str">
        <f t="shared" si="1"/>
        <v>Yes</v>
      </c>
      <c r="D78" s="45"/>
      <c r="E78" s="43" t="s">
        <v>478</v>
      </c>
      <c r="F78" s="43" t="s">
        <v>479</v>
      </c>
      <c r="G78" s="44" t="s">
        <v>937</v>
      </c>
      <c r="H78" s="36" t="s">
        <v>480</v>
      </c>
      <c r="I78" s="33"/>
      <c r="J78" s="33"/>
      <c r="K78" s="33"/>
      <c r="L78" s="33"/>
      <c r="M78" s="33"/>
      <c r="N78" s="33"/>
      <c r="O78" s="33"/>
      <c r="P78" s="33"/>
      <c r="Q78" s="33"/>
      <c r="R78" s="33"/>
      <c r="S78" s="33"/>
      <c r="T78" s="33"/>
      <c r="U78" s="33"/>
      <c r="V78" s="33"/>
    </row>
    <row r="79">
      <c r="A79" s="49" t="s">
        <v>39</v>
      </c>
      <c r="B79" s="49" t="s">
        <v>27</v>
      </c>
      <c r="C79" s="51" t="str">
        <f t="shared" si="1"/>
        <v>No</v>
      </c>
      <c r="D79" s="45"/>
      <c r="E79" s="43" t="s">
        <v>484</v>
      </c>
      <c r="F79" s="43" t="s">
        <v>485</v>
      </c>
      <c r="G79" s="44" t="s">
        <v>486</v>
      </c>
      <c r="H79" s="36" t="s">
        <v>486</v>
      </c>
      <c r="I79" s="33"/>
      <c r="J79" s="33"/>
      <c r="K79" s="33"/>
      <c r="L79" s="33"/>
      <c r="M79" s="33"/>
      <c r="N79" s="33"/>
      <c r="O79" s="33"/>
      <c r="P79" s="33"/>
      <c r="Q79" s="33"/>
      <c r="R79" s="33"/>
      <c r="S79" s="33"/>
      <c r="T79" s="33"/>
      <c r="U79" s="33"/>
      <c r="V79" s="33"/>
    </row>
    <row r="80">
      <c r="A80" s="49" t="s">
        <v>27</v>
      </c>
      <c r="B80" s="49" t="s">
        <v>27</v>
      </c>
      <c r="C80" s="51" t="str">
        <f t="shared" si="1"/>
        <v>No</v>
      </c>
      <c r="D80" s="45"/>
      <c r="E80" s="43" t="s">
        <v>938</v>
      </c>
      <c r="F80" s="43" t="s">
        <v>491</v>
      </c>
      <c r="G80" s="44" t="s">
        <v>492</v>
      </c>
      <c r="H80" s="36" t="s">
        <v>492</v>
      </c>
      <c r="I80" s="33"/>
      <c r="J80" s="33"/>
      <c r="K80" s="33"/>
      <c r="L80" s="33"/>
      <c r="M80" s="33"/>
      <c r="N80" s="33"/>
      <c r="O80" s="33"/>
      <c r="P80" s="33"/>
      <c r="Q80" s="33"/>
      <c r="R80" s="33"/>
      <c r="S80" s="33"/>
      <c r="T80" s="33"/>
      <c r="U80" s="33"/>
      <c r="V80" s="33"/>
    </row>
    <row r="81">
      <c r="A81" s="49" t="s">
        <v>27</v>
      </c>
      <c r="B81" s="49" t="s">
        <v>27</v>
      </c>
      <c r="C81" s="51" t="str">
        <f t="shared" si="1"/>
        <v>No</v>
      </c>
      <c r="D81" s="47" t="s">
        <v>994</v>
      </c>
      <c r="E81" s="43" t="s">
        <v>496</v>
      </c>
      <c r="F81" s="43" t="s">
        <v>497</v>
      </c>
      <c r="G81" s="44" t="s">
        <v>939</v>
      </c>
      <c r="H81" s="36" t="s">
        <v>498</v>
      </c>
      <c r="I81" s="33"/>
      <c r="J81" s="33"/>
      <c r="K81" s="33"/>
      <c r="L81" s="33"/>
      <c r="M81" s="33"/>
      <c r="N81" s="33"/>
      <c r="O81" s="33"/>
      <c r="P81" s="33"/>
      <c r="Q81" s="33"/>
      <c r="R81" s="33"/>
      <c r="S81" s="33"/>
      <c r="T81" s="33"/>
      <c r="U81" s="33"/>
      <c r="V81" s="33"/>
    </row>
    <row r="82">
      <c r="A82" s="49" t="s">
        <v>27</v>
      </c>
      <c r="B82" s="49" t="s">
        <v>39</v>
      </c>
      <c r="C82" s="51" t="str">
        <f t="shared" si="1"/>
        <v>No</v>
      </c>
      <c r="D82" s="45"/>
      <c r="E82" s="43" t="s">
        <v>502</v>
      </c>
      <c r="F82" s="43" t="s">
        <v>503</v>
      </c>
      <c r="G82" s="44" t="s">
        <v>940</v>
      </c>
      <c r="H82" s="36" t="s">
        <v>504</v>
      </c>
      <c r="I82" s="33"/>
      <c r="J82" s="33"/>
      <c r="K82" s="33"/>
      <c r="L82" s="33"/>
      <c r="M82" s="33"/>
      <c r="N82" s="33"/>
      <c r="O82" s="33"/>
      <c r="P82" s="33"/>
      <c r="Q82" s="33"/>
      <c r="R82" s="33"/>
      <c r="S82" s="33"/>
      <c r="T82" s="33"/>
      <c r="U82" s="33"/>
      <c r="V82" s="33"/>
    </row>
    <row r="83">
      <c r="A83" s="49" t="s">
        <v>27</v>
      </c>
      <c r="B83" s="49" t="s">
        <v>27</v>
      </c>
      <c r="C83" s="51" t="str">
        <f t="shared" si="1"/>
        <v>No</v>
      </c>
      <c r="D83" s="45"/>
      <c r="E83" s="43" t="s">
        <v>508</v>
      </c>
      <c r="F83" s="46"/>
      <c r="G83" s="44" t="s">
        <v>509</v>
      </c>
      <c r="H83" s="36" t="s">
        <v>509</v>
      </c>
      <c r="I83" s="33"/>
      <c r="J83" s="33"/>
      <c r="K83" s="33"/>
      <c r="L83" s="33"/>
      <c r="M83" s="33"/>
      <c r="N83" s="33"/>
      <c r="O83" s="33"/>
      <c r="P83" s="33"/>
      <c r="Q83" s="33"/>
      <c r="R83" s="33"/>
      <c r="S83" s="33"/>
      <c r="T83" s="33"/>
      <c r="U83" s="33"/>
      <c r="V83" s="33"/>
    </row>
    <row r="84">
      <c r="A84" s="49" t="s">
        <v>39</v>
      </c>
      <c r="B84" s="49" t="s">
        <v>39</v>
      </c>
      <c r="C84" s="51" t="str">
        <f t="shared" si="1"/>
        <v>Yes</v>
      </c>
      <c r="D84" s="45"/>
      <c r="E84" s="43" t="s">
        <v>513</v>
      </c>
      <c r="F84" s="43" t="s">
        <v>514</v>
      </c>
      <c r="G84" s="44" t="s">
        <v>515</v>
      </c>
      <c r="H84" s="36" t="s">
        <v>515</v>
      </c>
      <c r="I84" s="33"/>
      <c r="J84" s="33"/>
      <c r="K84" s="33"/>
      <c r="L84" s="33"/>
      <c r="M84" s="33"/>
      <c r="N84" s="33"/>
      <c r="O84" s="33"/>
      <c r="P84" s="33"/>
      <c r="Q84" s="33"/>
      <c r="R84" s="33"/>
      <c r="S84" s="33"/>
      <c r="T84" s="33"/>
      <c r="U84" s="33"/>
      <c r="V84" s="33"/>
    </row>
    <row r="85">
      <c r="A85" s="49" t="s">
        <v>39</v>
      </c>
      <c r="B85" s="49" t="s">
        <v>27</v>
      </c>
      <c r="C85" s="51" t="str">
        <f t="shared" si="1"/>
        <v>No</v>
      </c>
      <c r="D85" s="45"/>
      <c r="E85" s="43" t="s">
        <v>519</v>
      </c>
      <c r="F85" s="43" t="s">
        <v>520</v>
      </c>
      <c r="G85" s="44" t="s">
        <v>521</v>
      </c>
      <c r="H85" s="36" t="s">
        <v>521</v>
      </c>
      <c r="I85" s="33"/>
      <c r="J85" s="33"/>
      <c r="K85" s="33"/>
      <c r="L85" s="33"/>
      <c r="M85" s="33"/>
      <c r="N85" s="33"/>
      <c r="O85" s="33"/>
      <c r="P85" s="33"/>
      <c r="Q85" s="33"/>
      <c r="R85" s="33"/>
      <c r="S85" s="33"/>
      <c r="T85" s="33"/>
      <c r="U85" s="33"/>
      <c r="V85" s="33"/>
    </row>
    <row r="86">
      <c r="A86" s="49" t="s">
        <v>27</v>
      </c>
      <c r="B86" s="49" t="s">
        <v>27</v>
      </c>
      <c r="C86" s="51" t="str">
        <f t="shared" si="1"/>
        <v>No</v>
      </c>
      <c r="D86" s="45"/>
      <c r="E86" s="43" t="s">
        <v>941</v>
      </c>
      <c r="F86" s="43" t="s">
        <v>526</v>
      </c>
      <c r="G86" s="44" t="s">
        <v>527</v>
      </c>
      <c r="H86" s="36" t="s">
        <v>527</v>
      </c>
      <c r="I86" s="33"/>
      <c r="J86" s="33"/>
      <c r="K86" s="33"/>
      <c r="L86" s="33"/>
      <c r="M86" s="33"/>
      <c r="N86" s="33"/>
      <c r="O86" s="33"/>
      <c r="P86" s="33"/>
      <c r="Q86" s="33"/>
      <c r="R86" s="33"/>
      <c r="S86" s="33"/>
      <c r="T86" s="33"/>
      <c r="U86" s="33"/>
      <c r="V86" s="33"/>
    </row>
    <row r="87">
      <c r="A87" s="49" t="s">
        <v>27</v>
      </c>
      <c r="B87" s="49" t="s">
        <v>27</v>
      </c>
      <c r="C87" s="51" t="str">
        <f t="shared" si="1"/>
        <v>No</v>
      </c>
      <c r="D87" s="47" t="s">
        <v>995</v>
      </c>
      <c r="E87" s="43" t="s">
        <v>531</v>
      </c>
      <c r="F87" s="43" t="s">
        <v>532</v>
      </c>
      <c r="G87" s="50"/>
      <c r="H87" s="34"/>
      <c r="I87" s="33"/>
      <c r="J87" s="33"/>
      <c r="K87" s="33"/>
      <c r="L87" s="33"/>
      <c r="M87" s="33"/>
      <c r="N87" s="33"/>
      <c r="O87" s="33"/>
      <c r="P87" s="33"/>
      <c r="Q87" s="33"/>
      <c r="R87" s="33"/>
      <c r="S87" s="33"/>
      <c r="T87" s="33"/>
      <c r="U87" s="33"/>
      <c r="V87" s="33"/>
    </row>
    <row r="88">
      <c r="A88" s="49" t="s">
        <v>39</v>
      </c>
      <c r="B88" s="49" t="s">
        <v>27</v>
      </c>
      <c r="C88" s="51" t="str">
        <f t="shared" si="1"/>
        <v>No</v>
      </c>
      <c r="D88" s="47" t="s">
        <v>996</v>
      </c>
      <c r="E88" s="43" t="s">
        <v>536</v>
      </c>
      <c r="F88" s="43" t="s">
        <v>537</v>
      </c>
      <c r="G88" s="44" t="s">
        <v>538</v>
      </c>
      <c r="H88" s="36" t="s">
        <v>538</v>
      </c>
      <c r="I88" s="33"/>
      <c r="J88" s="33"/>
      <c r="K88" s="33"/>
      <c r="L88" s="33"/>
      <c r="M88" s="33"/>
      <c r="N88" s="33"/>
      <c r="O88" s="33"/>
      <c r="P88" s="33"/>
      <c r="Q88" s="33"/>
      <c r="R88" s="33"/>
      <c r="S88" s="33"/>
      <c r="T88" s="33"/>
      <c r="U88" s="33"/>
      <c r="V88" s="33"/>
    </row>
    <row r="89">
      <c r="A89" s="49" t="s">
        <v>27</v>
      </c>
      <c r="B89" s="49" t="s">
        <v>39</v>
      </c>
      <c r="C89" s="51" t="str">
        <f t="shared" si="1"/>
        <v>No</v>
      </c>
      <c r="D89" s="45"/>
      <c r="E89" s="43" t="s">
        <v>542</v>
      </c>
      <c r="F89" s="43" t="s">
        <v>543</v>
      </c>
      <c r="G89" s="44" t="s">
        <v>544</v>
      </c>
      <c r="H89" s="36" t="s">
        <v>544</v>
      </c>
      <c r="I89" s="33"/>
      <c r="J89" s="33"/>
      <c r="K89" s="33"/>
      <c r="L89" s="33"/>
      <c r="M89" s="33"/>
      <c r="N89" s="33"/>
      <c r="O89" s="33"/>
      <c r="P89" s="33"/>
      <c r="Q89" s="33"/>
      <c r="R89" s="33"/>
      <c r="S89" s="33"/>
      <c r="T89" s="33"/>
      <c r="U89" s="33"/>
      <c r="V89" s="33"/>
    </row>
    <row r="90">
      <c r="A90" s="49" t="s">
        <v>39</v>
      </c>
      <c r="B90" s="49" t="s">
        <v>39</v>
      </c>
      <c r="C90" s="51" t="str">
        <f t="shared" si="1"/>
        <v>Yes</v>
      </c>
      <c r="D90" s="45"/>
      <c r="E90" s="43" t="s">
        <v>548</v>
      </c>
      <c r="F90" s="43" t="s">
        <v>549</v>
      </c>
      <c r="G90" s="44" t="s">
        <v>550</v>
      </c>
      <c r="H90" s="36" t="s">
        <v>550</v>
      </c>
      <c r="I90" s="33"/>
      <c r="J90" s="33"/>
      <c r="K90" s="33"/>
      <c r="L90" s="33"/>
      <c r="M90" s="33"/>
      <c r="N90" s="33"/>
      <c r="O90" s="33"/>
      <c r="P90" s="33"/>
      <c r="Q90" s="33"/>
      <c r="R90" s="33"/>
      <c r="S90" s="33"/>
      <c r="T90" s="33"/>
      <c r="U90" s="33"/>
      <c r="V90" s="33"/>
    </row>
    <row r="91">
      <c r="A91" s="49" t="s">
        <v>27</v>
      </c>
      <c r="B91" s="49" t="s">
        <v>27</v>
      </c>
      <c r="C91" s="51" t="str">
        <f t="shared" si="1"/>
        <v>No</v>
      </c>
      <c r="D91" s="45"/>
      <c r="E91" s="43" t="s">
        <v>554</v>
      </c>
      <c r="F91" s="43" t="s">
        <v>555</v>
      </c>
      <c r="G91" s="44" t="s">
        <v>556</v>
      </c>
      <c r="H91" s="36" t="s">
        <v>556</v>
      </c>
      <c r="I91" s="33"/>
      <c r="J91" s="33"/>
      <c r="K91" s="33"/>
      <c r="L91" s="33"/>
      <c r="M91" s="33"/>
      <c r="N91" s="33"/>
      <c r="O91" s="33"/>
      <c r="P91" s="33"/>
      <c r="Q91" s="33"/>
      <c r="R91" s="33"/>
      <c r="S91" s="33"/>
      <c r="T91" s="33"/>
      <c r="U91" s="33"/>
      <c r="V91" s="33"/>
    </row>
    <row r="92">
      <c r="A92" s="49" t="s">
        <v>27</v>
      </c>
      <c r="B92" s="49" t="s">
        <v>27</v>
      </c>
      <c r="C92" s="51" t="str">
        <f t="shared" si="1"/>
        <v>No</v>
      </c>
      <c r="D92" s="45"/>
      <c r="E92" s="43" t="s">
        <v>560</v>
      </c>
      <c r="F92" s="43" t="s">
        <v>561</v>
      </c>
      <c r="G92" s="44" t="s">
        <v>562</v>
      </c>
      <c r="H92" s="36" t="s">
        <v>562</v>
      </c>
      <c r="I92" s="33"/>
      <c r="J92" s="33"/>
      <c r="K92" s="33"/>
      <c r="L92" s="33"/>
      <c r="M92" s="33"/>
      <c r="N92" s="33"/>
      <c r="O92" s="33"/>
      <c r="P92" s="33"/>
      <c r="Q92" s="33"/>
      <c r="R92" s="33"/>
      <c r="S92" s="33"/>
      <c r="T92" s="33"/>
      <c r="U92" s="33"/>
      <c r="V92" s="33"/>
    </row>
    <row r="93">
      <c r="A93" s="49" t="s">
        <v>39</v>
      </c>
      <c r="B93" s="49" t="s">
        <v>27</v>
      </c>
      <c r="C93" s="51" t="str">
        <f t="shared" si="1"/>
        <v>No</v>
      </c>
      <c r="D93" s="45"/>
      <c r="E93" s="43" t="s">
        <v>566</v>
      </c>
      <c r="F93" s="43" t="s">
        <v>567</v>
      </c>
      <c r="G93" s="44" t="s">
        <v>568</v>
      </c>
      <c r="H93" s="36" t="s">
        <v>568</v>
      </c>
      <c r="I93" s="33"/>
      <c r="J93" s="33"/>
      <c r="K93" s="33"/>
      <c r="L93" s="33"/>
      <c r="M93" s="33"/>
      <c r="N93" s="33"/>
      <c r="O93" s="33"/>
      <c r="P93" s="33"/>
      <c r="Q93" s="33"/>
      <c r="R93" s="33"/>
      <c r="S93" s="33"/>
      <c r="T93" s="33"/>
      <c r="U93" s="33"/>
      <c r="V93" s="33"/>
    </row>
    <row r="94">
      <c r="A94" s="49" t="s">
        <v>39</v>
      </c>
      <c r="B94" s="49" t="s">
        <v>39</v>
      </c>
      <c r="C94" s="51" t="str">
        <f t="shared" si="1"/>
        <v>Yes</v>
      </c>
      <c r="D94" s="45"/>
      <c r="E94" s="43" t="s">
        <v>572</v>
      </c>
      <c r="F94" s="43" t="s">
        <v>573</v>
      </c>
      <c r="G94" s="44" t="s">
        <v>574</v>
      </c>
      <c r="H94" s="36" t="s">
        <v>574</v>
      </c>
      <c r="I94" s="33"/>
      <c r="J94" s="33"/>
      <c r="K94" s="33"/>
      <c r="L94" s="33"/>
      <c r="M94" s="33"/>
      <c r="N94" s="33"/>
      <c r="O94" s="33"/>
      <c r="P94" s="33"/>
      <c r="Q94" s="33"/>
      <c r="R94" s="33"/>
      <c r="S94" s="33"/>
      <c r="T94" s="33"/>
      <c r="U94" s="33"/>
      <c r="V94" s="33"/>
    </row>
    <row r="95">
      <c r="A95" s="49" t="s">
        <v>27</v>
      </c>
      <c r="B95" s="49" t="s">
        <v>27</v>
      </c>
      <c r="C95" s="51" t="str">
        <f t="shared" si="1"/>
        <v>No</v>
      </c>
      <c r="D95" s="45"/>
      <c r="E95" s="43" t="s">
        <v>578</v>
      </c>
      <c r="F95" s="43" t="s">
        <v>579</v>
      </c>
      <c r="G95" s="44" t="s">
        <v>580</v>
      </c>
      <c r="H95" s="36" t="s">
        <v>580</v>
      </c>
      <c r="I95" s="33"/>
      <c r="J95" s="33"/>
      <c r="K95" s="33"/>
      <c r="L95" s="33"/>
      <c r="M95" s="33"/>
      <c r="N95" s="33"/>
      <c r="O95" s="33"/>
      <c r="P95" s="33"/>
      <c r="Q95" s="33"/>
      <c r="R95" s="33"/>
      <c r="S95" s="33"/>
      <c r="T95" s="33"/>
      <c r="U95" s="33"/>
      <c r="V95" s="33"/>
    </row>
    <row r="96">
      <c r="A96" s="49" t="s">
        <v>27</v>
      </c>
      <c r="B96" s="49" t="s">
        <v>39</v>
      </c>
      <c r="C96" s="51" t="str">
        <f t="shared" si="1"/>
        <v>No</v>
      </c>
      <c r="D96" s="45"/>
      <c r="E96" s="43" t="s">
        <v>584</v>
      </c>
      <c r="F96" s="43" t="s">
        <v>585</v>
      </c>
      <c r="G96" s="44" t="s">
        <v>942</v>
      </c>
      <c r="H96" s="36" t="s">
        <v>586</v>
      </c>
      <c r="I96" s="33"/>
      <c r="J96" s="33"/>
      <c r="K96" s="33"/>
      <c r="L96" s="33"/>
      <c r="M96" s="33"/>
      <c r="N96" s="33"/>
      <c r="O96" s="33"/>
      <c r="P96" s="33"/>
      <c r="Q96" s="33"/>
      <c r="R96" s="33"/>
      <c r="S96" s="33"/>
      <c r="T96" s="33"/>
      <c r="U96" s="33"/>
      <c r="V96" s="33"/>
    </row>
    <row r="97">
      <c r="A97" s="49" t="s">
        <v>39</v>
      </c>
      <c r="B97" s="49" t="s">
        <v>27</v>
      </c>
      <c r="C97" s="51" t="str">
        <f t="shared" si="1"/>
        <v>No</v>
      </c>
      <c r="D97" s="47" t="s">
        <v>980</v>
      </c>
      <c r="E97" s="43" t="s">
        <v>590</v>
      </c>
      <c r="F97" s="43" t="s">
        <v>591</v>
      </c>
      <c r="G97" s="44" t="s">
        <v>592</v>
      </c>
      <c r="H97" s="36" t="s">
        <v>592</v>
      </c>
      <c r="I97" s="33"/>
      <c r="J97" s="33"/>
      <c r="K97" s="33"/>
      <c r="L97" s="33"/>
      <c r="M97" s="33"/>
      <c r="N97" s="33"/>
      <c r="O97" s="33"/>
      <c r="P97" s="33"/>
      <c r="Q97" s="33"/>
      <c r="R97" s="33"/>
      <c r="S97" s="33"/>
      <c r="T97" s="33"/>
      <c r="U97" s="33"/>
      <c r="V97" s="33"/>
    </row>
    <row r="98">
      <c r="A98" s="49" t="s">
        <v>39</v>
      </c>
      <c r="B98" s="49" t="s">
        <v>39</v>
      </c>
      <c r="C98" s="51" t="str">
        <f t="shared" si="1"/>
        <v>Yes</v>
      </c>
      <c r="D98" s="47" t="s">
        <v>997</v>
      </c>
      <c r="E98" s="43" t="s">
        <v>596</v>
      </c>
      <c r="F98" s="43" t="s">
        <v>597</v>
      </c>
      <c r="G98" s="44" t="s">
        <v>598</v>
      </c>
      <c r="H98" s="36" t="s">
        <v>598</v>
      </c>
      <c r="I98" s="33"/>
      <c r="J98" s="33"/>
      <c r="K98" s="33"/>
      <c r="L98" s="33"/>
      <c r="M98" s="33"/>
      <c r="N98" s="33"/>
      <c r="O98" s="33"/>
      <c r="P98" s="33"/>
      <c r="Q98" s="33"/>
      <c r="R98" s="33"/>
      <c r="S98" s="33"/>
      <c r="T98" s="33"/>
      <c r="U98" s="33"/>
      <c r="V98" s="33"/>
    </row>
    <row r="99">
      <c r="A99" s="49" t="s">
        <v>39</v>
      </c>
      <c r="B99" s="49" t="s">
        <v>27</v>
      </c>
      <c r="C99" s="51" t="str">
        <f t="shared" si="1"/>
        <v>No</v>
      </c>
      <c r="D99" s="47" t="s">
        <v>980</v>
      </c>
      <c r="E99" s="43" t="s">
        <v>602</v>
      </c>
      <c r="F99" s="43" t="s">
        <v>603</v>
      </c>
      <c r="G99" s="44" t="s">
        <v>604</v>
      </c>
      <c r="H99" s="36" t="s">
        <v>604</v>
      </c>
      <c r="I99" s="33"/>
      <c r="J99" s="33"/>
      <c r="K99" s="33"/>
      <c r="L99" s="33"/>
      <c r="M99" s="33"/>
      <c r="N99" s="33"/>
      <c r="O99" s="33"/>
      <c r="P99" s="33"/>
      <c r="Q99" s="33"/>
      <c r="R99" s="33"/>
      <c r="S99" s="33"/>
      <c r="T99" s="33"/>
      <c r="U99" s="33"/>
      <c r="V99" s="33"/>
    </row>
    <row r="100">
      <c r="A100" s="49" t="s">
        <v>27</v>
      </c>
      <c r="B100" s="49" t="s">
        <v>27</v>
      </c>
      <c r="C100" s="51" t="str">
        <f t="shared" si="1"/>
        <v>No</v>
      </c>
      <c r="D100" s="45"/>
      <c r="E100" s="43" t="s">
        <v>608</v>
      </c>
      <c r="F100" s="43" t="s">
        <v>609</v>
      </c>
      <c r="G100" s="44" t="s">
        <v>610</v>
      </c>
      <c r="H100" s="36" t="s">
        <v>610</v>
      </c>
      <c r="I100" s="33"/>
      <c r="J100" s="33"/>
      <c r="K100" s="33"/>
      <c r="L100" s="33"/>
      <c r="M100" s="33"/>
      <c r="N100" s="33"/>
      <c r="O100" s="33"/>
      <c r="P100" s="33"/>
      <c r="Q100" s="33"/>
      <c r="R100" s="33"/>
      <c r="S100" s="33"/>
      <c r="T100" s="33"/>
      <c r="U100" s="33"/>
      <c r="V100" s="33"/>
    </row>
    <row r="101">
      <c r="A101" s="49" t="s">
        <v>39</v>
      </c>
      <c r="B101" s="49" t="s">
        <v>27</v>
      </c>
      <c r="C101" s="51" t="str">
        <f t="shared" si="1"/>
        <v>No</v>
      </c>
      <c r="D101" s="45"/>
      <c r="E101" s="43" t="s">
        <v>614</v>
      </c>
      <c r="F101" s="43" t="s">
        <v>615</v>
      </c>
      <c r="G101" s="44" t="s">
        <v>616</v>
      </c>
      <c r="H101" s="36" t="s">
        <v>616</v>
      </c>
      <c r="I101" s="33"/>
      <c r="J101" s="33"/>
      <c r="K101" s="33"/>
      <c r="L101" s="33"/>
      <c r="M101" s="33"/>
      <c r="N101" s="33"/>
      <c r="O101" s="33"/>
      <c r="P101" s="33"/>
      <c r="Q101" s="33"/>
      <c r="R101" s="33"/>
      <c r="S101" s="33"/>
      <c r="T101" s="33"/>
      <c r="U101" s="33"/>
      <c r="V101" s="33"/>
    </row>
    <row r="102">
      <c r="A102" s="49" t="s">
        <v>39</v>
      </c>
      <c r="B102" s="49" t="s">
        <v>27</v>
      </c>
      <c r="C102" s="51" t="str">
        <f t="shared" si="1"/>
        <v>No</v>
      </c>
      <c r="D102" s="45"/>
      <c r="E102" s="43" t="s">
        <v>944</v>
      </c>
      <c r="F102" s="43" t="s">
        <v>621</v>
      </c>
      <c r="G102" s="44" t="s">
        <v>622</v>
      </c>
      <c r="H102" s="36" t="s">
        <v>622</v>
      </c>
      <c r="I102" s="33"/>
      <c r="J102" s="33"/>
      <c r="K102" s="33"/>
      <c r="L102" s="33"/>
      <c r="M102" s="33"/>
      <c r="N102" s="33"/>
      <c r="O102" s="33"/>
      <c r="P102" s="33"/>
      <c r="Q102" s="33"/>
      <c r="R102" s="33"/>
      <c r="S102" s="33"/>
      <c r="T102" s="33"/>
      <c r="U102" s="33"/>
      <c r="V102" s="33"/>
    </row>
    <row r="103">
      <c r="A103" s="49" t="s">
        <v>39</v>
      </c>
      <c r="B103" s="49" t="s">
        <v>39</v>
      </c>
      <c r="C103" s="51" t="str">
        <f t="shared" si="1"/>
        <v>Yes</v>
      </c>
      <c r="D103" s="45"/>
      <c r="E103" s="43" t="s">
        <v>626</v>
      </c>
      <c r="F103" s="43" t="s">
        <v>627</v>
      </c>
      <c r="G103" s="44" t="s">
        <v>628</v>
      </c>
      <c r="H103" s="36" t="s">
        <v>628</v>
      </c>
      <c r="I103" s="33"/>
      <c r="J103" s="33"/>
      <c r="K103" s="33"/>
      <c r="L103" s="33"/>
      <c r="M103" s="33"/>
      <c r="N103" s="33"/>
      <c r="O103" s="33"/>
      <c r="P103" s="33"/>
      <c r="Q103" s="33"/>
      <c r="R103" s="33"/>
      <c r="S103" s="33"/>
      <c r="T103" s="33"/>
      <c r="U103" s="33"/>
      <c r="V103" s="33"/>
    </row>
    <row r="104">
      <c r="A104" s="49" t="s">
        <v>39</v>
      </c>
      <c r="B104" s="49" t="s">
        <v>39</v>
      </c>
      <c r="C104" s="51" t="str">
        <f t="shared" si="1"/>
        <v>Yes</v>
      </c>
      <c r="D104" s="45"/>
      <c r="E104" s="43" t="s">
        <v>632</v>
      </c>
      <c r="F104" s="43" t="s">
        <v>633</v>
      </c>
      <c r="G104" s="44" t="s">
        <v>634</v>
      </c>
      <c r="H104" s="36" t="s">
        <v>634</v>
      </c>
      <c r="I104" s="33"/>
      <c r="J104" s="33"/>
      <c r="K104" s="33"/>
      <c r="L104" s="33"/>
      <c r="M104" s="33"/>
      <c r="N104" s="33"/>
      <c r="O104" s="33"/>
      <c r="P104" s="33"/>
      <c r="Q104" s="33"/>
      <c r="R104" s="33"/>
      <c r="S104" s="33"/>
      <c r="T104" s="33"/>
      <c r="U104" s="33"/>
      <c r="V104" s="33"/>
    </row>
    <row r="105">
      <c r="A105" s="49" t="s">
        <v>27</v>
      </c>
      <c r="B105" s="49" t="s">
        <v>27</v>
      </c>
      <c r="C105" s="51" t="str">
        <f t="shared" si="1"/>
        <v>No</v>
      </c>
      <c r="D105" s="45"/>
      <c r="E105" s="43" t="s">
        <v>945</v>
      </c>
      <c r="F105" s="43" t="s">
        <v>639</v>
      </c>
      <c r="G105" s="44" t="s">
        <v>640</v>
      </c>
      <c r="H105" s="36" t="s">
        <v>640</v>
      </c>
      <c r="I105" s="33"/>
      <c r="J105" s="33"/>
      <c r="K105" s="33"/>
      <c r="L105" s="33"/>
      <c r="M105" s="33"/>
      <c r="N105" s="33"/>
      <c r="O105" s="33"/>
      <c r="P105" s="33"/>
      <c r="Q105" s="33"/>
      <c r="R105" s="33"/>
      <c r="S105" s="33"/>
      <c r="T105" s="33"/>
      <c r="U105" s="33"/>
      <c r="V105" s="33"/>
    </row>
    <row r="106">
      <c r="A106" s="49" t="s">
        <v>39</v>
      </c>
      <c r="B106" s="49" t="s">
        <v>39</v>
      </c>
      <c r="C106" s="51" t="str">
        <f t="shared" si="1"/>
        <v>Yes</v>
      </c>
      <c r="D106" s="45"/>
      <c r="E106" s="43" t="s">
        <v>643</v>
      </c>
      <c r="F106" s="43" t="s">
        <v>644</v>
      </c>
      <c r="G106" s="44" t="s">
        <v>645</v>
      </c>
      <c r="H106" s="36" t="s">
        <v>645</v>
      </c>
      <c r="I106" s="33"/>
      <c r="J106" s="33"/>
      <c r="K106" s="33"/>
      <c r="L106" s="33"/>
      <c r="M106" s="33"/>
      <c r="N106" s="33"/>
      <c r="O106" s="33"/>
      <c r="P106" s="33"/>
      <c r="Q106" s="33"/>
      <c r="R106" s="33"/>
      <c r="S106" s="33"/>
      <c r="T106" s="33"/>
      <c r="U106" s="33"/>
      <c r="V106" s="33"/>
    </row>
    <row r="107">
      <c r="A107" s="49" t="s">
        <v>39</v>
      </c>
      <c r="B107" s="49" t="s">
        <v>27</v>
      </c>
      <c r="C107" s="51" t="str">
        <f t="shared" si="1"/>
        <v>No</v>
      </c>
      <c r="D107" s="47" t="s">
        <v>998</v>
      </c>
      <c r="E107" s="43" t="s">
        <v>649</v>
      </c>
      <c r="F107" s="43" t="s">
        <v>650</v>
      </c>
      <c r="G107" s="44" t="s">
        <v>651</v>
      </c>
      <c r="H107" s="36" t="s">
        <v>651</v>
      </c>
      <c r="I107" s="33"/>
      <c r="J107" s="33"/>
      <c r="K107" s="33"/>
      <c r="L107" s="33"/>
      <c r="M107" s="33"/>
      <c r="N107" s="33"/>
      <c r="O107" s="33"/>
      <c r="P107" s="33"/>
      <c r="Q107" s="33"/>
      <c r="R107" s="33"/>
      <c r="S107" s="33"/>
      <c r="T107" s="33"/>
      <c r="U107" s="33"/>
      <c r="V107" s="33"/>
    </row>
    <row r="108">
      <c r="A108" s="49" t="s">
        <v>39</v>
      </c>
      <c r="B108" s="49" t="s">
        <v>27</v>
      </c>
      <c r="C108" s="51" t="str">
        <f t="shared" si="1"/>
        <v>No</v>
      </c>
      <c r="D108" s="47" t="s">
        <v>993</v>
      </c>
      <c r="E108" s="43" t="s">
        <v>655</v>
      </c>
      <c r="F108" s="43" t="s">
        <v>656</v>
      </c>
      <c r="G108" s="44" t="s">
        <v>657</v>
      </c>
      <c r="H108" s="36" t="s">
        <v>657</v>
      </c>
      <c r="I108" s="33"/>
      <c r="J108" s="33"/>
      <c r="K108" s="33"/>
      <c r="L108" s="33"/>
      <c r="M108" s="33"/>
      <c r="N108" s="33"/>
      <c r="O108" s="33"/>
      <c r="P108" s="33"/>
      <c r="Q108" s="33"/>
      <c r="R108" s="33"/>
      <c r="S108" s="33"/>
      <c r="T108" s="33"/>
      <c r="U108" s="33"/>
      <c r="V108" s="33"/>
    </row>
    <row r="109">
      <c r="A109" s="49" t="s">
        <v>39</v>
      </c>
      <c r="B109" s="49" t="s">
        <v>27</v>
      </c>
      <c r="C109" s="51" t="str">
        <f t="shared" si="1"/>
        <v>No</v>
      </c>
      <c r="D109" s="45"/>
      <c r="E109" s="43" t="s">
        <v>661</v>
      </c>
      <c r="F109" s="43" t="s">
        <v>662</v>
      </c>
      <c r="G109" s="44" t="s">
        <v>663</v>
      </c>
      <c r="H109" s="36" t="s">
        <v>663</v>
      </c>
      <c r="I109" s="33"/>
      <c r="J109" s="33"/>
      <c r="K109" s="33"/>
      <c r="L109" s="33"/>
      <c r="M109" s="33"/>
      <c r="N109" s="33"/>
      <c r="O109" s="33"/>
      <c r="P109" s="33"/>
      <c r="Q109" s="33"/>
      <c r="R109" s="33"/>
      <c r="S109" s="33"/>
      <c r="T109" s="33"/>
      <c r="U109" s="33"/>
      <c r="V109" s="33"/>
    </row>
    <row r="110">
      <c r="A110" s="49" t="s">
        <v>27</v>
      </c>
      <c r="B110" s="49" t="s">
        <v>39</v>
      </c>
      <c r="C110" s="51" t="str">
        <f t="shared" si="1"/>
        <v>No</v>
      </c>
      <c r="D110" s="45"/>
      <c r="E110" s="43" t="s">
        <v>667</v>
      </c>
      <c r="F110" s="43" t="s">
        <v>668</v>
      </c>
      <c r="G110" s="44" t="s">
        <v>669</v>
      </c>
      <c r="H110" s="36" t="s">
        <v>669</v>
      </c>
      <c r="I110" s="33"/>
      <c r="J110" s="33"/>
      <c r="K110" s="33"/>
      <c r="L110" s="33"/>
      <c r="M110" s="33"/>
      <c r="N110" s="33"/>
      <c r="O110" s="33"/>
      <c r="P110" s="33"/>
      <c r="Q110" s="33"/>
      <c r="R110" s="33"/>
      <c r="S110" s="33"/>
      <c r="T110" s="33"/>
      <c r="U110" s="33"/>
      <c r="V110" s="33"/>
    </row>
    <row r="111">
      <c r="A111" s="49" t="s">
        <v>39</v>
      </c>
      <c r="B111" s="49" t="s">
        <v>27</v>
      </c>
      <c r="C111" s="51" t="str">
        <f t="shared" si="1"/>
        <v>No</v>
      </c>
      <c r="D111" s="47" t="s">
        <v>993</v>
      </c>
      <c r="E111" s="43" t="s">
        <v>673</v>
      </c>
      <c r="F111" s="43" t="s">
        <v>674</v>
      </c>
      <c r="G111" s="44" t="s">
        <v>947</v>
      </c>
      <c r="H111" s="36" t="s">
        <v>675</v>
      </c>
      <c r="I111" s="33"/>
      <c r="J111" s="33"/>
      <c r="K111" s="33"/>
      <c r="L111" s="33"/>
      <c r="M111" s="33"/>
      <c r="N111" s="33"/>
      <c r="O111" s="33"/>
      <c r="P111" s="33"/>
      <c r="Q111" s="33"/>
      <c r="R111" s="33"/>
      <c r="S111" s="33"/>
      <c r="T111" s="33"/>
      <c r="U111" s="33"/>
      <c r="V111" s="33"/>
    </row>
    <row r="112">
      <c r="A112" s="49" t="s">
        <v>39</v>
      </c>
      <c r="B112" s="49" t="s">
        <v>39</v>
      </c>
      <c r="C112" s="51" t="str">
        <f t="shared" si="1"/>
        <v>Yes</v>
      </c>
      <c r="D112" s="45"/>
      <c r="E112" s="43" t="s">
        <v>948</v>
      </c>
      <c r="F112" s="43" t="s">
        <v>680</v>
      </c>
      <c r="G112" s="44" t="s">
        <v>681</v>
      </c>
      <c r="H112" s="36" t="s">
        <v>681</v>
      </c>
      <c r="I112" s="33"/>
      <c r="J112" s="33"/>
      <c r="K112" s="33"/>
      <c r="L112" s="33"/>
      <c r="M112" s="33"/>
      <c r="N112" s="33"/>
      <c r="O112" s="33"/>
      <c r="P112" s="33"/>
      <c r="Q112" s="33"/>
      <c r="R112" s="33"/>
      <c r="S112" s="33"/>
      <c r="T112" s="33"/>
      <c r="U112" s="33"/>
      <c r="V112" s="33"/>
    </row>
    <row r="113">
      <c r="A113" s="49" t="s">
        <v>39</v>
      </c>
      <c r="B113" s="49" t="s">
        <v>39</v>
      </c>
      <c r="C113" s="51" t="str">
        <f t="shared" si="1"/>
        <v>Yes</v>
      </c>
      <c r="D113" s="47" t="s">
        <v>999</v>
      </c>
      <c r="E113" s="43" t="s">
        <v>685</v>
      </c>
      <c r="F113" s="43" t="s">
        <v>949</v>
      </c>
      <c r="G113" s="44" t="s">
        <v>950</v>
      </c>
      <c r="H113" s="36" t="s">
        <v>687</v>
      </c>
      <c r="I113" s="33"/>
      <c r="J113" s="33"/>
      <c r="K113" s="33"/>
      <c r="L113" s="33"/>
      <c r="M113" s="33"/>
      <c r="N113" s="33"/>
      <c r="O113" s="33"/>
      <c r="P113" s="33"/>
      <c r="Q113" s="33"/>
      <c r="R113" s="33"/>
      <c r="S113" s="33"/>
      <c r="T113" s="33"/>
      <c r="U113" s="33"/>
      <c r="V113" s="33"/>
    </row>
    <row r="114">
      <c r="A114" s="49" t="s">
        <v>39</v>
      </c>
      <c r="B114" s="49" t="s">
        <v>27</v>
      </c>
      <c r="C114" s="51" t="str">
        <f t="shared" si="1"/>
        <v>No</v>
      </c>
      <c r="D114" s="47" t="s">
        <v>1000</v>
      </c>
      <c r="E114" s="43" t="s">
        <v>691</v>
      </c>
      <c r="F114" s="43" t="s">
        <v>692</v>
      </c>
      <c r="G114" s="44" t="s">
        <v>693</v>
      </c>
      <c r="H114" s="36" t="s">
        <v>693</v>
      </c>
      <c r="I114" s="33"/>
      <c r="J114" s="33"/>
      <c r="K114" s="33"/>
      <c r="L114" s="33"/>
      <c r="M114" s="33"/>
      <c r="N114" s="33"/>
      <c r="O114" s="33"/>
      <c r="P114" s="33"/>
      <c r="Q114" s="33"/>
      <c r="R114" s="33"/>
      <c r="S114" s="33"/>
      <c r="T114" s="33"/>
      <c r="U114" s="33"/>
      <c r="V114" s="33"/>
    </row>
    <row r="115">
      <c r="A115" s="49" t="s">
        <v>27</v>
      </c>
      <c r="B115" s="49" t="s">
        <v>39</v>
      </c>
      <c r="C115" s="51" t="str">
        <f t="shared" si="1"/>
        <v>No</v>
      </c>
      <c r="D115" s="45"/>
      <c r="E115" s="43" t="s">
        <v>951</v>
      </c>
      <c r="F115" s="43" t="s">
        <v>698</v>
      </c>
      <c r="G115" s="44" t="s">
        <v>699</v>
      </c>
      <c r="H115" s="36" t="s">
        <v>699</v>
      </c>
      <c r="I115" s="33"/>
      <c r="J115" s="33"/>
      <c r="K115" s="33"/>
      <c r="L115" s="33"/>
      <c r="M115" s="33"/>
      <c r="N115" s="33"/>
      <c r="O115" s="33"/>
      <c r="P115" s="33"/>
      <c r="Q115" s="33"/>
      <c r="R115" s="33"/>
      <c r="S115" s="33"/>
      <c r="T115" s="33"/>
      <c r="U115" s="33"/>
      <c r="V115" s="33"/>
    </row>
    <row r="116">
      <c r="A116" s="49" t="s">
        <v>27</v>
      </c>
      <c r="B116" s="49" t="s">
        <v>27</v>
      </c>
      <c r="C116" s="51" t="str">
        <f t="shared" si="1"/>
        <v>No</v>
      </c>
      <c r="D116" s="45"/>
      <c r="E116" s="43" t="s">
        <v>703</v>
      </c>
      <c r="F116" s="43" t="s">
        <v>952</v>
      </c>
      <c r="G116" s="44" t="s">
        <v>953</v>
      </c>
      <c r="H116" s="36" t="s">
        <v>705</v>
      </c>
      <c r="I116" s="33"/>
      <c r="J116" s="33"/>
      <c r="K116" s="33"/>
      <c r="L116" s="33"/>
      <c r="M116" s="33"/>
      <c r="N116" s="33"/>
      <c r="O116" s="33"/>
      <c r="P116" s="33"/>
      <c r="Q116" s="33"/>
      <c r="R116" s="33"/>
      <c r="S116" s="33"/>
      <c r="T116" s="33"/>
      <c r="U116" s="33"/>
      <c r="V116" s="33"/>
    </row>
    <row r="117">
      <c r="A117" s="49" t="s">
        <v>27</v>
      </c>
      <c r="B117" s="49" t="s">
        <v>27</v>
      </c>
      <c r="C117" s="51" t="str">
        <f t="shared" si="1"/>
        <v>No</v>
      </c>
      <c r="D117" s="45"/>
      <c r="E117" s="43" t="s">
        <v>709</v>
      </c>
      <c r="F117" s="43" t="s">
        <v>710</v>
      </c>
      <c r="G117" s="44" t="s">
        <v>711</v>
      </c>
      <c r="H117" s="36" t="s">
        <v>711</v>
      </c>
      <c r="I117" s="33"/>
      <c r="J117" s="33"/>
      <c r="K117" s="33"/>
      <c r="L117" s="33"/>
      <c r="M117" s="33"/>
      <c r="N117" s="33"/>
      <c r="O117" s="33"/>
      <c r="P117" s="33"/>
      <c r="Q117" s="33"/>
      <c r="R117" s="33"/>
      <c r="S117" s="33"/>
      <c r="T117" s="33"/>
      <c r="U117" s="33"/>
      <c r="V117" s="33"/>
    </row>
    <row r="118">
      <c r="A118" s="49" t="s">
        <v>39</v>
      </c>
      <c r="B118" s="49" t="s">
        <v>39</v>
      </c>
      <c r="C118" s="51" t="str">
        <f t="shared" si="1"/>
        <v>Yes</v>
      </c>
      <c r="D118" s="45"/>
      <c r="E118" s="43" t="s">
        <v>715</v>
      </c>
      <c r="F118" s="43" t="s">
        <v>716</v>
      </c>
      <c r="G118" s="44" t="s">
        <v>717</v>
      </c>
      <c r="H118" s="36" t="s">
        <v>717</v>
      </c>
      <c r="I118" s="33"/>
      <c r="J118" s="33"/>
      <c r="K118" s="33"/>
      <c r="L118" s="33"/>
      <c r="M118" s="33"/>
      <c r="N118" s="33"/>
      <c r="O118" s="33"/>
      <c r="P118" s="33"/>
      <c r="Q118" s="33"/>
      <c r="R118" s="33"/>
      <c r="S118" s="33"/>
      <c r="T118" s="33"/>
      <c r="U118" s="33"/>
      <c r="V118" s="33"/>
    </row>
    <row r="119">
      <c r="A119" s="49" t="s">
        <v>39</v>
      </c>
      <c r="B119" s="49" t="s">
        <v>39</v>
      </c>
      <c r="C119" s="51" t="str">
        <f t="shared" si="1"/>
        <v>Yes</v>
      </c>
      <c r="D119" s="45"/>
      <c r="E119" s="43" t="s">
        <v>721</v>
      </c>
      <c r="F119" s="43" t="s">
        <v>722</v>
      </c>
      <c r="G119" s="44" t="s">
        <v>723</v>
      </c>
      <c r="H119" s="36" t="s">
        <v>723</v>
      </c>
      <c r="I119" s="33"/>
      <c r="J119" s="33"/>
      <c r="K119" s="33"/>
      <c r="L119" s="33"/>
      <c r="M119" s="33"/>
      <c r="N119" s="33"/>
      <c r="O119" s="33"/>
      <c r="P119" s="33"/>
      <c r="Q119" s="33"/>
      <c r="R119" s="33"/>
      <c r="S119" s="33"/>
      <c r="T119" s="33"/>
      <c r="U119" s="33"/>
      <c r="V119" s="33"/>
    </row>
    <row r="120">
      <c r="A120" s="49" t="s">
        <v>27</v>
      </c>
      <c r="B120" s="49" t="s">
        <v>27</v>
      </c>
      <c r="C120" s="51" t="str">
        <f t="shared" si="1"/>
        <v>No</v>
      </c>
      <c r="D120" s="45"/>
      <c r="E120" s="43" t="s">
        <v>727</v>
      </c>
      <c r="F120" s="43" t="s">
        <v>728</v>
      </c>
      <c r="G120" s="44" t="s">
        <v>954</v>
      </c>
      <c r="H120" s="36" t="s">
        <v>729</v>
      </c>
      <c r="I120" s="33"/>
      <c r="J120" s="33"/>
      <c r="K120" s="33"/>
      <c r="L120" s="33"/>
      <c r="M120" s="33"/>
      <c r="N120" s="33"/>
      <c r="O120" s="33"/>
      <c r="P120" s="33"/>
      <c r="Q120" s="33"/>
      <c r="R120" s="33"/>
      <c r="S120" s="33"/>
      <c r="T120" s="33"/>
      <c r="U120" s="33"/>
      <c r="V120" s="33"/>
    </row>
    <row r="121">
      <c r="A121" s="49" t="s">
        <v>27</v>
      </c>
      <c r="B121" s="49" t="s">
        <v>39</v>
      </c>
      <c r="C121" s="51" t="str">
        <f t="shared" si="1"/>
        <v>No</v>
      </c>
      <c r="D121" s="45"/>
      <c r="E121" s="43" t="s">
        <v>733</v>
      </c>
      <c r="F121" s="43" t="s">
        <v>734</v>
      </c>
      <c r="G121" s="44" t="s">
        <v>955</v>
      </c>
      <c r="H121" s="36" t="s">
        <v>735</v>
      </c>
      <c r="I121" s="33"/>
      <c r="J121" s="33"/>
      <c r="K121" s="33"/>
      <c r="L121" s="33"/>
      <c r="M121" s="33"/>
      <c r="N121" s="33"/>
      <c r="O121" s="33"/>
      <c r="P121" s="33"/>
      <c r="Q121" s="33"/>
      <c r="R121" s="33"/>
      <c r="S121" s="33"/>
      <c r="T121" s="33"/>
      <c r="U121" s="33"/>
      <c r="V121" s="33"/>
    </row>
    <row r="122">
      <c r="A122" s="49" t="s">
        <v>27</v>
      </c>
      <c r="B122" s="49" t="s">
        <v>27</v>
      </c>
      <c r="C122" s="51" t="str">
        <f t="shared" si="1"/>
        <v>No</v>
      </c>
      <c r="D122" s="45"/>
      <c r="E122" s="43" t="s">
        <v>739</v>
      </c>
      <c r="F122" s="43" t="s">
        <v>740</v>
      </c>
      <c r="G122" s="44" t="s">
        <v>741</v>
      </c>
      <c r="H122" s="36" t="s">
        <v>741</v>
      </c>
      <c r="I122" s="33"/>
      <c r="J122" s="33"/>
      <c r="K122" s="33"/>
      <c r="L122" s="33"/>
      <c r="M122" s="33"/>
      <c r="N122" s="33"/>
      <c r="O122" s="33"/>
      <c r="P122" s="33"/>
      <c r="Q122" s="33"/>
      <c r="R122" s="33"/>
      <c r="S122" s="33"/>
      <c r="T122" s="33"/>
      <c r="U122" s="33"/>
      <c r="V122" s="33"/>
    </row>
    <row r="123">
      <c r="A123" s="49" t="s">
        <v>39</v>
      </c>
      <c r="B123" s="49" t="s">
        <v>27</v>
      </c>
      <c r="C123" s="51" t="str">
        <f t="shared" si="1"/>
        <v>No</v>
      </c>
      <c r="D123" s="45"/>
      <c r="E123" s="43" t="s">
        <v>956</v>
      </c>
      <c r="F123" s="43" t="s">
        <v>746</v>
      </c>
      <c r="G123" s="44" t="s">
        <v>747</v>
      </c>
      <c r="H123" s="36" t="s">
        <v>747</v>
      </c>
      <c r="I123" s="33"/>
      <c r="J123" s="33"/>
      <c r="K123" s="33"/>
      <c r="L123" s="33"/>
      <c r="M123" s="33"/>
      <c r="N123" s="33"/>
      <c r="O123" s="33"/>
      <c r="P123" s="33"/>
      <c r="Q123" s="33"/>
      <c r="R123" s="33"/>
      <c r="S123" s="33"/>
      <c r="T123" s="33"/>
      <c r="U123" s="33"/>
      <c r="V123" s="33"/>
    </row>
    <row r="124">
      <c r="A124" s="49" t="s">
        <v>27</v>
      </c>
      <c r="B124" s="49" t="s">
        <v>27</v>
      </c>
      <c r="C124" s="51" t="str">
        <f t="shared" si="1"/>
        <v>No</v>
      </c>
      <c r="D124" s="45"/>
      <c r="E124" s="43" t="s">
        <v>751</v>
      </c>
      <c r="F124" s="43" t="s">
        <v>752</v>
      </c>
      <c r="G124" s="44" t="s">
        <v>753</v>
      </c>
      <c r="H124" s="36" t="s">
        <v>753</v>
      </c>
      <c r="I124" s="33"/>
      <c r="J124" s="33"/>
      <c r="K124" s="33"/>
      <c r="L124" s="33"/>
      <c r="M124" s="33"/>
      <c r="N124" s="33"/>
      <c r="O124" s="33"/>
      <c r="P124" s="33"/>
      <c r="Q124" s="33"/>
      <c r="R124" s="33"/>
      <c r="S124" s="33"/>
      <c r="T124" s="33"/>
      <c r="U124" s="33"/>
      <c r="V124" s="33"/>
    </row>
    <row r="125">
      <c r="A125" s="49" t="s">
        <v>27</v>
      </c>
      <c r="B125" s="49" t="s">
        <v>27</v>
      </c>
      <c r="C125" s="51" t="str">
        <f t="shared" si="1"/>
        <v>No</v>
      </c>
      <c r="D125" s="45"/>
      <c r="E125" s="43" t="s">
        <v>957</v>
      </c>
      <c r="F125" s="43" t="s">
        <v>757</v>
      </c>
      <c r="G125" s="44" t="s">
        <v>758</v>
      </c>
      <c r="H125" s="36" t="s">
        <v>758</v>
      </c>
      <c r="I125" s="33"/>
      <c r="J125" s="33"/>
      <c r="K125" s="33"/>
      <c r="L125" s="33"/>
      <c r="M125" s="33"/>
      <c r="N125" s="33"/>
      <c r="O125" s="33"/>
      <c r="P125" s="33"/>
      <c r="Q125" s="33"/>
      <c r="R125" s="33"/>
      <c r="S125" s="33"/>
      <c r="T125" s="33"/>
      <c r="U125" s="33"/>
      <c r="V125" s="33"/>
    </row>
    <row r="126">
      <c r="A126" s="49" t="s">
        <v>27</v>
      </c>
      <c r="B126" s="49" t="s">
        <v>27</v>
      </c>
      <c r="C126" s="51" t="str">
        <f t="shared" si="1"/>
        <v>No</v>
      </c>
      <c r="D126" s="45"/>
      <c r="E126" s="43" t="s">
        <v>762</v>
      </c>
      <c r="F126" s="43" t="s">
        <v>763</v>
      </c>
      <c r="G126" s="44" t="s">
        <v>958</v>
      </c>
      <c r="H126" s="36" t="s">
        <v>764</v>
      </c>
      <c r="I126" s="33"/>
      <c r="J126" s="33"/>
      <c r="K126" s="33"/>
      <c r="L126" s="33"/>
      <c r="M126" s="33"/>
      <c r="N126" s="33"/>
      <c r="O126" s="33"/>
      <c r="P126" s="33"/>
      <c r="Q126" s="33"/>
      <c r="R126" s="33"/>
      <c r="S126" s="33"/>
      <c r="T126" s="33"/>
      <c r="U126" s="33"/>
      <c r="V126" s="33"/>
    </row>
    <row r="127">
      <c r="A127" s="49" t="s">
        <v>39</v>
      </c>
      <c r="B127" s="49" t="s">
        <v>39</v>
      </c>
      <c r="C127" s="51" t="str">
        <f t="shared" si="1"/>
        <v>Yes</v>
      </c>
      <c r="D127" s="47" t="s">
        <v>1001</v>
      </c>
      <c r="E127" s="43" t="s">
        <v>768</v>
      </c>
      <c r="F127" s="43" t="s">
        <v>959</v>
      </c>
      <c r="G127" s="44" t="s">
        <v>960</v>
      </c>
      <c r="H127" s="36" t="s">
        <v>770</v>
      </c>
      <c r="I127" s="33"/>
      <c r="J127" s="33"/>
      <c r="K127" s="33"/>
      <c r="L127" s="33"/>
      <c r="M127" s="33"/>
      <c r="N127" s="33"/>
      <c r="O127" s="33"/>
      <c r="P127" s="33"/>
      <c r="Q127" s="33"/>
      <c r="R127" s="33"/>
      <c r="S127" s="33"/>
      <c r="T127" s="33"/>
      <c r="U127" s="33"/>
      <c r="V127" s="33"/>
    </row>
    <row r="128">
      <c r="A128" s="49" t="s">
        <v>39</v>
      </c>
      <c r="B128" s="49" t="s">
        <v>39</v>
      </c>
      <c r="C128" s="51" t="str">
        <f t="shared" si="1"/>
        <v>Yes</v>
      </c>
      <c r="D128" s="45"/>
      <c r="E128" s="43" t="s">
        <v>774</v>
      </c>
      <c r="F128" s="43" t="s">
        <v>775</v>
      </c>
      <c r="G128" s="44" t="s">
        <v>776</v>
      </c>
      <c r="H128" s="36" t="s">
        <v>776</v>
      </c>
      <c r="I128" s="33"/>
      <c r="J128" s="33"/>
      <c r="K128" s="33"/>
      <c r="L128" s="33"/>
      <c r="M128" s="33"/>
      <c r="N128" s="33"/>
      <c r="O128" s="33"/>
      <c r="P128" s="33"/>
      <c r="Q128" s="33"/>
      <c r="R128" s="33"/>
      <c r="S128" s="33"/>
      <c r="T128" s="33"/>
      <c r="U128" s="33"/>
      <c r="V128" s="33"/>
    </row>
    <row r="129">
      <c r="A129" s="49" t="s">
        <v>39</v>
      </c>
      <c r="B129" s="49" t="s">
        <v>39</v>
      </c>
      <c r="C129" s="51" t="str">
        <f t="shared" si="1"/>
        <v>Yes</v>
      </c>
      <c r="D129" s="45"/>
      <c r="E129" s="43" t="s">
        <v>780</v>
      </c>
      <c r="F129" s="43" t="s">
        <v>961</v>
      </c>
      <c r="G129" s="44" t="s">
        <v>782</v>
      </c>
      <c r="H129" s="36" t="s">
        <v>782</v>
      </c>
      <c r="I129" s="33"/>
      <c r="J129" s="33"/>
      <c r="K129" s="33"/>
      <c r="L129" s="33"/>
      <c r="M129" s="33"/>
      <c r="N129" s="33"/>
      <c r="O129" s="33"/>
      <c r="P129" s="33"/>
      <c r="Q129" s="33"/>
      <c r="R129" s="33"/>
      <c r="S129" s="33"/>
      <c r="T129" s="33"/>
      <c r="U129" s="33"/>
      <c r="V129" s="33"/>
    </row>
    <row r="130">
      <c r="A130" s="49" t="s">
        <v>39</v>
      </c>
      <c r="B130" s="49" t="s">
        <v>39</v>
      </c>
      <c r="C130" s="51" t="str">
        <f t="shared" si="1"/>
        <v>Yes</v>
      </c>
      <c r="D130" s="45"/>
      <c r="E130" s="43" t="s">
        <v>786</v>
      </c>
      <c r="F130" s="46"/>
      <c r="G130" s="44" t="s">
        <v>787</v>
      </c>
      <c r="H130" s="36" t="s">
        <v>787</v>
      </c>
      <c r="I130" s="33"/>
      <c r="J130" s="33"/>
      <c r="K130" s="33"/>
      <c r="L130" s="33"/>
      <c r="M130" s="33"/>
      <c r="N130" s="33"/>
      <c r="O130" s="33"/>
      <c r="P130" s="33"/>
      <c r="Q130" s="33"/>
      <c r="R130" s="33"/>
      <c r="S130" s="33"/>
      <c r="T130" s="33"/>
      <c r="U130" s="33"/>
      <c r="V130" s="33"/>
    </row>
    <row r="131">
      <c r="A131" s="49" t="s">
        <v>39</v>
      </c>
      <c r="B131" s="49" t="s">
        <v>27</v>
      </c>
      <c r="C131" s="51" t="str">
        <f t="shared" si="1"/>
        <v>No</v>
      </c>
      <c r="D131" s="47" t="s">
        <v>980</v>
      </c>
      <c r="E131" s="43" t="s">
        <v>791</v>
      </c>
      <c r="F131" s="43" t="s">
        <v>792</v>
      </c>
      <c r="G131" s="44" t="s">
        <v>793</v>
      </c>
      <c r="H131" s="36" t="s">
        <v>793</v>
      </c>
      <c r="I131" s="33"/>
      <c r="J131" s="33"/>
      <c r="K131" s="33"/>
      <c r="L131" s="33"/>
      <c r="M131" s="33"/>
      <c r="N131" s="33"/>
      <c r="O131" s="33"/>
      <c r="P131" s="33"/>
      <c r="Q131" s="33"/>
      <c r="R131" s="33"/>
      <c r="S131" s="33"/>
      <c r="T131" s="33"/>
      <c r="U131" s="33"/>
      <c r="V131" s="33"/>
    </row>
    <row r="132">
      <c r="A132" s="49" t="s">
        <v>39</v>
      </c>
      <c r="B132" s="49" t="s">
        <v>39</v>
      </c>
      <c r="C132" s="51" t="str">
        <f t="shared" si="1"/>
        <v>Yes</v>
      </c>
      <c r="D132" s="45"/>
      <c r="E132" s="43" t="s">
        <v>797</v>
      </c>
      <c r="F132" s="43" t="s">
        <v>962</v>
      </c>
      <c r="G132" s="44" t="s">
        <v>799</v>
      </c>
      <c r="H132" s="36" t="s">
        <v>799</v>
      </c>
      <c r="I132" s="33"/>
      <c r="J132" s="33"/>
      <c r="K132" s="33"/>
      <c r="L132" s="33"/>
      <c r="M132" s="33"/>
      <c r="N132" s="33"/>
      <c r="O132" s="33"/>
      <c r="P132" s="33"/>
      <c r="Q132" s="33"/>
      <c r="R132" s="33"/>
      <c r="S132" s="33"/>
      <c r="T132" s="33"/>
      <c r="U132" s="33"/>
      <c r="V132" s="33"/>
    </row>
    <row r="133">
      <c r="A133" s="49" t="s">
        <v>27</v>
      </c>
      <c r="B133" s="49" t="s">
        <v>27</v>
      </c>
      <c r="C133" s="51" t="str">
        <f t="shared" si="1"/>
        <v>No</v>
      </c>
      <c r="D133" s="45"/>
      <c r="E133" s="43" t="s">
        <v>803</v>
      </c>
      <c r="F133" s="43" t="s">
        <v>804</v>
      </c>
      <c r="G133" s="44" t="s">
        <v>805</v>
      </c>
      <c r="H133" s="36" t="s">
        <v>805</v>
      </c>
      <c r="I133" s="33"/>
      <c r="J133" s="33"/>
      <c r="K133" s="33"/>
      <c r="L133" s="33"/>
      <c r="M133" s="33"/>
      <c r="N133" s="33"/>
      <c r="O133" s="33"/>
      <c r="P133" s="33"/>
      <c r="Q133" s="33"/>
      <c r="R133" s="33"/>
      <c r="S133" s="33"/>
      <c r="T133" s="33"/>
      <c r="U133" s="33"/>
      <c r="V133" s="33"/>
    </row>
    <row r="134">
      <c r="A134" s="49" t="s">
        <v>39</v>
      </c>
      <c r="B134" s="49" t="s">
        <v>39</v>
      </c>
      <c r="C134" s="51" t="str">
        <f t="shared" si="1"/>
        <v>Yes</v>
      </c>
      <c r="D134" s="45"/>
      <c r="E134" s="43" t="s">
        <v>963</v>
      </c>
      <c r="F134" s="43" t="s">
        <v>810</v>
      </c>
      <c r="G134" s="44" t="s">
        <v>811</v>
      </c>
      <c r="H134" s="36" t="s">
        <v>811</v>
      </c>
      <c r="I134" s="33"/>
      <c r="J134" s="33"/>
      <c r="K134" s="33"/>
      <c r="L134" s="33"/>
      <c r="M134" s="33"/>
      <c r="N134" s="33"/>
      <c r="O134" s="33"/>
      <c r="P134" s="33"/>
      <c r="Q134" s="33"/>
      <c r="R134" s="33"/>
      <c r="S134" s="33"/>
      <c r="T134" s="33"/>
      <c r="U134" s="33"/>
      <c r="V134" s="33"/>
    </row>
    <row r="135">
      <c r="A135" s="49" t="s">
        <v>27</v>
      </c>
      <c r="B135" s="49" t="s">
        <v>27</v>
      </c>
      <c r="C135" s="51" t="str">
        <f t="shared" si="1"/>
        <v>No</v>
      </c>
      <c r="D135" s="47" t="s">
        <v>1002</v>
      </c>
      <c r="E135" s="43" t="s">
        <v>815</v>
      </c>
      <c r="F135" s="43" t="s">
        <v>816</v>
      </c>
      <c r="G135" s="44" t="s">
        <v>817</v>
      </c>
      <c r="H135" s="36" t="s">
        <v>817</v>
      </c>
      <c r="I135" s="33"/>
      <c r="J135" s="33"/>
      <c r="K135" s="33"/>
      <c r="L135" s="33"/>
      <c r="M135" s="33"/>
      <c r="N135" s="33"/>
      <c r="O135" s="33"/>
      <c r="P135" s="33"/>
      <c r="Q135" s="33"/>
      <c r="R135" s="33"/>
      <c r="S135" s="33"/>
      <c r="T135" s="33"/>
      <c r="U135" s="33"/>
      <c r="V135" s="33"/>
    </row>
    <row r="136">
      <c r="A136" s="49" t="s">
        <v>27</v>
      </c>
      <c r="B136" s="49" t="s">
        <v>27</v>
      </c>
      <c r="C136" s="51" t="str">
        <f t="shared" si="1"/>
        <v>No</v>
      </c>
      <c r="D136" s="47" t="s">
        <v>1003</v>
      </c>
      <c r="E136" s="43" t="s">
        <v>821</v>
      </c>
      <c r="F136" s="43" t="s">
        <v>822</v>
      </c>
      <c r="G136" s="44" t="s">
        <v>964</v>
      </c>
      <c r="H136" s="36" t="s">
        <v>823</v>
      </c>
      <c r="I136" s="33"/>
      <c r="J136" s="33"/>
      <c r="K136" s="33"/>
      <c r="L136" s="33"/>
      <c r="M136" s="33"/>
      <c r="N136" s="33"/>
      <c r="O136" s="33"/>
      <c r="P136" s="33"/>
      <c r="Q136" s="33"/>
      <c r="R136" s="33"/>
      <c r="S136" s="33"/>
      <c r="T136" s="33"/>
      <c r="U136" s="33"/>
      <c r="V136" s="33"/>
    </row>
    <row r="137">
      <c r="A137" s="49" t="s">
        <v>27</v>
      </c>
      <c r="B137" s="49" t="s">
        <v>39</v>
      </c>
      <c r="C137" s="51" t="str">
        <f t="shared" si="1"/>
        <v>No</v>
      </c>
      <c r="D137" s="45"/>
      <c r="E137" s="43" t="s">
        <v>965</v>
      </c>
      <c r="F137" s="43" t="s">
        <v>828</v>
      </c>
      <c r="G137" s="44" t="s">
        <v>829</v>
      </c>
      <c r="H137" s="36" t="s">
        <v>829</v>
      </c>
      <c r="I137" s="33"/>
      <c r="J137" s="33"/>
      <c r="K137" s="33"/>
      <c r="L137" s="33"/>
      <c r="M137" s="33"/>
      <c r="N137" s="33"/>
      <c r="O137" s="33"/>
      <c r="P137" s="33"/>
      <c r="Q137" s="33"/>
      <c r="R137" s="33"/>
      <c r="S137" s="33"/>
      <c r="T137" s="33"/>
      <c r="U137" s="33"/>
      <c r="V137" s="33"/>
    </row>
    <row r="138">
      <c r="A138" s="49" t="s">
        <v>27</v>
      </c>
      <c r="B138" s="49" t="s">
        <v>27</v>
      </c>
      <c r="C138" s="51" t="str">
        <f t="shared" si="1"/>
        <v>No</v>
      </c>
      <c r="D138" s="45"/>
      <c r="E138" s="43" t="s">
        <v>833</v>
      </c>
      <c r="F138" s="43" t="s">
        <v>834</v>
      </c>
      <c r="G138" s="44" t="s">
        <v>835</v>
      </c>
      <c r="H138" s="36" t="s">
        <v>835</v>
      </c>
      <c r="I138" s="33"/>
      <c r="J138" s="33"/>
      <c r="K138" s="33"/>
      <c r="L138" s="33"/>
      <c r="M138" s="33"/>
      <c r="N138" s="33"/>
      <c r="O138" s="33"/>
      <c r="P138" s="33"/>
      <c r="Q138" s="33"/>
      <c r="R138" s="33"/>
      <c r="S138" s="33"/>
      <c r="T138" s="33"/>
      <c r="U138" s="33"/>
      <c r="V138" s="33"/>
    </row>
    <row r="139">
      <c r="A139" s="49" t="s">
        <v>27</v>
      </c>
      <c r="B139" s="49" t="s">
        <v>39</v>
      </c>
      <c r="C139" s="51" t="str">
        <f t="shared" si="1"/>
        <v>No</v>
      </c>
      <c r="D139" s="45"/>
      <c r="E139" s="43" t="s">
        <v>839</v>
      </c>
      <c r="F139" s="43" t="s">
        <v>840</v>
      </c>
      <c r="G139" s="44" t="s">
        <v>841</v>
      </c>
      <c r="H139" s="36" t="s">
        <v>841</v>
      </c>
      <c r="I139" s="33"/>
      <c r="J139" s="33"/>
      <c r="K139" s="33"/>
      <c r="L139" s="33"/>
      <c r="M139" s="33"/>
      <c r="N139" s="33"/>
      <c r="O139" s="33"/>
      <c r="P139" s="33"/>
      <c r="Q139" s="33"/>
      <c r="R139" s="33"/>
      <c r="S139" s="33"/>
      <c r="T139" s="33"/>
      <c r="U139" s="33"/>
      <c r="V139" s="33"/>
    </row>
    <row r="140">
      <c r="A140" s="49" t="s">
        <v>39</v>
      </c>
      <c r="B140" s="49" t="s">
        <v>39</v>
      </c>
      <c r="C140" s="51" t="str">
        <f t="shared" si="1"/>
        <v>Yes</v>
      </c>
      <c r="D140" s="45"/>
      <c r="E140" s="43" t="s">
        <v>845</v>
      </c>
      <c r="F140" s="43" t="s">
        <v>846</v>
      </c>
      <c r="G140" s="44" t="s">
        <v>847</v>
      </c>
      <c r="H140" s="36" t="s">
        <v>847</v>
      </c>
      <c r="I140" s="33"/>
      <c r="J140" s="33"/>
      <c r="K140" s="33"/>
      <c r="L140" s="33"/>
      <c r="M140" s="33"/>
      <c r="N140" s="33"/>
      <c r="O140" s="33"/>
      <c r="P140" s="33"/>
      <c r="Q140" s="33"/>
      <c r="R140" s="33"/>
      <c r="S140" s="33"/>
      <c r="T140" s="33"/>
      <c r="U140" s="33"/>
      <c r="V140" s="33"/>
    </row>
    <row r="141">
      <c r="A141" s="49" t="s">
        <v>27</v>
      </c>
      <c r="B141" s="49" t="s">
        <v>27</v>
      </c>
      <c r="C141" s="51" t="str">
        <f t="shared" si="1"/>
        <v>No</v>
      </c>
      <c r="D141" s="45"/>
      <c r="E141" s="43" t="s">
        <v>967</v>
      </c>
      <c r="F141" s="43" t="s">
        <v>852</v>
      </c>
      <c r="G141" s="44" t="s">
        <v>853</v>
      </c>
      <c r="H141" s="36" t="s">
        <v>853</v>
      </c>
      <c r="I141" s="33"/>
      <c r="J141" s="33"/>
      <c r="K141" s="33"/>
      <c r="L141" s="33"/>
      <c r="M141" s="33"/>
      <c r="N141" s="33"/>
      <c r="O141" s="33"/>
      <c r="P141" s="33"/>
      <c r="Q141" s="33"/>
      <c r="R141" s="33"/>
      <c r="S141" s="33"/>
      <c r="T141" s="33"/>
      <c r="U141" s="33"/>
      <c r="V141" s="33"/>
    </row>
    <row r="142">
      <c r="A142" s="49" t="s">
        <v>27</v>
      </c>
      <c r="B142" s="49" t="s">
        <v>27</v>
      </c>
      <c r="C142" s="51" t="str">
        <f t="shared" si="1"/>
        <v>No</v>
      </c>
      <c r="D142" s="45"/>
      <c r="E142" s="43" t="s">
        <v>857</v>
      </c>
      <c r="F142" s="43" t="s">
        <v>858</v>
      </c>
      <c r="G142" s="44" t="s">
        <v>968</v>
      </c>
      <c r="H142" s="36" t="s">
        <v>859</v>
      </c>
      <c r="I142" s="33"/>
      <c r="J142" s="33"/>
      <c r="K142" s="33"/>
      <c r="L142" s="33"/>
      <c r="M142" s="33"/>
      <c r="N142" s="33"/>
      <c r="O142" s="33"/>
      <c r="P142" s="33"/>
      <c r="Q142" s="33"/>
      <c r="R142" s="33"/>
      <c r="S142" s="33"/>
      <c r="T142" s="33"/>
      <c r="U142" s="33"/>
      <c r="V142" s="33"/>
    </row>
    <row r="143">
      <c r="A143" s="49" t="s">
        <v>39</v>
      </c>
      <c r="B143" s="49" t="s">
        <v>27</v>
      </c>
      <c r="C143" s="51" t="str">
        <f t="shared" si="1"/>
        <v>No</v>
      </c>
      <c r="D143" s="47" t="s">
        <v>1004</v>
      </c>
      <c r="E143" s="43" t="s">
        <v>862</v>
      </c>
      <c r="F143" s="43" t="s">
        <v>969</v>
      </c>
      <c r="G143" s="44" t="s">
        <v>864</v>
      </c>
      <c r="H143" s="36" t="s">
        <v>864</v>
      </c>
      <c r="I143" s="33"/>
      <c r="J143" s="33"/>
      <c r="K143" s="33"/>
      <c r="L143" s="33"/>
      <c r="M143" s="33"/>
      <c r="N143" s="33"/>
      <c r="O143" s="33"/>
      <c r="P143" s="33"/>
      <c r="Q143" s="33"/>
      <c r="R143" s="33"/>
      <c r="S143" s="33"/>
      <c r="T143" s="33"/>
      <c r="U143" s="33"/>
      <c r="V143" s="33"/>
    </row>
    <row r="144">
      <c r="A144" s="49" t="s">
        <v>39</v>
      </c>
      <c r="B144" s="49" t="s">
        <v>39</v>
      </c>
      <c r="C144" s="51" t="str">
        <f t="shared" si="1"/>
        <v>Yes</v>
      </c>
      <c r="D144" s="47" t="s">
        <v>993</v>
      </c>
      <c r="E144" s="43" t="s">
        <v>868</v>
      </c>
      <c r="F144" s="43" t="s">
        <v>869</v>
      </c>
      <c r="G144" s="44" t="s">
        <v>971</v>
      </c>
      <c r="H144" s="36" t="s">
        <v>870</v>
      </c>
      <c r="I144" s="33"/>
      <c r="J144" s="33"/>
      <c r="K144" s="33"/>
      <c r="L144" s="33"/>
      <c r="M144" s="33"/>
      <c r="N144" s="33"/>
      <c r="O144" s="33"/>
      <c r="P144" s="33"/>
      <c r="Q144" s="33"/>
      <c r="R144" s="33"/>
      <c r="S144" s="33"/>
      <c r="T144" s="33"/>
      <c r="U144" s="33"/>
      <c r="V144" s="33"/>
    </row>
    <row r="145">
      <c r="A145" s="49" t="s">
        <v>27</v>
      </c>
      <c r="B145" s="49" t="s">
        <v>27</v>
      </c>
      <c r="C145" s="51" t="str">
        <f t="shared" si="1"/>
        <v>No</v>
      </c>
      <c r="D145" s="45"/>
      <c r="E145" s="43" t="s">
        <v>874</v>
      </c>
      <c r="F145" s="43" t="s">
        <v>875</v>
      </c>
      <c r="G145" s="44" t="s">
        <v>876</v>
      </c>
      <c r="H145" s="36" t="s">
        <v>876</v>
      </c>
      <c r="I145" s="33"/>
      <c r="J145" s="33"/>
      <c r="K145" s="33"/>
      <c r="L145" s="33"/>
      <c r="M145" s="33"/>
      <c r="N145" s="33"/>
      <c r="O145" s="33"/>
      <c r="P145" s="33"/>
      <c r="Q145" s="33"/>
      <c r="R145" s="33"/>
      <c r="S145" s="33"/>
      <c r="T145" s="33"/>
      <c r="U145" s="33"/>
      <c r="V145" s="33"/>
    </row>
    <row r="146">
      <c r="A146" s="33"/>
      <c r="B146" s="33"/>
      <c r="C146" s="33"/>
      <c r="D146" s="33"/>
      <c r="E146" s="34"/>
      <c r="F146" s="33"/>
      <c r="G146" s="33"/>
      <c r="H146" s="34"/>
      <c r="I146" s="33"/>
      <c r="J146" s="33"/>
      <c r="K146" s="33"/>
      <c r="L146" s="33"/>
      <c r="M146" s="33"/>
      <c r="N146" s="33"/>
      <c r="O146" s="33"/>
      <c r="P146" s="33"/>
      <c r="Q146" s="33"/>
      <c r="R146" s="33"/>
      <c r="S146" s="33"/>
      <c r="T146" s="33"/>
      <c r="U146" s="33"/>
      <c r="V146" s="33"/>
    </row>
    <row r="147">
      <c r="A147" s="33"/>
      <c r="B147" s="33"/>
      <c r="C147" s="33"/>
      <c r="D147" s="33"/>
      <c r="E147" s="34"/>
      <c r="F147" s="33"/>
      <c r="G147" s="33"/>
      <c r="H147" s="34"/>
      <c r="I147" s="33"/>
      <c r="J147" s="33"/>
      <c r="K147" s="33"/>
      <c r="L147" s="33"/>
      <c r="M147" s="33"/>
      <c r="N147" s="33"/>
      <c r="O147" s="33"/>
      <c r="P147" s="33"/>
      <c r="Q147" s="33"/>
      <c r="R147" s="33"/>
      <c r="S147" s="33"/>
      <c r="T147" s="33"/>
      <c r="U147" s="33"/>
      <c r="V147" s="33"/>
    </row>
    <row r="148">
      <c r="A148" s="33"/>
      <c r="B148" s="33"/>
      <c r="C148" s="33"/>
      <c r="D148" s="33"/>
      <c r="E148" s="34"/>
      <c r="F148" s="33"/>
      <c r="G148" s="33"/>
      <c r="H148" s="34"/>
      <c r="I148" s="33"/>
      <c r="J148" s="33"/>
      <c r="K148" s="33"/>
      <c r="L148" s="33"/>
      <c r="M148" s="33"/>
      <c r="N148" s="33"/>
      <c r="O148" s="33"/>
      <c r="P148" s="33"/>
      <c r="Q148" s="33"/>
      <c r="R148" s="33"/>
      <c r="S148" s="33"/>
      <c r="T148" s="33"/>
      <c r="U148" s="33"/>
      <c r="V148" s="33"/>
    </row>
    <row r="149">
      <c r="A149" s="33"/>
      <c r="B149" s="33"/>
      <c r="C149" s="33"/>
      <c r="D149" s="33"/>
      <c r="E149" s="34"/>
      <c r="F149" s="33"/>
      <c r="G149" s="33"/>
      <c r="H149" s="34"/>
      <c r="I149" s="33"/>
      <c r="J149" s="33"/>
      <c r="K149" s="33"/>
      <c r="L149" s="33"/>
      <c r="M149" s="33"/>
      <c r="N149" s="33"/>
      <c r="O149" s="33"/>
      <c r="P149" s="33"/>
      <c r="Q149" s="33"/>
      <c r="R149" s="33"/>
      <c r="S149" s="33"/>
      <c r="T149" s="33"/>
      <c r="U149" s="33"/>
      <c r="V149" s="33"/>
    </row>
    <row r="150">
      <c r="A150" s="33"/>
      <c r="B150" s="33"/>
      <c r="C150" s="33"/>
      <c r="D150" s="33"/>
      <c r="E150" s="34"/>
      <c r="F150" s="33"/>
      <c r="G150" s="33"/>
      <c r="H150" s="34"/>
      <c r="I150" s="33"/>
      <c r="J150" s="33"/>
      <c r="K150" s="33"/>
      <c r="L150" s="33"/>
      <c r="M150" s="33"/>
      <c r="N150" s="33"/>
      <c r="O150" s="33"/>
      <c r="P150" s="33"/>
      <c r="Q150" s="33"/>
      <c r="R150" s="33"/>
      <c r="S150" s="33"/>
      <c r="T150" s="33"/>
      <c r="U150" s="33"/>
      <c r="V150" s="33"/>
    </row>
    <row r="151">
      <c r="A151" s="33"/>
      <c r="B151" s="33"/>
      <c r="C151" s="33"/>
      <c r="D151" s="33"/>
      <c r="E151" s="34"/>
      <c r="F151" s="33"/>
      <c r="G151" s="33"/>
      <c r="H151" s="34"/>
      <c r="I151" s="33"/>
      <c r="J151" s="33"/>
      <c r="K151" s="33"/>
      <c r="L151" s="33"/>
      <c r="M151" s="33"/>
      <c r="N151" s="33"/>
      <c r="O151" s="33"/>
      <c r="P151" s="33"/>
      <c r="Q151" s="33"/>
      <c r="R151" s="33"/>
      <c r="S151" s="33"/>
      <c r="T151" s="33"/>
      <c r="U151" s="33"/>
      <c r="V151" s="33"/>
    </row>
    <row r="152">
      <c r="A152" s="33"/>
      <c r="B152" s="33"/>
      <c r="C152" s="33"/>
      <c r="D152" s="33"/>
      <c r="E152" s="34"/>
      <c r="F152" s="33"/>
      <c r="G152" s="33"/>
      <c r="H152" s="34"/>
      <c r="I152" s="33"/>
      <c r="J152" s="33"/>
      <c r="K152" s="33"/>
      <c r="L152" s="33"/>
      <c r="M152" s="33"/>
      <c r="N152" s="33"/>
      <c r="O152" s="33"/>
      <c r="P152" s="33"/>
      <c r="Q152" s="33"/>
      <c r="R152" s="33"/>
      <c r="S152" s="33"/>
      <c r="T152" s="33"/>
      <c r="U152" s="33"/>
      <c r="V152" s="33"/>
    </row>
    <row r="153">
      <c r="A153" s="33"/>
      <c r="B153" s="33"/>
      <c r="C153" s="33"/>
      <c r="D153" s="33"/>
      <c r="E153" s="34"/>
      <c r="F153" s="33"/>
      <c r="G153" s="33"/>
      <c r="H153" s="34"/>
      <c r="I153" s="33"/>
      <c r="J153" s="33"/>
      <c r="K153" s="33"/>
      <c r="L153" s="33"/>
      <c r="M153" s="33"/>
      <c r="N153" s="33"/>
      <c r="O153" s="33"/>
      <c r="P153" s="33"/>
      <c r="Q153" s="33"/>
      <c r="R153" s="33"/>
      <c r="S153" s="33"/>
      <c r="T153" s="33"/>
      <c r="U153" s="33"/>
      <c r="V153" s="33"/>
    </row>
    <row r="154">
      <c r="A154" s="33"/>
      <c r="B154" s="33"/>
      <c r="C154" s="33"/>
      <c r="D154" s="33"/>
      <c r="E154" s="34"/>
      <c r="F154" s="33"/>
      <c r="G154" s="33"/>
      <c r="H154" s="34"/>
      <c r="I154" s="33"/>
      <c r="J154" s="33"/>
      <c r="K154" s="33"/>
      <c r="L154" s="33"/>
      <c r="M154" s="33"/>
      <c r="N154" s="33"/>
      <c r="O154" s="33"/>
      <c r="P154" s="33"/>
      <c r="Q154" s="33"/>
      <c r="R154" s="33"/>
      <c r="S154" s="33"/>
      <c r="T154" s="33"/>
      <c r="U154" s="33"/>
      <c r="V154" s="33"/>
    </row>
    <row r="155">
      <c r="A155" s="33"/>
      <c r="B155" s="33"/>
      <c r="C155" s="33"/>
      <c r="D155" s="33"/>
      <c r="E155" s="34"/>
      <c r="F155" s="33"/>
      <c r="G155" s="33"/>
      <c r="H155" s="34"/>
      <c r="I155" s="33"/>
      <c r="J155" s="33"/>
      <c r="K155" s="33"/>
      <c r="L155" s="33"/>
      <c r="M155" s="33"/>
      <c r="N155" s="33"/>
      <c r="O155" s="33"/>
      <c r="P155" s="33"/>
      <c r="Q155" s="33"/>
      <c r="R155" s="33"/>
      <c r="S155" s="33"/>
      <c r="T155" s="33"/>
      <c r="U155" s="33"/>
      <c r="V155" s="33"/>
    </row>
    <row r="156">
      <c r="A156" s="33"/>
      <c r="B156" s="33"/>
      <c r="C156" s="33"/>
      <c r="D156" s="33"/>
      <c r="E156" s="34"/>
      <c r="F156" s="33"/>
      <c r="G156" s="33"/>
      <c r="H156" s="34"/>
      <c r="I156" s="33"/>
      <c r="J156" s="33"/>
      <c r="K156" s="33"/>
      <c r="L156" s="33"/>
      <c r="M156" s="33"/>
      <c r="N156" s="33"/>
      <c r="O156" s="33"/>
      <c r="P156" s="33"/>
      <c r="Q156" s="33"/>
      <c r="R156" s="33"/>
      <c r="S156" s="33"/>
      <c r="T156" s="33"/>
      <c r="U156" s="33"/>
      <c r="V156" s="33"/>
    </row>
    <row r="157">
      <c r="A157" s="33"/>
      <c r="B157" s="33"/>
      <c r="C157" s="33"/>
      <c r="D157" s="33"/>
      <c r="E157" s="34"/>
      <c r="F157" s="33"/>
      <c r="G157" s="33"/>
      <c r="H157" s="34"/>
      <c r="I157" s="33"/>
      <c r="J157" s="33"/>
      <c r="K157" s="33"/>
      <c r="L157" s="33"/>
      <c r="M157" s="33"/>
      <c r="N157" s="33"/>
      <c r="O157" s="33"/>
      <c r="P157" s="33"/>
      <c r="Q157" s="33"/>
      <c r="R157" s="33"/>
      <c r="S157" s="33"/>
      <c r="T157" s="33"/>
      <c r="U157" s="33"/>
      <c r="V157" s="33"/>
    </row>
    <row r="158">
      <c r="A158" s="33"/>
      <c r="B158" s="33"/>
      <c r="C158" s="33"/>
      <c r="D158" s="33"/>
      <c r="E158" s="34"/>
      <c r="F158" s="33"/>
      <c r="G158" s="33"/>
      <c r="H158" s="34"/>
      <c r="I158" s="33"/>
      <c r="J158" s="33"/>
      <c r="K158" s="33"/>
      <c r="L158" s="33"/>
      <c r="M158" s="33"/>
      <c r="N158" s="33"/>
      <c r="O158" s="33"/>
      <c r="P158" s="33"/>
      <c r="Q158" s="33"/>
      <c r="R158" s="33"/>
      <c r="S158" s="33"/>
      <c r="T158" s="33"/>
      <c r="U158" s="33"/>
      <c r="V158" s="33"/>
    </row>
    <row r="159">
      <c r="A159" s="33"/>
      <c r="B159" s="33"/>
      <c r="C159" s="33"/>
      <c r="D159" s="33"/>
      <c r="E159" s="34"/>
      <c r="F159" s="33"/>
      <c r="G159" s="33"/>
      <c r="H159" s="34"/>
      <c r="I159" s="33"/>
      <c r="J159" s="33"/>
      <c r="K159" s="33"/>
      <c r="L159" s="33"/>
      <c r="M159" s="33"/>
      <c r="N159" s="33"/>
      <c r="O159" s="33"/>
      <c r="P159" s="33"/>
      <c r="Q159" s="33"/>
      <c r="R159" s="33"/>
      <c r="S159" s="33"/>
      <c r="T159" s="33"/>
      <c r="U159" s="33"/>
      <c r="V159" s="33"/>
    </row>
    <row r="160">
      <c r="A160" s="33"/>
      <c r="B160" s="33"/>
      <c r="C160" s="33"/>
      <c r="D160" s="33"/>
      <c r="E160" s="34"/>
      <c r="F160" s="33"/>
      <c r="G160" s="33"/>
      <c r="H160" s="34"/>
      <c r="I160" s="33"/>
      <c r="J160" s="33"/>
      <c r="K160" s="33"/>
      <c r="L160" s="33"/>
      <c r="M160" s="33"/>
      <c r="N160" s="33"/>
      <c r="O160" s="33"/>
      <c r="P160" s="33"/>
      <c r="Q160" s="33"/>
      <c r="R160" s="33"/>
      <c r="S160" s="33"/>
      <c r="T160" s="33"/>
      <c r="U160" s="33"/>
      <c r="V160" s="33"/>
    </row>
    <row r="161">
      <c r="A161" s="33"/>
      <c r="B161" s="33"/>
      <c r="C161" s="33"/>
      <c r="D161" s="33"/>
      <c r="E161" s="34"/>
      <c r="F161" s="33"/>
      <c r="G161" s="33"/>
      <c r="H161" s="34"/>
      <c r="I161" s="33"/>
      <c r="J161" s="33"/>
      <c r="K161" s="33"/>
      <c r="L161" s="33"/>
      <c r="M161" s="33"/>
      <c r="N161" s="33"/>
      <c r="O161" s="33"/>
      <c r="P161" s="33"/>
      <c r="Q161" s="33"/>
      <c r="R161" s="33"/>
      <c r="S161" s="33"/>
      <c r="T161" s="33"/>
      <c r="U161" s="33"/>
      <c r="V161" s="33"/>
    </row>
    <row r="162">
      <c r="A162" s="33"/>
      <c r="B162" s="33"/>
      <c r="C162" s="33"/>
      <c r="D162" s="33"/>
      <c r="E162" s="34"/>
      <c r="F162" s="33"/>
      <c r="G162" s="33"/>
      <c r="H162" s="34"/>
      <c r="I162" s="33"/>
      <c r="J162" s="33"/>
      <c r="K162" s="33"/>
      <c r="L162" s="33"/>
      <c r="M162" s="33"/>
      <c r="N162" s="33"/>
      <c r="O162" s="33"/>
      <c r="P162" s="33"/>
      <c r="Q162" s="33"/>
      <c r="R162" s="33"/>
      <c r="S162" s="33"/>
      <c r="T162" s="33"/>
      <c r="U162" s="33"/>
      <c r="V162" s="33"/>
    </row>
    <row r="163">
      <c r="A163" s="33"/>
      <c r="B163" s="33"/>
      <c r="C163" s="33"/>
      <c r="D163" s="33"/>
      <c r="E163" s="34"/>
      <c r="F163" s="33"/>
      <c r="G163" s="33"/>
      <c r="H163" s="34"/>
      <c r="I163" s="33"/>
      <c r="J163" s="33"/>
      <c r="K163" s="33"/>
      <c r="L163" s="33"/>
      <c r="M163" s="33"/>
      <c r="N163" s="33"/>
      <c r="O163" s="33"/>
      <c r="P163" s="33"/>
      <c r="Q163" s="33"/>
      <c r="R163" s="33"/>
      <c r="S163" s="33"/>
      <c r="T163" s="33"/>
      <c r="U163" s="33"/>
      <c r="V163" s="33"/>
    </row>
    <row r="164">
      <c r="A164" s="33"/>
      <c r="B164" s="33"/>
      <c r="C164" s="33"/>
      <c r="D164" s="33"/>
      <c r="E164" s="34"/>
      <c r="F164" s="33"/>
      <c r="G164" s="33"/>
      <c r="H164" s="34"/>
      <c r="I164" s="33"/>
      <c r="J164" s="33"/>
      <c r="K164" s="33"/>
      <c r="L164" s="33"/>
      <c r="M164" s="33"/>
      <c r="N164" s="33"/>
      <c r="O164" s="33"/>
      <c r="P164" s="33"/>
      <c r="Q164" s="33"/>
      <c r="R164" s="33"/>
      <c r="S164" s="33"/>
      <c r="T164" s="33"/>
      <c r="U164" s="33"/>
      <c r="V164" s="33"/>
    </row>
    <row r="165">
      <c r="A165" s="33"/>
      <c r="B165" s="33"/>
      <c r="C165" s="33"/>
      <c r="D165" s="33"/>
      <c r="E165" s="34"/>
      <c r="F165" s="33"/>
      <c r="G165" s="33"/>
      <c r="H165" s="34"/>
      <c r="I165" s="33"/>
      <c r="J165" s="33"/>
      <c r="K165" s="33"/>
      <c r="L165" s="33"/>
      <c r="M165" s="33"/>
      <c r="N165" s="33"/>
      <c r="O165" s="33"/>
      <c r="P165" s="33"/>
      <c r="Q165" s="33"/>
      <c r="R165" s="33"/>
      <c r="S165" s="33"/>
      <c r="T165" s="33"/>
      <c r="U165" s="33"/>
      <c r="V165" s="33"/>
    </row>
    <row r="166">
      <c r="A166" s="33"/>
      <c r="B166" s="33"/>
      <c r="C166" s="33"/>
      <c r="D166" s="33"/>
      <c r="E166" s="34"/>
      <c r="F166" s="33"/>
      <c r="G166" s="33"/>
      <c r="H166" s="34"/>
      <c r="I166" s="33"/>
      <c r="J166" s="33"/>
      <c r="K166" s="33"/>
      <c r="L166" s="33"/>
      <c r="M166" s="33"/>
      <c r="N166" s="33"/>
      <c r="O166" s="33"/>
      <c r="P166" s="33"/>
      <c r="Q166" s="33"/>
      <c r="R166" s="33"/>
      <c r="S166" s="33"/>
      <c r="T166" s="33"/>
      <c r="U166" s="33"/>
      <c r="V166" s="33"/>
    </row>
    <row r="167">
      <c r="A167" s="33"/>
      <c r="B167" s="33"/>
      <c r="C167" s="33"/>
      <c r="D167" s="33"/>
      <c r="E167" s="34"/>
      <c r="F167" s="33"/>
      <c r="G167" s="33"/>
      <c r="H167" s="34"/>
      <c r="I167" s="33"/>
      <c r="J167" s="33"/>
      <c r="K167" s="33"/>
      <c r="L167" s="33"/>
      <c r="M167" s="33"/>
      <c r="N167" s="33"/>
      <c r="O167" s="33"/>
      <c r="P167" s="33"/>
      <c r="Q167" s="33"/>
      <c r="R167" s="33"/>
      <c r="S167" s="33"/>
      <c r="T167" s="33"/>
      <c r="U167" s="33"/>
      <c r="V167" s="33"/>
    </row>
    <row r="168">
      <c r="A168" s="33"/>
      <c r="B168" s="33"/>
      <c r="C168" s="33"/>
      <c r="D168" s="33"/>
      <c r="E168" s="34"/>
      <c r="F168" s="33"/>
      <c r="G168" s="33"/>
      <c r="H168" s="34"/>
      <c r="I168" s="33"/>
      <c r="J168" s="33"/>
      <c r="K168" s="33"/>
      <c r="L168" s="33"/>
      <c r="M168" s="33"/>
      <c r="N168" s="33"/>
      <c r="O168" s="33"/>
      <c r="P168" s="33"/>
      <c r="Q168" s="33"/>
      <c r="R168" s="33"/>
      <c r="S168" s="33"/>
      <c r="T168" s="33"/>
      <c r="U168" s="33"/>
      <c r="V168" s="33"/>
    </row>
    <row r="169">
      <c r="A169" s="33"/>
      <c r="B169" s="33"/>
      <c r="C169" s="33"/>
      <c r="D169" s="33"/>
      <c r="E169" s="34"/>
      <c r="F169" s="33"/>
      <c r="G169" s="33"/>
      <c r="H169" s="34"/>
      <c r="I169" s="33"/>
      <c r="J169" s="33"/>
      <c r="K169" s="33"/>
      <c r="L169" s="33"/>
      <c r="M169" s="33"/>
      <c r="N169" s="33"/>
      <c r="O169" s="33"/>
      <c r="P169" s="33"/>
      <c r="Q169" s="33"/>
      <c r="R169" s="33"/>
      <c r="S169" s="33"/>
      <c r="T169" s="33"/>
      <c r="U169" s="33"/>
      <c r="V169" s="33"/>
    </row>
    <row r="170">
      <c r="A170" s="33"/>
      <c r="B170" s="33"/>
      <c r="C170" s="33"/>
      <c r="D170" s="33"/>
      <c r="E170" s="34"/>
      <c r="F170" s="33"/>
      <c r="G170" s="33"/>
      <c r="H170" s="34"/>
      <c r="I170" s="33"/>
      <c r="J170" s="33"/>
      <c r="K170" s="33"/>
      <c r="L170" s="33"/>
      <c r="M170" s="33"/>
      <c r="N170" s="33"/>
      <c r="O170" s="33"/>
      <c r="P170" s="33"/>
      <c r="Q170" s="33"/>
      <c r="R170" s="33"/>
      <c r="S170" s="33"/>
      <c r="T170" s="33"/>
      <c r="U170" s="33"/>
      <c r="V170" s="33"/>
    </row>
    <row r="171">
      <c r="A171" s="33"/>
      <c r="B171" s="33"/>
      <c r="C171" s="33"/>
      <c r="D171" s="33"/>
      <c r="E171" s="34"/>
      <c r="F171" s="33"/>
      <c r="G171" s="33"/>
      <c r="H171" s="34"/>
      <c r="I171" s="33"/>
      <c r="J171" s="33"/>
      <c r="K171" s="33"/>
      <c r="L171" s="33"/>
      <c r="M171" s="33"/>
      <c r="N171" s="33"/>
      <c r="O171" s="33"/>
      <c r="P171" s="33"/>
      <c r="Q171" s="33"/>
      <c r="R171" s="33"/>
      <c r="S171" s="33"/>
      <c r="T171" s="33"/>
      <c r="U171" s="33"/>
      <c r="V171" s="33"/>
    </row>
    <row r="172">
      <c r="A172" s="33"/>
      <c r="B172" s="33"/>
      <c r="C172" s="33"/>
      <c r="D172" s="33"/>
      <c r="E172" s="34"/>
      <c r="F172" s="33"/>
      <c r="G172" s="33"/>
      <c r="H172" s="34"/>
      <c r="I172" s="33"/>
      <c r="J172" s="33"/>
      <c r="K172" s="33"/>
      <c r="L172" s="33"/>
      <c r="M172" s="33"/>
      <c r="N172" s="33"/>
      <c r="O172" s="33"/>
      <c r="P172" s="33"/>
      <c r="Q172" s="33"/>
      <c r="R172" s="33"/>
      <c r="S172" s="33"/>
      <c r="T172" s="33"/>
      <c r="U172" s="33"/>
      <c r="V172" s="33"/>
    </row>
    <row r="173">
      <c r="A173" s="33"/>
      <c r="B173" s="33"/>
      <c r="C173" s="33"/>
      <c r="D173" s="33"/>
      <c r="E173" s="34"/>
      <c r="F173" s="33"/>
      <c r="G173" s="33"/>
      <c r="H173" s="34"/>
      <c r="I173" s="33"/>
      <c r="J173" s="33"/>
      <c r="K173" s="33"/>
      <c r="L173" s="33"/>
      <c r="M173" s="33"/>
      <c r="N173" s="33"/>
      <c r="O173" s="33"/>
      <c r="P173" s="33"/>
      <c r="Q173" s="33"/>
      <c r="R173" s="33"/>
      <c r="S173" s="33"/>
      <c r="T173" s="33"/>
      <c r="U173" s="33"/>
      <c r="V173" s="33"/>
    </row>
    <row r="174">
      <c r="A174" s="33"/>
      <c r="B174" s="33"/>
      <c r="C174" s="33"/>
      <c r="D174" s="33"/>
      <c r="E174" s="34"/>
      <c r="F174" s="33"/>
      <c r="G174" s="33"/>
      <c r="H174" s="34"/>
      <c r="I174" s="33"/>
      <c r="J174" s="33"/>
      <c r="K174" s="33"/>
      <c r="L174" s="33"/>
      <c r="M174" s="33"/>
      <c r="N174" s="33"/>
      <c r="O174" s="33"/>
      <c r="P174" s="33"/>
      <c r="Q174" s="33"/>
      <c r="R174" s="33"/>
      <c r="S174" s="33"/>
      <c r="T174" s="33"/>
      <c r="U174" s="33"/>
      <c r="V174" s="33"/>
    </row>
    <row r="175">
      <c r="A175" s="33"/>
      <c r="B175" s="33"/>
      <c r="C175" s="33"/>
      <c r="D175" s="33"/>
      <c r="E175" s="34"/>
      <c r="F175" s="33"/>
      <c r="G175" s="33"/>
      <c r="H175" s="34"/>
      <c r="I175" s="33"/>
      <c r="J175" s="33"/>
      <c r="K175" s="33"/>
      <c r="L175" s="33"/>
      <c r="M175" s="33"/>
      <c r="N175" s="33"/>
      <c r="O175" s="33"/>
      <c r="P175" s="33"/>
      <c r="Q175" s="33"/>
      <c r="R175" s="33"/>
      <c r="S175" s="33"/>
      <c r="T175" s="33"/>
      <c r="U175" s="33"/>
      <c r="V175" s="33"/>
    </row>
    <row r="176">
      <c r="A176" s="33"/>
      <c r="B176" s="33"/>
      <c r="C176" s="33"/>
      <c r="D176" s="33"/>
      <c r="E176" s="34"/>
      <c r="F176" s="33"/>
      <c r="G176" s="33"/>
      <c r="H176" s="34"/>
      <c r="I176" s="33"/>
      <c r="J176" s="33"/>
      <c r="K176" s="33"/>
      <c r="L176" s="33"/>
      <c r="M176" s="33"/>
      <c r="N176" s="33"/>
      <c r="O176" s="33"/>
      <c r="P176" s="33"/>
      <c r="Q176" s="33"/>
      <c r="R176" s="33"/>
      <c r="S176" s="33"/>
      <c r="T176" s="33"/>
      <c r="U176" s="33"/>
      <c r="V176" s="33"/>
    </row>
    <row r="177">
      <c r="A177" s="33"/>
      <c r="B177" s="33"/>
      <c r="C177" s="33"/>
      <c r="D177" s="33"/>
      <c r="E177" s="34"/>
      <c r="F177" s="33"/>
      <c r="G177" s="33"/>
      <c r="H177" s="34"/>
      <c r="I177" s="33"/>
      <c r="J177" s="33"/>
      <c r="K177" s="33"/>
      <c r="L177" s="33"/>
      <c r="M177" s="33"/>
      <c r="N177" s="33"/>
      <c r="O177" s="33"/>
      <c r="P177" s="33"/>
      <c r="Q177" s="33"/>
      <c r="R177" s="33"/>
      <c r="S177" s="33"/>
      <c r="T177" s="33"/>
      <c r="U177" s="33"/>
      <c r="V177" s="33"/>
    </row>
    <row r="178">
      <c r="A178" s="33"/>
      <c r="B178" s="33"/>
      <c r="C178" s="33"/>
      <c r="D178" s="33"/>
      <c r="E178" s="34"/>
      <c r="F178" s="33"/>
      <c r="G178" s="33"/>
      <c r="H178" s="34"/>
      <c r="I178" s="33"/>
      <c r="J178" s="33"/>
      <c r="K178" s="33"/>
      <c r="L178" s="33"/>
      <c r="M178" s="33"/>
      <c r="N178" s="33"/>
      <c r="O178" s="33"/>
      <c r="P178" s="33"/>
      <c r="Q178" s="33"/>
      <c r="R178" s="33"/>
      <c r="S178" s="33"/>
      <c r="T178" s="33"/>
      <c r="U178" s="33"/>
      <c r="V178" s="33"/>
    </row>
    <row r="179">
      <c r="A179" s="33"/>
      <c r="B179" s="33"/>
      <c r="C179" s="33"/>
      <c r="D179" s="33"/>
      <c r="E179" s="34"/>
      <c r="F179" s="33"/>
      <c r="G179" s="33"/>
      <c r="H179" s="34"/>
      <c r="I179" s="33"/>
      <c r="J179" s="33"/>
      <c r="K179" s="33"/>
      <c r="L179" s="33"/>
      <c r="M179" s="33"/>
      <c r="N179" s="33"/>
      <c r="O179" s="33"/>
      <c r="P179" s="33"/>
      <c r="Q179" s="33"/>
      <c r="R179" s="33"/>
      <c r="S179" s="33"/>
      <c r="T179" s="33"/>
      <c r="U179" s="33"/>
      <c r="V179" s="33"/>
    </row>
    <row r="180">
      <c r="A180" s="33"/>
      <c r="B180" s="33"/>
      <c r="C180" s="33"/>
      <c r="D180" s="33"/>
      <c r="E180" s="34"/>
      <c r="F180" s="33"/>
      <c r="G180" s="33"/>
      <c r="H180" s="34"/>
      <c r="I180" s="33"/>
      <c r="J180" s="33"/>
      <c r="K180" s="33"/>
      <c r="L180" s="33"/>
      <c r="M180" s="33"/>
      <c r="N180" s="33"/>
      <c r="O180" s="33"/>
      <c r="P180" s="33"/>
      <c r="Q180" s="33"/>
      <c r="R180" s="33"/>
      <c r="S180" s="33"/>
      <c r="T180" s="33"/>
      <c r="U180" s="33"/>
      <c r="V180" s="33"/>
    </row>
    <row r="181">
      <c r="A181" s="33"/>
      <c r="B181" s="33"/>
      <c r="C181" s="33"/>
      <c r="D181" s="33"/>
      <c r="E181" s="34"/>
      <c r="F181" s="33"/>
      <c r="G181" s="33"/>
      <c r="H181" s="34"/>
      <c r="I181" s="33"/>
      <c r="J181" s="33"/>
      <c r="K181" s="33"/>
      <c r="L181" s="33"/>
      <c r="M181" s="33"/>
      <c r="N181" s="33"/>
      <c r="O181" s="33"/>
      <c r="P181" s="33"/>
      <c r="Q181" s="33"/>
      <c r="R181" s="33"/>
      <c r="S181" s="33"/>
      <c r="T181" s="33"/>
      <c r="U181" s="33"/>
      <c r="V181" s="33"/>
    </row>
    <row r="182">
      <c r="A182" s="33"/>
      <c r="B182" s="33"/>
      <c r="C182" s="33"/>
      <c r="D182" s="33"/>
      <c r="E182" s="34"/>
      <c r="F182" s="33"/>
      <c r="G182" s="33"/>
      <c r="H182" s="34"/>
      <c r="I182" s="33"/>
      <c r="J182" s="33"/>
      <c r="K182" s="33"/>
      <c r="L182" s="33"/>
      <c r="M182" s="33"/>
      <c r="N182" s="33"/>
      <c r="O182" s="33"/>
      <c r="P182" s="33"/>
      <c r="Q182" s="33"/>
      <c r="R182" s="33"/>
      <c r="S182" s="33"/>
      <c r="T182" s="33"/>
      <c r="U182" s="33"/>
      <c r="V182" s="33"/>
    </row>
    <row r="183">
      <c r="A183" s="33"/>
      <c r="B183" s="33"/>
      <c r="C183" s="33"/>
      <c r="D183" s="33"/>
      <c r="E183" s="34"/>
      <c r="F183" s="33"/>
      <c r="G183" s="33"/>
      <c r="H183" s="34"/>
      <c r="I183" s="33"/>
      <c r="J183" s="33"/>
      <c r="K183" s="33"/>
      <c r="L183" s="33"/>
      <c r="M183" s="33"/>
      <c r="N183" s="33"/>
      <c r="O183" s="33"/>
      <c r="P183" s="33"/>
      <c r="Q183" s="33"/>
      <c r="R183" s="33"/>
      <c r="S183" s="33"/>
      <c r="T183" s="33"/>
      <c r="U183" s="33"/>
      <c r="V183" s="33"/>
    </row>
    <row r="184">
      <c r="A184" s="33"/>
      <c r="B184" s="33"/>
      <c r="C184" s="33"/>
      <c r="D184" s="33"/>
      <c r="E184" s="34"/>
      <c r="F184" s="33"/>
      <c r="G184" s="33"/>
      <c r="H184" s="34"/>
      <c r="I184" s="33"/>
      <c r="J184" s="33"/>
      <c r="K184" s="33"/>
      <c r="L184" s="33"/>
      <c r="M184" s="33"/>
      <c r="N184" s="33"/>
      <c r="O184" s="33"/>
      <c r="P184" s="33"/>
      <c r="Q184" s="33"/>
      <c r="R184" s="33"/>
      <c r="S184" s="33"/>
      <c r="T184" s="33"/>
      <c r="U184" s="33"/>
      <c r="V184" s="33"/>
    </row>
    <row r="185">
      <c r="A185" s="33"/>
      <c r="B185" s="33"/>
      <c r="C185" s="33"/>
      <c r="D185" s="33"/>
      <c r="E185" s="34"/>
      <c r="F185" s="33"/>
      <c r="G185" s="33"/>
      <c r="H185" s="34"/>
      <c r="I185" s="33"/>
      <c r="J185" s="33"/>
      <c r="K185" s="33"/>
      <c r="L185" s="33"/>
      <c r="M185" s="33"/>
      <c r="N185" s="33"/>
      <c r="O185" s="33"/>
      <c r="P185" s="33"/>
      <c r="Q185" s="33"/>
      <c r="R185" s="33"/>
      <c r="S185" s="33"/>
      <c r="T185" s="33"/>
      <c r="U185" s="33"/>
      <c r="V185" s="33"/>
    </row>
    <row r="186">
      <c r="A186" s="33"/>
      <c r="B186" s="33"/>
      <c r="C186" s="33"/>
      <c r="D186" s="33"/>
      <c r="E186" s="34"/>
      <c r="F186" s="33"/>
      <c r="G186" s="33"/>
      <c r="H186" s="34"/>
      <c r="I186" s="33"/>
      <c r="J186" s="33"/>
      <c r="K186" s="33"/>
      <c r="L186" s="33"/>
      <c r="M186" s="33"/>
      <c r="N186" s="33"/>
      <c r="O186" s="33"/>
      <c r="P186" s="33"/>
      <c r="Q186" s="33"/>
      <c r="R186" s="33"/>
      <c r="S186" s="33"/>
      <c r="T186" s="33"/>
      <c r="U186" s="33"/>
      <c r="V186" s="33"/>
    </row>
    <row r="187">
      <c r="A187" s="33"/>
      <c r="B187" s="33"/>
      <c r="C187" s="33"/>
      <c r="D187" s="33"/>
      <c r="E187" s="34"/>
      <c r="F187" s="33"/>
      <c r="G187" s="33"/>
      <c r="H187" s="34"/>
      <c r="I187" s="33"/>
      <c r="J187" s="33"/>
      <c r="K187" s="33"/>
      <c r="L187" s="33"/>
      <c r="M187" s="33"/>
      <c r="N187" s="33"/>
      <c r="O187" s="33"/>
      <c r="P187" s="33"/>
      <c r="Q187" s="33"/>
      <c r="R187" s="33"/>
      <c r="S187" s="33"/>
      <c r="T187" s="33"/>
      <c r="U187" s="33"/>
      <c r="V187" s="33"/>
    </row>
    <row r="188">
      <c r="A188" s="33"/>
      <c r="B188" s="33"/>
      <c r="C188" s="33"/>
      <c r="D188" s="33"/>
      <c r="E188" s="34"/>
      <c r="F188" s="33"/>
      <c r="G188" s="33"/>
      <c r="H188" s="34"/>
      <c r="I188" s="33"/>
      <c r="J188" s="33"/>
      <c r="K188" s="33"/>
      <c r="L188" s="33"/>
      <c r="M188" s="33"/>
      <c r="N188" s="33"/>
      <c r="O188" s="33"/>
      <c r="P188" s="33"/>
      <c r="Q188" s="33"/>
      <c r="R188" s="33"/>
      <c r="S188" s="33"/>
      <c r="T188" s="33"/>
      <c r="U188" s="33"/>
      <c r="V188" s="33"/>
    </row>
    <row r="189">
      <c r="A189" s="33"/>
      <c r="B189" s="33"/>
      <c r="C189" s="33"/>
      <c r="D189" s="33"/>
      <c r="E189" s="34"/>
      <c r="F189" s="33"/>
      <c r="G189" s="33"/>
      <c r="H189" s="34"/>
      <c r="I189" s="33"/>
      <c r="J189" s="33"/>
      <c r="K189" s="33"/>
      <c r="L189" s="33"/>
      <c r="M189" s="33"/>
      <c r="N189" s="33"/>
      <c r="O189" s="33"/>
      <c r="P189" s="33"/>
      <c r="Q189" s="33"/>
      <c r="R189" s="33"/>
      <c r="S189" s="33"/>
      <c r="T189" s="33"/>
      <c r="U189" s="33"/>
      <c r="V189" s="33"/>
    </row>
    <row r="190">
      <c r="A190" s="33"/>
      <c r="B190" s="33"/>
      <c r="C190" s="33"/>
      <c r="D190" s="33"/>
      <c r="E190" s="34"/>
      <c r="F190" s="33"/>
      <c r="G190" s="33"/>
      <c r="H190" s="34"/>
      <c r="I190" s="33"/>
      <c r="J190" s="33"/>
      <c r="K190" s="33"/>
      <c r="L190" s="33"/>
      <c r="M190" s="33"/>
      <c r="N190" s="33"/>
      <c r="O190" s="33"/>
      <c r="P190" s="33"/>
      <c r="Q190" s="33"/>
      <c r="R190" s="33"/>
      <c r="S190" s="33"/>
      <c r="T190" s="33"/>
      <c r="U190" s="33"/>
      <c r="V190" s="33"/>
    </row>
    <row r="191">
      <c r="A191" s="33"/>
      <c r="B191" s="33"/>
      <c r="C191" s="33"/>
      <c r="D191" s="33"/>
      <c r="E191" s="34"/>
      <c r="F191" s="33"/>
      <c r="G191" s="33"/>
      <c r="H191" s="34"/>
      <c r="I191" s="33"/>
      <c r="J191" s="33"/>
      <c r="K191" s="33"/>
      <c r="L191" s="33"/>
      <c r="M191" s="33"/>
      <c r="N191" s="33"/>
      <c r="O191" s="33"/>
      <c r="P191" s="33"/>
      <c r="Q191" s="33"/>
      <c r="R191" s="33"/>
      <c r="S191" s="33"/>
      <c r="T191" s="33"/>
      <c r="U191" s="33"/>
      <c r="V191" s="33"/>
    </row>
    <row r="192">
      <c r="A192" s="33"/>
      <c r="B192" s="33"/>
      <c r="C192" s="33"/>
      <c r="D192" s="33"/>
      <c r="E192" s="34"/>
      <c r="F192" s="33"/>
      <c r="G192" s="33"/>
      <c r="H192" s="34"/>
      <c r="I192" s="33"/>
      <c r="J192" s="33"/>
      <c r="K192" s="33"/>
      <c r="L192" s="33"/>
      <c r="M192" s="33"/>
      <c r="N192" s="33"/>
      <c r="O192" s="33"/>
      <c r="P192" s="33"/>
      <c r="Q192" s="33"/>
      <c r="R192" s="33"/>
      <c r="S192" s="33"/>
      <c r="T192" s="33"/>
      <c r="U192" s="33"/>
      <c r="V192" s="33"/>
    </row>
    <row r="193">
      <c r="A193" s="33"/>
      <c r="B193" s="33"/>
      <c r="C193" s="33"/>
      <c r="D193" s="33"/>
      <c r="E193" s="34"/>
      <c r="F193" s="33"/>
      <c r="G193" s="33"/>
      <c r="H193" s="34"/>
      <c r="I193" s="33"/>
      <c r="J193" s="33"/>
      <c r="K193" s="33"/>
      <c r="L193" s="33"/>
      <c r="M193" s="33"/>
      <c r="N193" s="33"/>
      <c r="O193" s="33"/>
      <c r="P193" s="33"/>
      <c r="Q193" s="33"/>
      <c r="R193" s="33"/>
      <c r="S193" s="33"/>
      <c r="T193" s="33"/>
      <c r="U193" s="33"/>
      <c r="V193" s="33"/>
    </row>
    <row r="194">
      <c r="A194" s="33"/>
      <c r="B194" s="33"/>
      <c r="C194" s="33"/>
      <c r="D194" s="33"/>
      <c r="E194" s="34"/>
      <c r="F194" s="33"/>
      <c r="G194" s="33"/>
      <c r="H194" s="34"/>
      <c r="I194" s="33"/>
      <c r="J194" s="33"/>
      <c r="K194" s="33"/>
      <c r="L194" s="33"/>
      <c r="M194" s="33"/>
      <c r="N194" s="33"/>
      <c r="O194" s="33"/>
      <c r="P194" s="33"/>
      <c r="Q194" s="33"/>
      <c r="R194" s="33"/>
      <c r="S194" s="33"/>
      <c r="T194" s="33"/>
      <c r="U194" s="33"/>
      <c r="V194" s="33"/>
    </row>
    <row r="195">
      <c r="A195" s="33"/>
      <c r="B195" s="33"/>
      <c r="C195" s="33"/>
      <c r="D195" s="33"/>
      <c r="E195" s="34"/>
      <c r="F195" s="33"/>
      <c r="G195" s="33"/>
      <c r="H195" s="34"/>
      <c r="I195" s="33"/>
      <c r="J195" s="33"/>
      <c r="K195" s="33"/>
      <c r="L195" s="33"/>
      <c r="M195" s="33"/>
      <c r="N195" s="33"/>
      <c r="O195" s="33"/>
      <c r="P195" s="33"/>
      <c r="Q195" s="33"/>
      <c r="R195" s="33"/>
      <c r="S195" s="33"/>
      <c r="T195" s="33"/>
      <c r="U195" s="33"/>
      <c r="V195" s="33"/>
    </row>
    <row r="196">
      <c r="A196" s="33"/>
      <c r="B196" s="33"/>
      <c r="C196" s="33"/>
      <c r="D196" s="33"/>
      <c r="E196" s="34"/>
      <c r="F196" s="33"/>
      <c r="G196" s="33"/>
      <c r="H196" s="34"/>
      <c r="I196" s="33"/>
      <c r="J196" s="33"/>
      <c r="K196" s="33"/>
      <c r="L196" s="33"/>
      <c r="M196" s="33"/>
      <c r="N196" s="33"/>
      <c r="O196" s="33"/>
      <c r="P196" s="33"/>
      <c r="Q196" s="33"/>
      <c r="R196" s="33"/>
      <c r="S196" s="33"/>
      <c r="T196" s="33"/>
      <c r="U196" s="33"/>
      <c r="V196" s="33"/>
    </row>
    <row r="197">
      <c r="A197" s="33"/>
      <c r="B197" s="33"/>
      <c r="C197" s="33"/>
      <c r="D197" s="33"/>
      <c r="E197" s="34"/>
      <c r="F197" s="33"/>
      <c r="G197" s="33"/>
      <c r="H197" s="34"/>
      <c r="I197" s="33"/>
      <c r="J197" s="33"/>
      <c r="K197" s="33"/>
      <c r="L197" s="33"/>
      <c r="M197" s="33"/>
      <c r="N197" s="33"/>
      <c r="O197" s="33"/>
      <c r="P197" s="33"/>
      <c r="Q197" s="33"/>
      <c r="R197" s="33"/>
      <c r="S197" s="33"/>
      <c r="T197" s="33"/>
      <c r="U197" s="33"/>
      <c r="V197" s="33"/>
    </row>
    <row r="198">
      <c r="A198" s="33"/>
      <c r="B198" s="33"/>
      <c r="C198" s="33"/>
      <c r="D198" s="33"/>
      <c r="E198" s="34"/>
      <c r="F198" s="33"/>
      <c r="G198" s="33"/>
      <c r="H198" s="34"/>
      <c r="I198" s="33"/>
      <c r="J198" s="33"/>
      <c r="K198" s="33"/>
      <c r="L198" s="33"/>
      <c r="M198" s="33"/>
      <c r="N198" s="33"/>
      <c r="O198" s="33"/>
      <c r="P198" s="33"/>
      <c r="Q198" s="33"/>
      <c r="R198" s="33"/>
      <c r="S198" s="33"/>
      <c r="T198" s="33"/>
      <c r="U198" s="33"/>
      <c r="V198" s="33"/>
    </row>
    <row r="199">
      <c r="A199" s="33"/>
      <c r="B199" s="33"/>
      <c r="C199" s="33"/>
      <c r="D199" s="33"/>
      <c r="E199" s="34"/>
      <c r="F199" s="33"/>
      <c r="G199" s="33"/>
      <c r="H199" s="34"/>
      <c r="I199" s="33"/>
      <c r="J199" s="33"/>
      <c r="K199" s="33"/>
      <c r="L199" s="33"/>
      <c r="M199" s="33"/>
      <c r="N199" s="33"/>
      <c r="O199" s="33"/>
      <c r="P199" s="33"/>
      <c r="Q199" s="33"/>
      <c r="R199" s="33"/>
      <c r="S199" s="33"/>
      <c r="T199" s="33"/>
      <c r="U199" s="33"/>
      <c r="V199" s="33"/>
    </row>
    <row r="200">
      <c r="A200" s="33"/>
      <c r="B200" s="33"/>
      <c r="C200" s="33"/>
      <c r="D200" s="33"/>
      <c r="E200" s="34"/>
      <c r="F200" s="33"/>
      <c r="G200" s="33"/>
      <c r="H200" s="34"/>
      <c r="I200" s="33"/>
      <c r="J200" s="33"/>
      <c r="K200" s="33"/>
      <c r="L200" s="33"/>
      <c r="M200" s="33"/>
      <c r="N200" s="33"/>
      <c r="O200" s="33"/>
      <c r="P200" s="33"/>
      <c r="Q200" s="33"/>
      <c r="R200" s="33"/>
      <c r="S200" s="33"/>
      <c r="T200" s="33"/>
      <c r="U200" s="33"/>
      <c r="V200" s="33"/>
    </row>
    <row r="201">
      <c r="A201" s="33"/>
      <c r="B201" s="33"/>
      <c r="C201" s="33"/>
      <c r="D201" s="33"/>
      <c r="E201" s="34"/>
      <c r="F201" s="33"/>
      <c r="G201" s="33"/>
      <c r="H201" s="34"/>
      <c r="I201" s="33"/>
      <c r="J201" s="33"/>
      <c r="K201" s="33"/>
      <c r="L201" s="33"/>
      <c r="M201" s="33"/>
      <c r="N201" s="33"/>
      <c r="O201" s="33"/>
      <c r="P201" s="33"/>
      <c r="Q201" s="33"/>
      <c r="R201" s="33"/>
      <c r="S201" s="33"/>
      <c r="T201" s="33"/>
      <c r="U201" s="33"/>
      <c r="V201" s="33"/>
    </row>
    <row r="202">
      <c r="A202" s="33"/>
      <c r="B202" s="33"/>
      <c r="C202" s="33"/>
      <c r="D202" s="33"/>
      <c r="E202" s="34"/>
      <c r="F202" s="33"/>
      <c r="G202" s="33"/>
      <c r="H202" s="34"/>
      <c r="I202" s="33"/>
      <c r="J202" s="33"/>
      <c r="K202" s="33"/>
      <c r="L202" s="33"/>
      <c r="M202" s="33"/>
      <c r="N202" s="33"/>
      <c r="O202" s="33"/>
      <c r="P202" s="33"/>
      <c r="Q202" s="33"/>
      <c r="R202" s="33"/>
      <c r="S202" s="33"/>
      <c r="T202" s="33"/>
      <c r="U202" s="33"/>
      <c r="V202" s="33"/>
    </row>
    <row r="203">
      <c r="A203" s="33"/>
      <c r="B203" s="33"/>
      <c r="C203" s="33"/>
      <c r="D203" s="33"/>
      <c r="E203" s="34"/>
      <c r="F203" s="33"/>
      <c r="G203" s="33"/>
      <c r="H203" s="34"/>
      <c r="I203" s="33"/>
      <c r="J203" s="33"/>
      <c r="K203" s="33"/>
      <c r="L203" s="33"/>
      <c r="M203" s="33"/>
      <c r="N203" s="33"/>
      <c r="O203" s="33"/>
      <c r="P203" s="33"/>
      <c r="Q203" s="33"/>
      <c r="R203" s="33"/>
      <c r="S203" s="33"/>
      <c r="T203" s="33"/>
      <c r="U203" s="33"/>
      <c r="V203" s="33"/>
    </row>
    <row r="204">
      <c r="A204" s="33"/>
      <c r="B204" s="33"/>
      <c r="C204" s="33"/>
      <c r="D204" s="33"/>
      <c r="E204" s="34"/>
      <c r="F204" s="33"/>
      <c r="G204" s="33"/>
      <c r="H204" s="34"/>
      <c r="I204" s="33"/>
      <c r="J204" s="33"/>
      <c r="K204" s="33"/>
      <c r="L204" s="33"/>
      <c r="M204" s="33"/>
      <c r="N204" s="33"/>
      <c r="O204" s="33"/>
      <c r="P204" s="33"/>
      <c r="Q204" s="33"/>
      <c r="R204" s="33"/>
      <c r="S204" s="33"/>
      <c r="T204" s="33"/>
      <c r="U204" s="33"/>
      <c r="V204" s="33"/>
    </row>
    <row r="205">
      <c r="A205" s="33"/>
      <c r="B205" s="33"/>
      <c r="C205" s="33"/>
      <c r="D205" s="33"/>
      <c r="E205" s="34"/>
      <c r="F205" s="33"/>
      <c r="G205" s="33"/>
      <c r="H205" s="34"/>
      <c r="I205" s="33"/>
      <c r="J205" s="33"/>
      <c r="K205" s="33"/>
      <c r="L205" s="33"/>
      <c r="M205" s="33"/>
      <c r="N205" s="33"/>
      <c r="O205" s="33"/>
      <c r="P205" s="33"/>
      <c r="Q205" s="33"/>
      <c r="R205" s="33"/>
      <c r="S205" s="33"/>
      <c r="T205" s="33"/>
      <c r="U205" s="33"/>
      <c r="V205" s="33"/>
    </row>
    <row r="206">
      <c r="A206" s="33"/>
      <c r="B206" s="33"/>
      <c r="C206" s="33"/>
      <c r="D206" s="33"/>
      <c r="E206" s="34"/>
      <c r="F206" s="33"/>
      <c r="G206" s="33"/>
      <c r="H206" s="34"/>
      <c r="I206" s="33"/>
      <c r="J206" s="33"/>
      <c r="K206" s="33"/>
      <c r="L206" s="33"/>
      <c r="M206" s="33"/>
      <c r="N206" s="33"/>
      <c r="O206" s="33"/>
      <c r="P206" s="33"/>
      <c r="Q206" s="33"/>
      <c r="R206" s="33"/>
      <c r="S206" s="33"/>
      <c r="T206" s="33"/>
      <c r="U206" s="33"/>
      <c r="V206" s="33"/>
    </row>
    <row r="207">
      <c r="A207" s="33"/>
      <c r="B207" s="33"/>
      <c r="C207" s="33"/>
      <c r="D207" s="33"/>
      <c r="E207" s="34"/>
      <c r="F207" s="33"/>
      <c r="G207" s="33"/>
      <c r="H207" s="34"/>
      <c r="I207" s="33"/>
      <c r="J207" s="33"/>
      <c r="K207" s="33"/>
      <c r="L207" s="33"/>
      <c r="M207" s="33"/>
      <c r="N207" s="33"/>
      <c r="O207" s="33"/>
      <c r="P207" s="33"/>
      <c r="Q207" s="33"/>
      <c r="R207" s="33"/>
      <c r="S207" s="33"/>
      <c r="T207" s="33"/>
      <c r="U207" s="33"/>
      <c r="V207" s="33"/>
    </row>
    <row r="208">
      <c r="A208" s="33"/>
      <c r="B208" s="33"/>
      <c r="C208" s="33"/>
      <c r="D208" s="33"/>
      <c r="E208" s="34"/>
      <c r="F208" s="33"/>
      <c r="G208" s="33"/>
      <c r="H208" s="34"/>
      <c r="I208" s="33"/>
      <c r="J208" s="33"/>
      <c r="K208" s="33"/>
      <c r="L208" s="33"/>
      <c r="M208" s="33"/>
      <c r="N208" s="33"/>
      <c r="O208" s="33"/>
      <c r="P208" s="33"/>
      <c r="Q208" s="33"/>
      <c r="R208" s="33"/>
      <c r="S208" s="33"/>
      <c r="T208" s="33"/>
      <c r="U208" s="33"/>
      <c r="V208" s="33"/>
    </row>
    <row r="209">
      <c r="A209" s="33"/>
      <c r="B209" s="33"/>
      <c r="C209" s="33"/>
      <c r="D209" s="33"/>
      <c r="E209" s="34"/>
      <c r="F209" s="33"/>
      <c r="G209" s="33"/>
      <c r="H209" s="34"/>
      <c r="I209" s="33"/>
      <c r="J209" s="33"/>
      <c r="K209" s="33"/>
      <c r="L209" s="33"/>
      <c r="M209" s="33"/>
      <c r="N209" s="33"/>
      <c r="O209" s="33"/>
      <c r="P209" s="33"/>
      <c r="Q209" s="33"/>
      <c r="R209" s="33"/>
      <c r="S209" s="33"/>
      <c r="T209" s="33"/>
      <c r="U209" s="33"/>
      <c r="V209" s="33"/>
    </row>
    <row r="210">
      <c r="A210" s="33"/>
      <c r="B210" s="33"/>
      <c r="C210" s="33"/>
      <c r="D210" s="33"/>
      <c r="E210" s="34"/>
      <c r="F210" s="33"/>
      <c r="G210" s="33"/>
      <c r="H210" s="34"/>
      <c r="I210" s="33"/>
      <c r="J210" s="33"/>
      <c r="K210" s="33"/>
      <c r="L210" s="33"/>
      <c r="M210" s="33"/>
      <c r="N210" s="33"/>
      <c r="O210" s="33"/>
      <c r="P210" s="33"/>
      <c r="Q210" s="33"/>
      <c r="R210" s="33"/>
      <c r="S210" s="33"/>
      <c r="T210" s="33"/>
      <c r="U210" s="33"/>
      <c r="V210" s="33"/>
    </row>
    <row r="211">
      <c r="A211" s="33"/>
      <c r="B211" s="33"/>
      <c r="C211" s="33"/>
      <c r="D211" s="33"/>
      <c r="E211" s="34"/>
      <c r="F211" s="33"/>
      <c r="G211" s="33"/>
      <c r="H211" s="34"/>
      <c r="I211" s="33"/>
      <c r="J211" s="33"/>
      <c r="K211" s="33"/>
      <c r="L211" s="33"/>
      <c r="M211" s="33"/>
      <c r="N211" s="33"/>
      <c r="O211" s="33"/>
      <c r="P211" s="33"/>
      <c r="Q211" s="33"/>
      <c r="R211" s="33"/>
      <c r="S211" s="33"/>
      <c r="T211" s="33"/>
      <c r="U211" s="33"/>
      <c r="V211" s="33"/>
    </row>
    <row r="212">
      <c r="A212" s="33"/>
      <c r="B212" s="33"/>
      <c r="C212" s="33"/>
      <c r="D212" s="33"/>
      <c r="E212" s="34"/>
      <c r="F212" s="33"/>
      <c r="G212" s="33"/>
      <c r="H212" s="34"/>
      <c r="I212" s="33"/>
      <c r="J212" s="33"/>
      <c r="K212" s="33"/>
      <c r="L212" s="33"/>
      <c r="M212" s="33"/>
      <c r="N212" s="33"/>
      <c r="O212" s="33"/>
      <c r="P212" s="33"/>
      <c r="Q212" s="33"/>
      <c r="R212" s="33"/>
      <c r="S212" s="33"/>
      <c r="T212" s="33"/>
      <c r="U212" s="33"/>
      <c r="V212" s="33"/>
    </row>
    <row r="213">
      <c r="A213" s="33"/>
      <c r="B213" s="33"/>
      <c r="C213" s="33"/>
      <c r="D213" s="33"/>
      <c r="E213" s="34"/>
      <c r="F213" s="33"/>
      <c r="G213" s="33"/>
      <c r="H213" s="34"/>
      <c r="I213" s="33"/>
      <c r="J213" s="33"/>
      <c r="K213" s="33"/>
      <c r="L213" s="33"/>
      <c r="M213" s="33"/>
      <c r="N213" s="33"/>
      <c r="O213" s="33"/>
      <c r="P213" s="33"/>
      <c r="Q213" s="33"/>
      <c r="R213" s="33"/>
      <c r="S213" s="33"/>
      <c r="T213" s="33"/>
      <c r="U213" s="33"/>
      <c r="V213" s="33"/>
    </row>
    <row r="214">
      <c r="A214" s="33"/>
      <c r="B214" s="33"/>
      <c r="C214" s="33"/>
      <c r="D214" s="33"/>
      <c r="E214" s="34"/>
      <c r="F214" s="33"/>
      <c r="G214" s="33"/>
      <c r="H214" s="34"/>
      <c r="I214" s="33"/>
      <c r="J214" s="33"/>
      <c r="K214" s="33"/>
      <c r="L214" s="33"/>
      <c r="M214" s="33"/>
      <c r="N214" s="33"/>
      <c r="O214" s="33"/>
      <c r="P214" s="33"/>
      <c r="Q214" s="33"/>
      <c r="R214" s="33"/>
      <c r="S214" s="33"/>
      <c r="T214" s="33"/>
      <c r="U214" s="33"/>
      <c r="V214" s="33"/>
    </row>
    <row r="215">
      <c r="A215" s="33"/>
      <c r="B215" s="33"/>
      <c r="C215" s="33"/>
      <c r="D215" s="33"/>
      <c r="E215" s="34"/>
      <c r="F215" s="33"/>
      <c r="G215" s="33"/>
      <c r="H215" s="34"/>
      <c r="I215" s="33"/>
      <c r="J215" s="33"/>
      <c r="K215" s="33"/>
      <c r="L215" s="33"/>
      <c r="M215" s="33"/>
      <c r="N215" s="33"/>
      <c r="O215" s="33"/>
      <c r="P215" s="33"/>
      <c r="Q215" s="33"/>
      <c r="R215" s="33"/>
      <c r="S215" s="33"/>
      <c r="T215" s="33"/>
      <c r="U215" s="33"/>
      <c r="V215" s="33"/>
    </row>
    <row r="216">
      <c r="A216" s="33"/>
      <c r="B216" s="33"/>
      <c r="C216" s="33"/>
      <c r="D216" s="33"/>
      <c r="E216" s="34"/>
      <c r="F216" s="33"/>
      <c r="G216" s="33"/>
      <c r="H216" s="34"/>
      <c r="I216" s="33"/>
      <c r="J216" s="33"/>
      <c r="K216" s="33"/>
      <c r="L216" s="33"/>
      <c r="M216" s="33"/>
      <c r="N216" s="33"/>
      <c r="O216" s="33"/>
      <c r="P216" s="33"/>
      <c r="Q216" s="33"/>
      <c r="R216" s="33"/>
      <c r="S216" s="33"/>
      <c r="T216" s="33"/>
      <c r="U216" s="33"/>
      <c r="V216" s="33"/>
    </row>
    <row r="217">
      <c r="A217" s="33"/>
      <c r="B217" s="33"/>
      <c r="C217" s="33"/>
      <c r="D217" s="33"/>
      <c r="E217" s="34"/>
      <c r="F217" s="33"/>
      <c r="G217" s="33"/>
      <c r="H217" s="34"/>
      <c r="I217" s="33"/>
      <c r="J217" s="33"/>
      <c r="K217" s="33"/>
      <c r="L217" s="33"/>
      <c r="M217" s="33"/>
      <c r="N217" s="33"/>
      <c r="O217" s="33"/>
      <c r="P217" s="33"/>
      <c r="Q217" s="33"/>
      <c r="R217" s="33"/>
      <c r="S217" s="33"/>
      <c r="T217" s="33"/>
      <c r="U217" s="33"/>
      <c r="V217" s="33"/>
    </row>
    <row r="218">
      <c r="A218" s="33"/>
      <c r="B218" s="33"/>
      <c r="C218" s="33"/>
      <c r="D218" s="33"/>
      <c r="E218" s="34"/>
      <c r="F218" s="33"/>
      <c r="G218" s="33"/>
      <c r="H218" s="34"/>
      <c r="I218" s="33"/>
      <c r="J218" s="33"/>
      <c r="K218" s="33"/>
      <c r="L218" s="33"/>
      <c r="M218" s="33"/>
      <c r="N218" s="33"/>
      <c r="O218" s="33"/>
      <c r="P218" s="33"/>
      <c r="Q218" s="33"/>
      <c r="R218" s="33"/>
      <c r="S218" s="33"/>
      <c r="T218" s="33"/>
      <c r="U218" s="33"/>
      <c r="V218" s="33"/>
    </row>
    <row r="219">
      <c r="A219" s="33"/>
      <c r="B219" s="33"/>
      <c r="C219" s="33"/>
      <c r="D219" s="33"/>
      <c r="E219" s="34"/>
      <c r="F219" s="33"/>
      <c r="G219" s="33"/>
      <c r="H219" s="34"/>
      <c r="I219" s="33"/>
      <c r="J219" s="33"/>
      <c r="K219" s="33"/>
      <c r="L219" s="33"/>
      <c r="M219" s="33"/>
      <c r="N219" s="33"/>
      <c r="O219" s="33"/>
      <c r="P219" s="33"/>
      <c r="Q219" s="33"/>
      <c r="R219" s="33"/>
      <c r="S219" s="33"/>
      <c r="T219" s="33"/>
      <c r="U219" s="33"/>
      <c r="V219" s="33"/>
    </row>
    <row r="220">
      <c r="A220" s="33"/>
      <c r="B220" s="33"/>
      <c r="C220" s="33"/>
      <c r="D220" s="33"/>
      <c r="E220" s="34"/>
      <c r="F220" s="33"/>
      <c r="G220" s="33"/>
      <c r="H220" s="34"/>
      <c r="I220" s="33"/>
      <c r="J220" s="33"/>
      <c r="K220" s="33"/>
      <c r="L220" s="33"/>
      <c r="M220" s="33"/>
      <c r="N220" s="33"/>
      <c r="O220" s="33"/>
      <c r="P220" s="33"/>
      <c r="Q220" s="33"/>
      <c r="R220" s="33"/>
      <c r="S220" s="33"/>
      <c r="T220" s="33"/>
      <c r="U220" s="33"/>
      <c r="V220" s="33"/>
    </row>
    <row r="221">
      <c r="A221" s="33"/>
      <c r="B221" s="33"/>
      <c r="C221" s="33"/>
      <c r="D221" s="33"/>
      <c r="E221" s="34"/>
      <c r="F221" s="33"/>
      <c r="G221" s="33"/>
      <c r="H221" s="34"/>
      <c r="I221" s="33"/>
      <c r="J221" s="33"/>
      <c r="K221" s="33"/>
      <c r="L221" s="33"/>
      <c r="M221" s="33"/>
      <c r="N221" s="33"/>
      <c r="O221" s="33"/>
      <c r="P221" s="33"/>
      <c r="Q221" s="33"/>
      <c r="R221" s="33"/>
      <c r="S221" s="33"/>
      <c r="T221" s="33"/>
      <c r="U221" s="33"/>
      <c r="V221" s="33"/>
    </row>
    <row r="222">
      <c r="A222" s="33"/>
      <c r="B222" s="33"/>
      <c r="C222" s="33"/>
      <c r="D222" s="33"/>
      <c r="E222" s="34"/>
      <c r="F222" s="33"/>
      <c r="G222" s="33"/>
      <c r="H222" s="34"/>
      <c r="I222" s="33"/>
      <c r="J222" s="33"/>
      <c r="K222" s="33"/>
      <c r="L222" s="33"/>
      <c r="M222" s="33"/>
      <c r="N222" s="33"/>
      <c r="O222" s="33"/>
      <c r="P222" s="33"/>
      <c r="Q222" s="33"/>
      <c r="R222" s="33"/>
      <c r="S222" s="33"/>
      <c r="T222" s="33"/>
      <c r="U222" s="33"/>
      <c r="V222" s="33"/>
    </row>
    <row r="223">
      <c r="A223" s="33"/>
      <c r="B223" s="33"/>
      <c r="C223" s="33"/>
      <c r="D223" s="33"/>
      <c r="E223" s="34"/>
      <c r="F223" s="33"/>
      <c r="G223" s="33"/>
      <c r="H223" s="34"/>
      <c r="I223" s="33"/>
      <c r="J223" s="33"/>
      <c r="K223" s="33"/>
      <c r="L223" s="33"/>
      <c r="M223" s="33"/>
      <c r="N223" s="33"/>
      <c r="O223" s="33"/>
      <c r="P223" s="33"/>
      <c r="Q223" s="33"/>
      <c r="R223" s="33"/>
      <c r="S223" s="33"/>
      <c r="T223" s="33"/>
      <c r="U223" s="33"/>
      <c r="V223" s="33"/>
    </row>
    <row r="224">
      <c r="A224" s="33"/>
      <c r="B224" s="33"/>
      <c r="C224" s="33"/>
      <c r="D224" s="33"/>
      <c r="E224" s="34"/>
      <c r="F224" s="33"/>
      <c r="G224" s="33"/>
      <c r="H224" s="34"/>
      <c r="I224" s="33"/>
      <c r="J224" s="33"/>
      <c r="K224" s="33"/>
      <c r="L224" s="33"/>
      <c r="M224" s="33"/>
      <c r="N224" s="33"/>
      <c r="O224" s="33"/>
      <c r="P224" s="33"/>
      <c r="Q224" s="33"/>
      <c r="R224" s="33"/>
      <c r="S224" s="33"/>
      <c r="T224" s="33"/>
      <c r="U224" s="33"/>
      <c r="V224" s="33"/>
    </row>
    <row r="225">
      <c r="A225" s="33"/>
      <c r="B225" s="33"/>
      <c r="C225" s="33"/>
      <c r="D225" s="33"/>
      <c r="E225" s="34"/>
      <c r="F225" s="33"/>
      <c r="G225" s="33"/>
      <c r="H225" s="34"/>
      <c r="I225" s="33"/>
      <c r="J225" s="33"/>
      <c r="K225" s="33"/>
      <c r="L225" s="33"/>
      <c r="M225" s="33"/>
      <c r="N225" s="33"/>
      <c r="O225" s="33"/>
      <c r="P225" s="33"/>
      <c r="Q225" s="33"/>
      <c r="R225" s="33"/>
      <c r="S225" s="33"/>
      <c r="T225" s="33"/>
      <c r="U225" s="33"/>
      <c r="V225" s="33"/>
    </row>
    <row r="226">
      <c r="A226" s="33"/>
      <c r="B226" s="33"/>
      <c r="C226" s="33"/>
      <c r="D226" s="33"/>
      <c r="E226" s="34"/>
      <c r="F226" s="33"/>
      <c r="G226" s="33"/>
      <c r="H226" s="34"/>
      <c r="I226" s="33"/>
      <c r="J226" s="33"/>
      <c r="K226" s="33"/>
      <c r="L226" s="33"/>
      <c r="M226" s="33"/>
      <c r="N226" s="33"/>
      <c r="O226" s="33"/>
      <c r="P226" s="33"/>
      <c r="Q226" s="33"/>
      <c r="R226" s="33"/>
      <c r="S226" s="33"/>
      <c r="T226" s="33"/>
      <c r="U226" s="33"/>
      <c r="V226" s="33"/>
    </row>
    <row r="227">
      <c r="A227" s="33"/>
      <c r="B227" s="33"/>
      <c r="C227" s="33"/>
      <c r="D227" s="33"/>
      <c r="E227" s="34"/>
      <c r="F227" s="33"/>
      <c r="G227" s="33"/>
      <c r="H227" s="34"/>
      <c r="I227" s="33"/>
      <c r="J227" s="33"/>
      <c r="K227" s="33"/>
      <c r="L227" s="33"/>
      <c r="M227" s="33"/>
      <c r="N227" s="33"/>
      <c r="O227" s="33"/>
      <c r="P227" s="33"/>
      <c r="Q227" s="33"/>
      <c r="R227" s="33"/>
      <c r="S227" s="33"/>
      <c r="T227" s="33"/>
      <c r="U227" s="33"/>
      <c r="V227" s="33"/>
    </row>
    <row r="228">
      <c r="A228" s="33"/>
      <c r="B228" s="33"/>
      <c r="C228" s="33"/>
      <c r="D228" s="33"/>
      <c r="E228" s="34"/>
      <c r="F228" s="33"/>
      <c r="G228" s="33"/>
      <c r="H228" s="34"/>
      <c r="I228" s="33"/>
      <c r="J228" s="33"/>
      <c r="K228" s="33"/>
      <c r="L228" s="33"/>
      <c r="M228" s="33"/>
      <c r="N228" s="33"/>
      <c r="O228" s="33"/>
      <c r="P228" s="33"/>
      <c r="Q228" s="33"/>
      <c r="R228" s="33"/>
      <c r="S228" s="33"/>
      <c r="T228" s="33"/>
      <c r="U228" s="33"/>
      <c r="V228" s="33"/>
    </row>
    <row r="229">
      <c r="A229" s="33"/>
      <c r="B229" s="33"/>
      <c r="C229" s="33"/>
      <c r="D229" s="33"/>
      <c r="E229" s="34"/>
      <c r="F229" s="33"/>
      <c r="G229" s="33"/>
      <c r="H229" s="34"/>
      <c r="I229" s="33"/>
      <c r="J229" s="33"/>
      <c r="K229" s="33"/>
      <c r="L229" s="33"/>
      <c r="M229" s="33"/>
      <c r="N229" s="33"/>
      <c r="O229" s="33"/>
      <c r="P229" s="33"/>
      <c r="Q229" s="33"/>
      <c r="R229" s="33"/>
      <c r="S229" s="33"/>
      <c r="T229" s="33"/>
      <c r="U229" s="33"/>
      <c r="V229" s="33"/>
    </row>
    <row r="230">
      <c r="A230" s="33"/>
      <c r="B230" s="33"/>
      <c r="C230" s="33"/>
      <c r="D230" s="33"/>
      <c r="E230" s="34"/>
      <c r="F230" s="33"/>
      <c r="G230" s="33"/>
      <c r="H230" s="34"/>
      <c r="I230" s="33"/>
      <c r="J230" s="33"/>
      <c r="K230" s="33"/>
      <c r="L230" s="33"/>
      <c r="M230" s="33"/>
      <c r="N230" s="33"/>
      <c r="O230" s="33"/>
      <c r="P230" s="33"/>
      <c r="Q230" s="33"/>
      <c r="R230" s="33"/>
      <c r="S230" s="33"/>
      <c r="T230" s="33"/>
      <c r="U230" s="33"/>
      <c r="V230" s="33"/>
    </row>
    <row r="231">
      <c r="A231" s="33"/>
      <c r="B231" s="33"/>
      <c r="C231" s="33"/>
      <c r="D231" s="33"/>
      <c r="E231" s="34"/>
      <c r="F231" s="33"/>
      <c r="G231" s="33"/>
      <c r="H231" s="34"/>
      <c r="I231" s="33"/>
      <c r="J231" s="33"/>
      <c r="K231" s="33"/>
      <c r="L231" s="33"/>
      <c r="M231" s="33"/>
      <c r="N231" s="33"/>
      <c r="O231" s="33"/>
      <c r="P231" s="33"/>
      <c r="Q231" s="33"/>
      <c r="R231" s="33"/>
      <c r="S231" s="33"/>
      <c r="T231" s="33"/>
      <c r="U231" s="33"/>
      <c r="V231" s="33"/>
    </row>
    <row r="232">
      <c r="A232" s="33"/>
      <c r="B232" s="33"/>
      <c r="C232" s="33"/>
      <c r="D232" s="33"/>
      <c r="E232" s="34"/>
      <c r="F232" s="33"/>
      <c r="G232" s="33"/>
      <c r="H232" s="34"/>
      <c r="I232" s="33"/>
      <c r="J232" s="33"/>
      <c r="K232" s="33"/>
      <c r="L232" s="33"/>
      <c r="M232" s="33"/>
      <c r="N232" s="33"/>
      <c r="O232" s="33"/>
      <c r="P232" s="33"/>
      <c r="Q232" s="33"/>
      <c r="R232" s="33"/>
      <c r="S232" s="33"/>
      <c r="T232" s="33"/>
      <c r="U232" s="33"/>
      <c r="V232" s="33"/>
    </row>
    <row r="233">
      <c r="A233" s="33"/>
      <c r="B233" s="33"/>
      <c r="C233" s="33"/>
      <c r="D233" s="33"/>
      <c r="E233" s="34"/>
      <c r="F233" s="33"/>
      <c r="G233" s="33"/>
      <c r="H233" s="34"/>
      <c r="I233" s="33"/>
      <c r="J233" s="33"/>
      <c r="K233" s="33"/>
      <c r="L233" s="33"/>
      <c r="M233" s="33"/>
      <c r="N233" s="33"/>
      <c r="O233" s="33"/>
      <c r="P233" s="33"/>
      <c r="Q233" s="33"/>
      <c r="R233" s="33"/>
      <c r="S233" s="33"/>
      <c r="T233" s="33"/>
      <c r="U233" s="33"/>
      <c r="V233" s="33"/>
    </row>
    <row r="234">
      <c r="A234" s="33"/>
      <c r="B234" s="33"/>
      <c r="C234" s="33"/>
      <c r="D234" s="33"/>
      <c r="E234" s="34"/>
      <c r="F234" s="33"/>
      <c r="G234" s="33"/>
      <c r="H234" s="34"/>
      <c r="I234" s="33"/>
      <c r="J234" s="33"/>
      <c r="K234" s="33"/>
      <c r="L234" s="33"/>
      <c r="M234" s="33"/>
      <c r="N234" s="33"/>
      <c r="O234" s="33"/>
      <c r="P234" s="33"/>
      <c r="Q234" s="33"/>
      <c r="R234" s="33"/>
      <c r="S234" s="33"/>
      <c r="T234" s="33"/>
      <c r="U234" s="33"/>
      <c r="V234" s="33"/>
    </row>
    <row r="235">
      <c r="A235" s="33"/>
      <c r="B235" s="33"/>
      <c r="C235" s="33"/>
      <c r="D235" s="33"/>
      <c r="E235" s="34"/>
      <c r="F235" s="33"/>
      <c r="G235" s="33"/>
      <c r="H235" s="34"/>
      <c r="I235" s="33"/>
      <c r="J235" s="33"/>
      <c r="K235" s="33"/>
      <c r="L235" s="33"/>
      <c r="M235" s="33"/>
      <c r="N235" s="33"/>
      <c r="O235" s="33"/>
      <c r="P235" s="33"/>
      <c r="Q235" s="33"/>
      <c r="R235" s="33"/>
      <c r="S235" s="33"/>
      <c r="T235" s="33"/>
      <c r="U235" s="33"/>
      <c r="V235" s="33"/>
    </row>
    <row r="236">
      <c r="A236" s="33"/>
      <c r="B236" s="33"/>
      <c r="C236" s="33"/>
      <c r="D236" s="33"/>
      <c r="E236" s="34"/>
      <c r="F236" s="33"/>
      <c r="G236" s="33"/>
      <c r="H236" s="34"/>
      <c r="I236" s="33"/>
      <c r="J236" s="33"/>
      <c r="K236" s="33"/>
      <c r="L236" s="33"/>
      <c r="M236" s="33"/>
      <c r="N236" s="33"/>
      <c r="O236" s="33"/>
      <c r="P236" s="33"/>
      <c r="Q236" s="33"/>
      <c r="R236" s="33"/>
      <c r="S236" s="33"/>
      <c r="T236" s="33"/>
      <c r="U236" s="33"/>
      <c r="V236" s="33"/>
    </row>
    <row r="237">
      <c r="A237" s="33"/>
      <c r="B237" s="33"/>
      <c r="C237" s="33"/>
      <c r="D237" s="33"/>
      <c r="E237" s="34"/>
      <c r="F237" s="33"/>
      <c r="G237" s="33"/>
      <c r="H237" s="34"/>
      <c r="I237" s="33"/>
      <c r="J237" s="33"/>
      <c r="K237" s="33"/>
      <c r="L237" s="33"/>
      <c r="M237" s="33"/>
      <c r="N237" s="33"/>
      <c r="O237" s="33"/>
      <c r="P237" s="33"/>
      <c r="Q237" s="33"/>
      <c r="R237" s="33"/>
      <c r="S237" s="33"/>
      <c r="T237" s="33"/>
      <c r="U237" s="33"/>
      <c r="V237" s="33"/>
    </row>
    <row r="238">
      <c r="A238" s="33"/>
      <c r="B238" s="33"/>
      <c r="C238" s="33"/>
      <c r="D238" s="33"/>
      <c r="E238" s="34"/>
      <c r="F238" s="33"/>
      <c r="G238" s="33"/>
      <c r="H238" s="34"/>
      <c r="I238" s="33"/>
      <c r="J238" s="33"/>
      <c r="K238" s="33"/>
      <c r="L238" s="33"/>
      <c r="M238" s="33"/>
      <c r="N238" s="33"/>
      <c r="O238" s="33"/>
      <c r="P238" s="33"/>
      <c r="Q238" s="33"/>
      <c r="R238" s="33"/>
      <c r="S238" s="33"/>
      <c r="T238" s="33"/>
      <c r="U238" s="33"/>
      <c r="V238" s="33"/>
    </row>
    <row r="239">
      <c r="A239" s="33"/>
      <c r="B239" s="33"/>
      <c r="C239" s="33"/>
      <c r="D239" s="33"/>
      <c r="E239" s="34"/>
      <c r="F239" s="33"/>
      <c r="G239" s="33"/>
      <c r="H239" s="34"/>
      <c r="I239" s="33"/>
      <c r="J239" s="33"/>
      <c r="K239" s="33"/>
      <c r="L239" s="33"/>
      <c r="M239" s="33"/>
      <c r="N239" s="33"/>
      <c r="O239" s="33"/>
      <c r="P239" s="33"/>
      <c r="Q239" s="33"/>
      <c r="R239" s="33"/>
      <c r="S239" s="33"/>
      <c r="T239" s="33"/>
      <c r="U239" s="33"/>
      <c r="V239" s="33"/>
    </row>
    <row r="240">
      <c r="A240" s="33"/>
      <c r="B240" s="33"/>
      <c r="C240" s="33"/>
      <c r="D240" s="33"/>
      <c r="E240" s="34"/>
      <c r="F240" s="33"/>
      <c r="G240" s="33"/>
      <c r="H240" s="34"/>
      <c r="I240" s="33"/>
      <c r="J240" s="33"/>
      <c r="K240" s="33"/>
      <c r="L240" s="33"/>
      <c r="M240" s="33"/>
      <c r="N240" s="33"/>
      <c r="O240" s="33"/>
      <c r="P240" s="33"/>
      <c r="Q240" s="33"/>
      <c r="R240" s="33"/>
      <c r="S240" s="33"/>
      <c r="T240" s="33"/>
      <c r="U240" s="33"/>
      <c r="V240" s="33"/>
    </row>
    <row r="241">
      <c r="A241" s="33"/>
      <c r="B241" s="33"/>
      <c r="C241" s="33"/>
      <c r="D241" s="33"/>
      <c r="E241" s="34"/>
      <c r="F241" s="33"/>
      <c r="G241" s="33"/>
      <c r="H241" s="34"/>
      <c r="I241" s="33"/>
      <c r="J241" s="33"/>
      <c r="K241" s="33"/>
      <c r="L241" s="33"/>
      <c r="M241" s="33"/>
      <c r="N241" s="33"/>
      <c r="O241" s="33"/>
      <c r="P241" s="33"/>
      <c r="Q241" s="33"/>
      <c r="R241" s="33"/>
      <c r="S241" s="33"/>
      <c r="T241" s="33"/>
      <c r="U241" s="33"/>
      <c r="V241" s="33"/>
    </row>
    <row r="242">
      <c r="A242" s="33"/>
      <c r="B242" s="33"/>
      <c r="C242" s="33"/>
      <c r="D242" s="33"/>
      <c r="E242" s="34"/>
      <c r="F242" s="33"/>
      <c r="G242" s="33"/>
      <c r="H242" s="34"/>
      <c r="I242" s="33"/>
      <c r="J242" s="33"/>
      <c r="K242" s="33"/>
      <c r="L242" s="33"/>
      <c r="M242" s="33"/>
      <c r="N242" s="33"/>
      <c r="O242" s="33"/>
      <c r="P242" s="33"/>
      <c r="Q242" s="33"/>
      <c r="R242" s="33"/>
      <c r="S242" s="33"/>
      <c r="T242" s="33"/>
      <c r="U242" s="33"/>
      <c r="V242" s="33"/>
    </row>
    <row r="243">
      <c r="A243" s="33"/>
      <c r="B243" s="33"/>
      <c r="C243" s="33"/>
      <c r="D243" s="33"/>
      <c r="E243" s="34"/>
      <c r="F243" s="33"/>
      <c r="G243" s="33"/>
      <c r="H243" s="34"/>
      <c r="I243" s="33"/>
      <c r="J243" s="33"/>
      <c r="K243" s="33"/>
      <c r="L243" s="33"/>
      <c r="M243" s="33"/>
      <c r="N243" s="33"/>
      <c r="O243" s="33"/>
      <c r="P243" s="33"/>
      <c r="Q243" s="33"/>
      <c r="R243" s="33"/>
      <c r="S243" s="33"/>
      <c r="T243" s="33"/>
      <c r="U243" s="33"/>
      <c r="V243" s="33"/>
    </row>
    <row r="244">
      <c r="A244" s="33"/>
      <c r="B244" s="33"/>
      <c r="C244" s="33"/>
      <c r="D244" s="33"/>
      <c r="E244" s="34"/>
      <c r="F244" s="33"/>
      <c r="G244" s="33"/>
      <c r="H244" s="34"/>
      <c r="I244" s="33"/>
      <c r="J244" s="33"/>
      <c r="K244" s="33"/>
      <c r="L244" s="33"/>
      <c r="M244" s="33"/>
      <c r="N244" s="33"/>
      <c r="O244" s="33"/>
      <c r="P244" s="33"/>
      <c r="Q244" s="33"/>
      <c r="R244" s="33"/>
      <c r="S244" s="33"/>
      <c r="T244" s="33"/>
      <c r="U244" s="33"/>
      <c r="V244" s="33"/>
    </row>
    <row r="245">
      <c r="A245" s="33"/>
      <c r="B245" s="33"/>
      <c r="C245" s="33"/>
      <c r="D245" s="33"/>
      <c r="E245" s="34"/>
      <c r="F245" s="33"/>
      <c r="G245" s="33"/>
      <c r="H245" s="34"/>
      <c r="I245" s="33"/>
      <c r="J245" s="33"/>
      <c r="K245" s="33"/>
      <c r="L245" s="33"/>
      <c r="M245" s="33"/>
      <c r="N245" s="33"/>
      <c r="O245" s="33"/>
      <c r="P245" s="33"/>
      <c r="Q245" s="33"/>
      <c r="R245" s="33"/>
      <c r="S245" s="33"/>
      <c r="T245" s="33"/>
      <c r="U245" s="33"/>
      <c r="V245" s="33"/>
    </row>
    <row r="246">
      <c r="A246" s="33"/>
      <c r="B246" s="33"/>
      <c r="C246" s="33"/>
      <c r="D246" s="33"/>
      <c r="E246" s="34"/>
      <c r="F246" s="33"/>
      <c r="G246" s="33"/>
      <c r="H246" s="34"/>
      <c r="I246" s="33"/>
      <c r="J246" s="33"/>
      <c r="K246" s="33"/>
      <c r="L246" s="33"/>
      <c r="M246" s="33"/>
      <c r="N246" s="33"/>
      <c r="O246" s="33"/>
      <c r="P246" s="33"/>
      <c r="Q246" s="33"/>
      <c r="R246" s="33"/>
      <c r="S246" s="33"/>
      <c r="T246" s="33"/>
      <c r="U246" s="33"/>
      <c r="V246" s="33"/>
    </row>
    <row r="247">
      <c r="A247" s="33"/>
      <c r="B247" s="33"/>
      <c r="C247" s="33"/>
      <c r="D247" s="33"/>
      <c r="E247" s="34"/>
      <c r="F247" s="33"/>
      <c r="G247" s="33"/>
      <c r="H247" s="34"/>
      <c r="I247" s="33"/>
      <c r="J247" s="33"/>
      <c r="K247" s="33"/>
      <c r="L247" s="33"/>
      <c r="M247" s="33"/>
      <c r="N247" s="33"/>
      <c r="O247" s="33"/>
      <c r="P247" s="33"/>
      <c r="Q247" s="33"/>
      <c r="R247" s="33"/>
      <c r="S247" s="33"/>
      <c r="T247" s="33"/>
      <c r="U247" s="33"/>
      <c r="V247" s="33"/>
    </row>
    <row r="248">
      <c r="A248" s="33"/>
      <c r="B248" s="33"/>
      <c r="C248" s="33"/>
      <c r="D248" s="33"/>
      <c r="E248" s="34"/>
      <c r="F248" s="33"/>
      <c r="G248" s="33"/>
      <c r="H248" s="34"/>
      <c r="I248" s="33"/>
      <c r="J248" s="33"/>
      <c r="K248" s="33"/>
      <c r="L248" s="33"/>
      <c r="M248" s="33"/>
      <c r="N248" s="33"/>
      <c r="O248" s="33"/>
      <c r="P248" s="33"/>
      <c r="Q248" s="33"/>
      <c r="R248" s="33"/>
      <c r="S248" s="33"/>
      <c r="T248" s="33"/>
      <c r="U248" s="33"/>
      <c r="V248" s="33"/>
    </row>
    <row r="249">
      <c r="A249" s="33"/>
      <c r="B249" s="33"/>
      <c r="C249" s="33"/>
      <c r="D249" s="33"/>
      <c r="E249" s="34"/>
      <c r="F249" s="33"/>
      <c r="G249" s="33"/>
      <c r="H249" s="34"/>
      <c r="I249" s="33"/>
      <c r="J249" s="33"/>
      <c r="K249" s="33"/>
      <c r="L249" s="33"/>
      <c r="M249" s="33"/>
      <c r="N249" s="33"/>
      <c r="O249" s="33"/>
      <c r="P249" s="33"/>
      <c r="Q249" s="33"/>
      <c r="R249" s="33"/>
      <c r="S249" s="33"/>
      <c r="T249" s="33"/>
      <c r="U249" s="33"/>
      <c r="V249" s="33"/>
    </row>
    <row r="250">
      <c r="A250" s="33"/>
      <c r="B250" s="33"/>
      <c r="C250" s="33"/>
      <c r="D250" s="33"/>
      <c r="E250" s="34"/>
      <c r="F250" s="33"/>
      <c r="G250" s="33"/>
      <c r="H250" s="34"/>
      <c r="I250" s="33"/>
      <c r="J250" s="33"/>
      <c r="K250" s="33"/>
      <c r="L250" s="33"/>
      <c r="M250" s="33"/>
      <c r="N250" s="33"/>
      <c r="O250" s="33"/>
      <c r="P250" s="33"/>
      <c r="Q250" s="33"/>
      <c r="R250" s="33"/>
      <c r="S250" s="33"/>
      <c r="T250" s="33"/>
      <c r="U250" s="33"/>
      <c r="V250" s="33"/>
    </row>
    <row r="251">
      <c r="A251" s="33"/>
      <c r="B251" s="33"/>
      <c r="C251" s="33"/>
      <c r="D251" s="33"/>
      <c r="E251" s="34"/>
      <c r="F251" s="33"/>
      <c r="G251" s="33"/>
      <c r="H251" s="34"/>
      <c r="I251" s="33"/>
      <c r="J251" s="33"/>
      <c r="K251" s="33"/>
      <c r="L251" s="33"/>
      <c r="M251" s="33"/>
      <c r="N251" s="33"/>
      <c r="O251" s="33"/>
      <c r="P251" s="33"/>
      <c r="Q251" s="33"/>
      <c r="R251" s="33"/>
      <c r="S251" s="33"/>
      <c r="T251" s="33"/>
      <c r="U251" s="33"/>
      <c r="V251" s="33"/>
    </row>
    <row r="252">
      <c r="A252" s="33"/>
      <c r="B252" s="33"/>
      <c r="C252" s="33"/>
      <c r="D252" s="33"/>
      <c r="E252" s="34"/>
      <c r="F252" s="33"/>
      <c r="G252" s="33"/>
      <c r="H252" s="34"/>
      <c r="I252" s="33"/>
      <c r="J252" s="33"/>
      <c r="K252" s="33"/>
      <c r="L252" s="33"/>
      <c r="M252" s="33"/>
      <c r="N252" s="33"/>
      <c r="O252" s="33"/>
      <c r="P252" s="33"/>
      <c r="Q252" s="33"/>
      <c r="R252" s="33"/>
      <c r="S252" s="33"/>
      <c r="T252" s="33"/>
      <c r="U252" s="33"/>
      <c r="V252" s="33"/>
    </row>
    <row r="253">
      <c r="A253" s="33"/>
      <c r="B253" s="33"/>
      <c r="C253" s="33"/>
      <c r="D253" s="33"/>
      <c r="E253" s="34"/>
      <c r="F253" s="33"/>
      <c r="G253" s="33"/>
      <c r="H253" s="34"/>
      <c r="I253" s="33"/>
      <c r="J253" s="33"/>
      <c r="K253" s="33"/>
      <c r="L253" s="33"/>
      <c r="M253" s="33"/>
      <c r="N253" s="33"/>
      <c r="O253" s="33"/>
      <c r="P253" s="33"/>
      <c r="Q253" s="33"/>
      <c r="R253" s="33"/>
      <c r="S253" s="33"/>
      <c r="T253" s="33"/>
      <c r="U253" s="33"/>
      <c r="V253" s="33"/>
    </row>
    <row r="254">
      <c r="A254" s="33"/>
      <c r="B254" s="33"/>
      <c r="C254" s="33"/>
      <c r="D254" s="33"/>
      <c r="E254" s="34"/>
      <c r="F254" s="33"/>
      <c r="G254" s="33"/>
      <c r="H254" s="34"/>
      <c r="I254" s="33"/>
      <c r="J254" s="33"/>
      <c r="K254" s="33"/>
      <c r="L254" s="33"/>
      <c r="M254" s="33"/>
      <c r="N254" s="33"/>
      <c r="O254" s="33"/>
      <c r="P254" s="33"/>
      <c r="Q254" s="33"/>
      <c r="R254" s="33"/>
      <c r="S254" s="33"/>
      <c r="T254" s="33"/>
      <c r="U254" s="33"/>
      <c r="V254" s="33"/>
    </row>
    <row r="255">
      <c r="A255" s="33"/>
      <c r="B255" s="33"/>
      <c r="C255" s="33"/>
      <c r="D255" s="33"/>
      <c r="E255" s="34"/>
      <c r="F255" s="33"/>
      <c r="G255" s="33"/>
      <c r="H255" s="34"/>
      <c r="I255" s="33"/>
      <c r="J255" s="33"/>
      <c r="K255" s="33"/>
      <c r="L255" s="33"/>
      <c r="M255" s="33"/>
      <c r="N255" s="33"/>
      <c r="O255" s="33"/>
      <c r="P255" s="33"/>
      <c r="Q255" s="33"/>
      <c r="R255" s="33"/>
      <c r="S255" s="33"/>
      <c r="T255" s="33"/>
      <c r="U255" s="33"/>
      <c r="V255" s="33"/>
    </row>
    <row r="256">
      <c r="A256" s="33"/>
      <c r="B256" s="33"/>
      <c r="C256" s="33"/>
      <c r="D256" s="33"/>
      <c r="E256" s="34"/>
      <c r="F256" s="33"/>
      <c r="G256" s="33"/>
      <c r="H256" s="34"/>
      <c r="I256" s="33"/>
      <c r="J256" s="33"/>
      <c r="K256" s="33"/>
      <c r="L256" s="33"/>
      <c r="M256" s="33"/>
      <c r="N256" s="33"/>
      <c r="O256" s="33"/>
      <c r="P256" s="33"/>
      <c r="Q256" s="33"/>
      <c r="R256" s="33"/>
      <c r="S256" s="33"/>
      <c r="T256" s="33"/>
      <c r="U256" s="33"/>
      <c r="V256" s="33"/>
    </row>
    <row r="257">
      <c r="A257" s="33"/>
      <c r="B257" s="33"/>
      <c r="C257" s="33"/>
      <c r="D257" s="33"/>
      <c r="E257" s="34"/>
      <c r="F257" s="33"/>
      <c r="G257" s="33"/>
      <c r="H257" s="34"/>
      <c r="I257" s="33"/>
      <c r="J257" s="33"/>
      <c r="K257" s="33"/>
      <c r="L257" s="33"/>
      <c r="M257" s="33"/>
      <c r="N257" s="33"/>
      <c r="O257" s="33"/>
      <c r="P257" s="33"/>
      <c r="Q257" s="33"/>
      <c r="R257" s="33"/>
      <c r="S257" s="33"/>
      <c r="T257" s="33"/>
      <c r="U257" s="33"/>
      <c r="V257" s="33"/>
    </row>
    <row r="258">
      <c r="A258" s="33"/>
      <c r="B258" s="33"/>
      <c r="C258" s="33"/>
      <c r="D258" s="33"/>
      <c r="E258" s="34"/>
      <c r="F258" s="33"/>
      <c r="G258" s="33"/>
      <c r="H258" s="34"/>
      <c r="I258" s="33"/>
      <c r="J258" s="33"/>
      <c r="K258" s="33"/>
      <c r="L258" s="33"/>
      <c r="M258" s="33"/>
      <c r="N258" s="33"/>
      <c r="O258" s="33"/>
      <c r="P258" s="33"/>
      <c r="Q258" s="33"/>
      <c r="R258" s="33"/>
      <c r="S258" s="33"/>
      <c r="T258" s="33"/>
      <c r="U258" s="33"/>
      <c r="V258" s="33"/>
    </row>
    <row r="259">
      <c r="A259" s="33"/>
      <c r="B259" s="33"/>
      <c r="C259" s="33"/>
      <c r="D259" s="33"/>
      <c r="E259" s="34"/>
      <c r="F259" s="33"/>
      <c r="G259" s="33"/>
      <c r="H259" s="34"/>
      <c r="I259" s="33"/>
      <c r="J259" s="33"/>
      <c r="K259" s="33"/>
      <c r="L259" s="33"/>
      <c r="M259" s="33"/>
      <c r="N259" s="33"/>
      <c r="O259" s="33"/>
      <c r="P259" s="33"/>
      <c r="Q259" s="33"/>
      <c r="R259" s="33"/>
      <c r="S259" s="33"/>
      <c r="T259" s="33"/>
      <c r="U259" s="33"/>
      <c r="V259" s="33"/>
    </row>
    <row r="260">
      <c r="A260" s="33"/>
      <c r="B260" s="33"/>
      <c r="C260" s="33"/>
      <c r="D260" s="33"/>
      <c r="E260" s="34"/>
      <c r="F260" s="33"/>
      <c r="G260" s="33"/>
      <c r="H260" s="34"/>
      <c r="I260" s="33"/>
      <c r="J260" s="33"/>
      <c r="K260" s="33"/>
      <c r="L260" s="33"/>
      <c r="M260" s="33"/>
      <c r="N260" s="33"/>
      <c r="O260" s="33"/>
      <c r="P260" s="33"/>
      <c r="Q260" s="33"/>
      <c r="R260" s="33"/>
      <c r="S260" s="33"/>
      <c r="T260" s="33"/>
      <c r="U260" s="33"/>
      <c r="V260" s="33"/>
    </row>
    <row r="261">
      <c r="A261" s="33"/>
      <c r="B261" s="33"/>
      <c r="C261" s="33"/>
      <c r="D261" s="33"/>
      <c r="E261" s="34"/>
      <c r="F261" s="33"/>
      <c r="G261" s="33"/>
      <c r="H261" s="34"/>
      <c r="I261" s="33"/>
      <c r="J261" s="33"/>
      <c r="K261" s="33"/>
      <c r="L261" s="33"/>
      <c r="M261" s="33"/>
      <c r="N261" s="33"/>
      <c r="O261" s="33"/>
      <c r="P261" s="33"/>
      <c r="Q261" s="33"/>
      <c r="R261" s="33"/>
      <c r="S261" s="33"/>
      <c r="T261" s="33"/>
      <c r="U261" s="33"/>
      <c r="V261" s="33"/>
    </row>
    <row r="262">
      <c r="A262" s="33"/>
      <c r="B262" s="33"/>
      <c r="C262" s="33"/>
      <c r="D262" s="33"/>
      <c r="E262" s="34"/>
      <c r="F262" s="33"/>
      <c r="G262" s="33"/>
      <c r="H262" s="34"/>
      <c r="I262" s="33"/>
      <c r="J262" s="33"/>
      <c r="K262" s="33"/>
      <c r="L262" s="33"/>
      <c r="M262" s="33"/>
      <c r="N262" s="33"/>
      <c r="O262" s="33"/>
      <c r="P262" s="33"/>
      <c r="Q262" s="33"/>
      <c r="R262" s="33"/>
      <c r="S262" s="33"/>
      <c r="T262" s="33"/>
      <c r="U262" s="33"/>
      <c r="V262" s="33"/>
    </row>
    <row r="263">
      <c r="A263" s="33"/>
      <c r="B263" s="33"/>
      <c r="C263" s="33"/>
      <c r="D263" s="33"/>
      <c r="E263" s="34"/>
      <c r="F263" s="33"/>
      <c r="G263" s="33"/>
      <c r="H263" s="34"/>
      <c r="I263" s="33"/>
      <c r="J263" s="33"/>
      <c r="K263" s="33"/>
      <c r="L263" s="33"/>
      <c r="M263" s="33"/>
      <c r="N263" s="33"/>
      <c r="O263" s="33"/>
      <c r="P263" s="33"/>
      <c r="Q263" s="33"/>
      <c r="R263" s="33"/>
      <c r="S263" s="33"/>
      <c r="T263" s="33"/>
      <c r="U263" s="33"/>
      <c r="V263" s="33"/>
    </row>
    <row r="264">
      <c r="A264" s="33"/>
      <c r="B264" s="33"/>
      <c r="C264" s="33"/>
      <c r="D264" s="33"/>
      <c r="E264" s="34"/>
      <c r="F264" s="33"/>
      <c r="G264" s="33"/>
      <c r="H264" s="34"/>
      <c r="I264" s="33"/>
      <c r="J264" s="33"/>
      <c r="K264" s="33"/>
      <c r="L264" s="33"/>
      <c r="M264" s="33"/>
      <c r="N264" s="33"/>
      <c r="O264" s="33"/>
      <c r="P264" s="33"/>
      <c r="Q264" s="33"/>
      <c r="R264" s="33"/>
      <c r="S264" s="33"/>
      <c r="T264" s="33"/>
      <c r="U264" s="33"/>
      <c r="V264" s="33"/>
    </row>
    <row r="265">
      <c r="A265" s="33"/>
      <c r="B265" s="33"/>
      <c r="C265" s="33"/>
      <c r="D265" s="33"/>
      <c r="E265" s="34"/>
      <c r="F265" s="33"/>
      <c r="G265" s="33"/>
      <c r="H265" s="34"/>
      <c r="I265" s="33"/>
      <c r="J265" s="33"/>
      <c r="K265" s="33"/>
      <c r="L265" s="33"/>
      <c r="M265" s="33"/>
      <c r="N265" s="33"/>
      <c r="O265" s="33"/>
      <c r="P265" s="33"/>
      <c r="Q265" s="33"/>
      <c r="R265" s="33"/>
      <c r="S265" s="33"/>
      <c r="T265" s="33"/>
      <c r="U265" s="33"/>
      <c r="V265" s="33"/>
    </row>
    <row r="266">
      <c r="A266" s="33"/>
      <c r="B266" s="33"/>
      <c r="C266" s="33"/>
      <c r="D266" s="33"/>
      <c r="E266" s="34"/>
      <c r="F266" s="33"/>
      <c r="G266" s="33"/>
      <c r="H266" s="34"/>
      <c r="I266" s="33"/>
      <c r="J266" s="33"/>
      <c r="K266" s="33"/>
      <c r="L266" s="33"/>
      <c r="M266" s="33"/>
      <c r="N266" s="33"/>
      <c r="O266" s="33"/>
      <c r="P266" s="33"/>
      <c r="Q266" s="33"/>
      <c r="R266" s="33"/>
      <c r="S266" s="33"/>
      <c r="T266" s="33"/>
      <c r="U266" s="33"/>
      <c r="V266" s="33"/>
    </row>
    <row r="267">
      <c r="A267" s="33"/>
      <c r="B267" s="33"/>
      <c r="C267" s="33"/>
      <c r="D267" s="33"/>
      <c r="E267" s="34"/>
      <c r="F267" s="33"/>
      <c r="G267" s="33"/>
      <c r="H267" s="34"/>
      <c r="I267" s="33"/>
      <c r="J267" s="33"/>
      <c r="K267" s="33"/>
      <c r="L267" s="33"/>
      <c r="M267" s="33"/>
      <c r="N267" s="33"/>
      <c r="O267" s="33"/>
      <c r="P267" s="33"/>
      <c r="Q267" s="33"/>
      <c r="R267" s="33"/>
      <c r="S267" s="33"/>
      <c r="T267" s="33"/>
      <c r="U267" s="33"/>
      <c r="V267" s="33"/>
    </row>
    <row r="268">
      <c r="A268" s="33"/>
      <c r="B268" s="33"/>
      <c r="C268" s="33"/>
      <c r="D268" s="33"/>
      <c r="E268" s="34"/>
      <c r="F268" s="33"/>
      <c r="G268" s="33"/>
      <c r="H268" s="34"/>
      <c r="I268" s="33"/>
      <c r="J268" s="33"/>
      <c r="K268" s="33"/>
      <c r="L268" s="33"/>
      <c r="M268" s="33"/>
      <c r="N268" s="33"/>
      <c r="O268" s="33"/>
      <c r="P268" s="33"/>
      <c r="Q268" s="33"/>
      <c r="R268" s="33"/>
      <c r="S268" s="33"/>
      <c r="T268" s="33"/>
      <c r="U268" s="33"/>
      <c r="V268" s="33"/>
    </row>
    <row r="269">
      <c r="A269" s="33"/>
      <c r="B269" s="33"/>
      <c r="C269" s="33"/>
      <c r="D269" s="33"/>
      <c r="E269" s="34"/>
      <c r="F269" s="33"/>
      <c r="G269" s="33"/>
      <c r="H269" s="34"/>
      <c r="I269" s="33"/>
      <c r="J269" s="33"/>
      <c r="K269" s="33"/>
      <c r="L269" s="33"/>
      <c r="M269" s="33"/>
      <c r="N269" s="33"/>
      <c r="O269" s="33"/>
      <c r="P269" s="33"/>
      <c r="Q269" s="33"/>
      <c r="R269" s="33"/>
      <c r="S269" s="33"/>
      <c r="T269" s="33"/>
      <c r="U269" s="33"/>
      <c r="V269" s="33"/>
    </row>
    <row r="270">
      <c r="A270" s="33"/>
      <c r="B270" s="33"/>
      <c r="C270" s="33"/>
      <c r="D270" s="33"/>
      <c r="E270" s="34"/>
      <c r="F270" s="33"/>
      <c r="G270" s="33"/>
      <c r="H270" s="34"/>
      <c r="I270" s="33"/>
      <c r="J270" s="33"/>
      <c r="K270" s="33"/>
      <c r="L270" s="33"/>
      <c r="M270" s="33"/>
      <c r="N270" s="33"/>
      <c r="O270" s="33"/>
      <c r="P270" s="33"/>
      <c r="Q270" s="33"/>
      <c r="R270" s="33"/>
      <c r="S270" s="33"/>
      <c r="T270" s="33"/>
      <c r="U270" s="33"/>
      <c r="V270" s="33"/>
    </row>
    <row r="271">
      <c r="A271" s="33"/>
      <c r="B271" s="33"/>
      <c r="C271" s="33"/>
      <c r="D271" s="33"/>
      <c r="E271" s="34"/>
      <c r="F271" s="33"/>
      <c r="G271" s="33"/>
      <c r="H271" s="34"/>
      <c r="I271" s="33"/>
      <c r="J271" s="33"/>
      <c r="K271" s="33"/>
      <c r="L271" s="33"/>
      <c r="M271" s="33"/>
      <c r="N271" s="33"/>
      <c r="O271" s="33"/>
      <c r="P271" s="33"/>
      <c r="Q271" s="33"/>
      <c r="R271" s="33"/>
      <c r="S271" s="33"/>
      <c r="T271" s="33"/>
      <c r="U271" s="33"/>
      <c r="V271" s="33"/>
    </row>
    <row r="272">
      <c r="A272" s="33"/>
      <c r="B272" s="33"/>
      <c r="C272" s="33"/>
      <c r="D272" s="33"/>
      <c r="E272" s="34"/>
      <c r="F272" s="33"/>
      <c r="G272" s="33"/>
      <c r="H272" s="34"/>
      <c r="I272" s="33"/>
      <c r="J272" s="33"/>
      <c r="K272" s="33"/>
      <c r="L272" s="33"/>
      <c r="M272" s="33"/>
      <c r="N272" s="33"/>
      <c r="O272" s="33"/>
      <c r="P272" s="33"/>
      <c r="Q272" s="33"/>
      <c r="R272" s="33"/>
      <c r="S272" s="33"/>
      <c r="T272" s="33"/>
      <c r="U272" s="33"/>
      <c r="V272" s="33"/>
    </row>
    <row r="273">
      <c r="A273" s="33"/>
      <c r="B273" s="33"/>
      <c r="C273" s="33"/>
      <c r="D273" s="33"/>
      <c r="E273" s="34"/>
      <c r="F273" s="33"/>
      <c r="G273" s="33"/>
      <c r="H273" s="34"/>
      <c r="I273" s="33"/>
      <c r="J273" s="33"/>
      <c r="K273" s="33"/>
      <c r="L273" s="33"/>
      <c r="M273" s="33"/>
      <c r="N273" s="33"/>
      <c r="O273" s="33"/>
      <c r="P273" s="33"/>
      <c r="Q273" s="33"/>
      <c r="R273" s="33"/>
      <c r="S273" s="33"/>
      <c r="T273" s="33"/>
      <c r="U273" s="33"/>
      <c r="V273" s="33"/>
    </row>
    <row r="274">
      <c r="A274" s="33"/>
      <c r="B274" s="33"/>
      <c r="C274" s="33"/>
      <c r="D274" s="33"/>
      <c r="E274" s="34"/>
      <c r="F274" s="33"/>
      <c r="G274" s="33"/>
      <c r="H274" s="34"/>
      <c r="I274" s="33"/>
      <c r="J274" s="33"/>
      <c r="K274" s="33"/>
      <c r="L274" s="33"/>
      <c r="M274" s="33"/>
      <c r="N274" s="33"/>
      <c r="O274" s="33"/>
      <c r="P274" s="33"/>
      <c r="Q274" s="33"/>
      <c r="R274" s="33"/>
      <c r="S274" s="33"/>
      <c r="T274" s="33"/>
      <c r="U274" s="33"/>
      <c r="V274" s="33"/>
    </row>
    <row r="275">
      <c r="A275" s="33"/>
      <c r="B275" s="33"/>
      <c r="C275" s="33"/>
      <c r="D275" s="33"/>
      <c r="E275" s="34"/>
      <c r="F275" s="33"/>
      <c r="G275" s="33"/>
      <c r="H275" s="34"/>
      <c r="I275" s="33"/>
      <c r="J275" s="33"/>
      <c r="K275" s="33"/>
      <c r="L275" s="33"/>
      <c r="M275" s="33"/>
      <c r="N275" s="33"/>
      <c r="O275" s="33"/>
      <c r="P275" s="33"/>
      <c r="Q275" s="33"/>
      <c r="R275" s="33"/>
      <c r="S275" s="33"/>
      <c r="T275" s="33"/>
      <c r="U275" s="33"/>
      <c r="V275" s="33"/>
    </row>
    <row r="276">
      <c r="A276" s="33"/>
      <c r="B276" s="33"/>
      <c r="C276" s="33"/>
      <c r="D276" s="33"/>
      <c r="E276" s="34"/>
      <c r="F276" s="33"/>
      <c r="G276" s="33"/>
      <c r="H276" s="34"/>
      <c r="I276" s="33"/>
      <c r="J276" s="33"/>
      <c r="K276" s="33"/>
      <c r="L276" s="33"/>
      <c r="M276" s="33"/>
      <c r="N276" s="33"/>
      <c r="O276" s="33"/>
      <c r="P276" s="33"/>
      <c r="Q276" s="33"/>
      <c r="R276" s="33"/>
      <c r="S276" s="33"/>
      <c r="T276" s="33"/>
      <c r="U276" s="33"/>
      <c r="V276" s="33"/>
    </row>
    <row r="277">
      <c r="A277" s="33"/>
      <c r="B277" s="33"/>
      <c r="C277" s="33"/>
      <c r="D277" s="33"/>
      <c r="E277" s="34"/>
      <c r="F277" s="33"/>
      <c r="G277" s="33"/>
      <c r="H277" s="34"/>
      <c r="I277" s="33"/>
      <c r="J277" s="33"/>
      <c r="K277" s="33"/>
      <c r="L277" s="33"/>
      <c r="M277" s="33"/>
      <c r="N277" s="33"/>
      <c r="O277" s="33"/>
      <c r="P277" s="33"/>
      <c r="Q277" s="33"/>
      <c r="R277" s="33"/>
      <c r="S277" s="33"/>
      <c r="T277" s="33"/>
      <c r="U277" s="33"/>
      <c r="V277" s="33"/>
    </row>
    <row r="278">
      <c r="A278" s="33"/>
      <c r="B278" s="33"/>
      <c r="C278" s="33"/>
      <c r="D278" s="33"/>
      <c r="E278" s="34"/>
      <c r="F278" s="33"/>
      <c r="G278" s="33"/>
      <c r="H278" s="34"/>
      <c r="I278" s="33"/>
      <c r="J278" s="33"/>
      <c r="K278" s="33"/>
      <c r="L278" s="33"/>
      <c r="M278" s="33"/>
      <c r="N278" s="33"/>
      <c r="O278" s="33"/>
      <c r="P278" s="33"/>
      <c r="Q278" s="33"/>
      <c r="R278" s="33"/>
      <c r="S278" s="33"/>
      <c r="T278" s="33"/>
      <c r="U278" s="33"/>
      <c r="V278" s="33"/>
    </row>
    <row r="279">
      <c r="A279" s="33"/>
      <c r="B279" s="33"/>
      <c r="C279" s="33"/>
      <c r="D279" s="33"/>
      <c r="E279" s="34"/>
      <c r="F279" s="33"/>
      <c r="G279" s="33"/>
      <c r="H279" s="34"/>
      <c r="I279" s="33"/>
      <c r="J279" s="33"/>
      <c r="K279" s="33"/>
      <c r="L279" s="33"/>
      <c r="M279" s="33"/>
      <c r="N279" s="33"/>
      <c r="O279" s="33"/>
      <c r="P279" s="33"/>
      <c r="Q279" s="33"/>
      <c r="R279" s="33"/>
      <c r="S279" s="33"/>
      <c r="T279" s="33"/>
      <c r="U279" s="33"/>
      <c r="V279" s="33"/>
    </row>
    <row r="280">
      <c r="A280" s="33"/>
      <c r="B280" s="33"/>
      <c r="C280" s="33"/>
      <c r="D280" s="33"/>
      <c r="E280" s="34"/>
      <c r="F280" s="33"/>
      <c r="G280" s="33"/>
      <c r="H280" s="34"/>
      <c r="I280" s="33"/>
      <c r="J280" s="33"/>
      <c r="K280" s="33"/>
      <c r="L280" s="33"/>
      <c r="M280" s="33"/>
      <c r="N280" s="33"/>
      <c r="O280" s="33"/>
      <c r="P280" s="33"/>
      <c r="Q280" s="33"/>
      <c r="R280" s="33"/>
      <c r="S280" s="33"/>
      <c r="T280" s="33"/>
      <c r="U280" s="33"/>
      <c r="V280" s="33"/>
    </row>
    <row r="281">
      <c r="A281" s="33"/>
      <c r="B281" s="33"/>
      <c r="C281" s="33"/>
      <c r="D281" s="33"/>
      <c r="E281" s="34"/>
      <c r="F281" s="33"/>
      <c r="G281" s="33"/>
      <c r="H281" s="34"/>
      <c r="I281" s="33"/>
      <c r="J281" s="33"/>
      <c r="K281" s="33"/>
      <c r="L281" s="33"/>
      <c r="M281" s="33"/>
      <c r="N281" s="33"/>
      <c r="O281" s="33"/>
      <c r="P281" s="33"/>
      <c r="Q281" s="33"/>
      <c r="R281" s="33"/>
      <c r="S281" s="33"/>
      <c r="T281" s="33"/>
      <c r="U281" s="33"/>
      <c r="V281" s="33"/>
    </row>
    <row r="282">
      <c r="A282" s="33"/>
      <c r="B282" s="33"/>
      <c r="C282" s="33"/>
      <c r="D282" s="33"/>
      <c r="E282" s="34"/>
      <c r="F282" s="33"/>
      <c r="G282" s="33"/>
      <c r="H282" s="34"/>
      <c r="I282" s="33"/>
      <c r="J282" s="33"/>
      <c r="K282" s="33"/>
      <c r="L282" s="33"/>
      <c r="M282" s="33"/>
      <c r="N282" s="33"/>
      <c r="O282" s="33"/>
      <c r="P282" s="33"/>
      <c r="Q282" s="33"/>
      <c r="R282" s="33"/>
      <c r="S282" s="33"/>
      <c r="T282" s="33"/>
      <c r="U282" s="33"/>
      <c r="V282" s="33"/>
    </row>
    <row r="283">
      <c r="A283" s="33"/>
      <c r="B283" s="33"/>
      <c r="C283" s="33"/>
      <c r="D283" s="33"/>
      <c r="E283" s="34"/>
      <c r="F283" s="33"/>
      <c r="G283" s="33"/>
      <c r="H283" s="34"/>
      <c r="I283" s="33"/>
      <c r="J283" s="33"/>
      <c r="K283" s="33"/>
      <c r="L283" s="33"/>
      <c r="M283" s="33"/>
      <c r="N283" s="33"/>
      <c r="O283" s="33"/>
      <c r="P283" s="33"/>
      <c r="Q283" s="33"/>
      <c r="R283" s="33"/>
      <c r="S283" s="33"/>
      <c r="T283" s="33"/>
      <c r="U283" s="33"/>
      <c r="V283" s="33"/>
    </row>
    <row r="284">
      <c r="A284" s="33"/>
      <c r="B284" s="33"/>
      <c r="C284" s="33"/>
      <c r="D284" s="33"/>
      <c r="E284" s="34"/>
      <c r="F284" s="33"/>
      <c r="G284" s="33"/>
      <c r="H284" s="34"/>
      <c r="I284" s="33"/>
      <c r="J284" s="33"/>
      <c r="K284" s="33"/>
      <c r="L284" s="33"/>
      <c r="M284" s="33"/>
      <c r="N284" s="33"/>
      <c r="O284" s="33"/>
      <c r="P284" s="33"/>
      <c r="Q284" s="33"/>
      <c r="R284" s="33"/>
      <c r="S284" s="33"/>
      <c r="T284" s="33"/>
      <c r="U284" s="33"/>
      <c r="V284" s="33"/>
    </row>
    <row r="285">
      <c r="A285" s="33"/>
      <c r="B285" s="33"/>
      <c r="C285" s="33"/>
      <c r="D285" s="33"/>
      <c r="E285" s="34"/>
      <c r="F285" s="33"/>
      <c r="G285" s="33"/>
      <c r="H285" s="34"/>
      <c r="I285" s="33"/>
      <c r="J285" s="33"/>
      <c r="K285" s="33"/>
      <c r="L285" s="33"/>
      <c r="M285" s="33"/>
      <c r="N285" s="33"/>
      <c r="O285" s="33"/>
      <c r="P285" s="33"/>
      <c r="Q285" s="33"/>
      <c r="R285" s="33"/>
      <c r="S285" s="33"/>
      <c r="T285" s="33"/>
      <c r="U285" s="33"/>
      <c r="V285" s="33"/>
    </row>
    <row r="286">
      <c r="A286" s="33"/>
      <c r="B286" s="33"/>
      <c r="C286" s="33"/>
      <c r="D286" s="33"/>
      <c r="E286" s="34"/>
      <c r="F286" s="33"/>
      <c r="G286" s="33"/>
      <c r="H286" s="34"/>
      <c r="I286" s="33"/>
      <c r="J286" s="33"/>
      <c r="K286" s="33"/>
      <c r="L286" s="33"/>
      <c r="M286" s="33"/>
      <c r="N286" s="33"/>
      <c r="O286" s="33"/>
      <c r="P286" s="33"/>
      <c r="Q286" s="33"/>
      <c r="R286" s="33"/>
      <c r="S286" s="33"/>
      <c r="T286" s="33"/>
      <c r="U286" s="33"/>
      <c r="V286" s="33"/>
    </row>
    <row r="287">
      <c r="A287" s="33"/>
      <c r="B287" s="33"/>
      <c r="C287" s="33"/>
      <c r="D287" s="33"/>
      <c r="E287" s="34"/>
      <c r="F287" s="33"/>
      <c r="G287" s="33"/>
      <c r="H287" s="34"/>
      <c r="I287" s="33"/>
      <c r="J287" s="33"/>
      <c r="K287" s="33"/>
      <c r="L287" s="33"/>
      <c r="M287" s="33"/>
      <c r="N287" s="33"/>
      <c r="O287" s="33"/>
      <c r="P287" s="33"/>
      <c r="Q287" s="33"/>
      <c r="R287" s="33"/>
      <c r="S287" s="33"/>
      <c r="T287" s="33"/>
      <c r="U287" s="33"/>
      <c r="V287" s="33"/>
    </row>
    <row r="288">
      <c r="A288" s="33"/>
      <c r="B288" s="33"/>
      <c r="C288" s="33"/>
      <c r="D288" s="33"/>
      <c r="E288" s="34"/>
      <c r="F288" s="33"/>
      <c r="G288" s="33"/>
      <c r="H288" s="34"/>
      <c r="I288" s="33"/>
      <c r="J288" s="33"/>
      <c r="K288" s="33"/>
      <c r="L288" s="33"/>
      <c r="M288" s="33"/>
      <c r="N288" s="33"/>
      <c r="O288" s="33"/>
      <c r="P288" s="33"/>
      <c r="Q288" s="33"/>
      <c r="R288" s="33"/>
      <c r="S288" s="33"/>
      <c r="T288" s="33"/>
      <c r="U288" s="33"/>
      <c r="V288" s="33"/>
    </row>
    <row r="289">
      <c r="A289" s="33"/>
      <c r="B289" s="33"/>
      <c r="C289" s="33"/>
      <c r="D289" s="33"/>
      <c r="E289" s="34"/>
      <c r="F289" s="33"/>
      <c r="G289" s="33"/>
      <c r="H289" s="34"/>
      <c r="I289" s="33"/>
      <c r="J289" s="33"/>
      <c r="K289" s="33"/>
      <c r="L289" s="33"/>
      <c r="M289" s="33"/>
      <c r="N289" s="33"/>
      <c r="O289" s="33"/>
      <c r="P289" s="33"/>
      <c r="Q289" s="33"/>
      <c r="R289" s="33"/>
      <c r="S289" s="33"/>
      <c r="T289" s="33"/>
      <c r="U289" s="33"/>
      <c r="V289" s="33"/>
    </row>
    <row r="290">
      <c r="A290" s="33"/>
      <c r="B290" s="33"/>
      <c r="C290" s="33"/>
      <c r="D290" s="33"/>
      <c r="E290" s="34"/>
      <c r="F290" s="33"/>
      <c r="G290" s="33"/>
      <c r="H290" s="34"/>
      <c r="I290" s="33"/>
      <c r="J290" s="33"/>
      <c r="K290" s="33"/>
      <c r="L290" s="33"/>
      <c r="M290" s="33"/>
      <c r="N290" s="33"/>
      <c r="O290" s="33"/>
      <c r="P290" s="33"/>
      <c r="Q290" s="33"/>
      <c r="R290" s="33"/>
      <c r="S290" s="33"/>
      <c r="T290" s="33"/>
      <c r="U290" s="33"/>
      <c r="V290" s="33"/>
    </row>
    <row r="291">
      <c r="A291" s="33"/>
      <c r="B291" s="33"/>
      <c r="C291" s="33"/>
      <c r="D291" s="33"/>
      <c r="E291" s="34"/>
      <c r="F291" s="33"/>
      <c r="G291" s="33"/>
      <c r="H291" s="34"/>
      <c r="I291" s="33"/>
      <c r="J291" s="33"/>
      <c r="K291" s="33"/>
      <c r="L291" s="33"/>
      <c r="M291" s="33"/>
      <c r="N291" s="33"/>
      <c r="O291" s="33"/>
      <c r="P291" s="33"/>
      <c r="Q291" s="33"/>
      <c r="R291" s="33"/>
      <c r="S291" s="33"/>
      <c r="T291" s="33"/>
      <c r="U291" s="33"/>
      <c r="V291" s="33"/>
    </row>
    <row r="292">
      <c r="A292" s="33"/>
      <c r="B292" s="33"/>
      <c r="C292" s="33"/>
      <c r="D292" s="33"/>
      <c r="E292" s="34"/>
      <c r="F292" s="33"/>
      <c r="G292" s="33"/>
      <c r="H292" s="34"/>
      <c r="I292" s="33"/>
      <c r="J292" s="33"/>
      <c r="K292" s="33"/>
      <c r="L292" s="33"/>
      <c r="M292" s="33"/>
      <c r="N292" s="33"/>
      <c r="O292" s="33"/>
      <c r="P292" s="33"/>
      <c r="Q292" s="33"/>
      <c r="R292" s="33"/>
      <c r="S292" s="33"/>
      <c r="T292" s="33"/>
      <c r="U292" s="33"/>
      <c r="V292" s="33"/>
    </row>
    <row r="293">
      <c r="A293" s="33"/>
      <c r="B293" s="33"/>
      <c r="C293" s="33"/>
      <c r="D293" s="33"/>
      <c r="E293" s="34"/>
      <c r="F293" s="33"/>
      <c r="G293" s="33"/>
      <c r="H293" s="34"/>
      <c r="I293" s="33"/>
      <c r="J293" s="33"/>
      <c r="K293" s="33"/>
      <c r="L293" s="33"/>
      <c r="M293" s="33"/>
      <c r="N293" s="33"/>
      <c r="O293" s="33"/>
      <c r="P293" s="33"/>
      <c r="Q293" s="33"/>
      <c r="R293" s="33"/>
      <c r="S293" s="33"/>
      <c r="T293" s="33"/>
      <c r="U293" s="33"/>
      <c r="V293" s="33"/>
    </row>
    <row r="294">
      <c r="A294" s="33"/>
      <c r="B294" s="33"/>
      <c r="C294" s="33"/>
      <c r="D294" s="33"/>
      <c r="E294" s="34"/>
      <c r="F294" s="33"/>
      <c r="G294" s="33"/>
      <c r="H294" s="34"/>
      <c r="I294" s="33"/>
      <c r="J294" s="33"/>
      <c r="K294" s="33"/>
      <c r="L294" s="33"/>
      <c r="M294" s="33"/>
      <c r="N294" s="33"/>
      <c r="O294" s="33"/>
      <c r="P294" s="33"/>
      <c r="Q294" s="33"/>
      <c r="R294" s="33"/>
      <c r="S294" s="33"/>
      <c r="T294" s="33"/>
      <c r="U294" s="33"/>
      <c r="V294" s="33"/>
    </row>
    <row r="295">
      <c r="A295" s="33"/>
      <c r="B295" s="33"/>
      <c r="C295" s="33"/>
      <c r="D295" s="33"/>
      <c r="E295" s="34"/>
      <c r="F295" s="33"/>
      <c r="G295" s="33"/>
      <c r="H295" s="34"/>
      <c r="I295" s="33"/>
      <c r="J295" s="33"/>
      <c r="K295" s="33"/>
      <c r="L295" s="33"/>
      <c r="M295" s="33"/>
      <c r="N295" s="33"/>
      <c r="O295" s="33"/>
      <c r="P295" s="33"/>
      <c r="Q295" s="33"/>
      <c r="R295" s="33"/>
      <c r="S295" s="33"/>
      <c r="T295" s="33"/>
      <c r="U295" s="33"/>
      <c r="V295" s="33"/>
    </row>
    <row r="296">
      <c r="A296" s="33"/>
      <c r="B296" s="33"/>
      <c r="C296" s="33"/>
      <c r="D296" s="33"/>
      <c r="E296" s="34"/>
      <c r="F296" s="33"/>
      <c r="G296" s="33"/>
      <c r="H296" s="34"/>
      <c r="I296" s="33"/>
      <c r="J296" s="33"/>
      <c r="K296" s="33"/>
      <c r="L296" s="33"/>
      <c r="M296" s="33"/>
      <c r="N296" s="33"/>
      <c r="O296" s="33"/>
      <c r="P296" s="33"/>
      <c r="Q296" s="33"/>
      <c r="R296" s="33"/>
      <c r="S296" s="33"/>
      <c r="T296" s="33"/>
      <c r="U296" s="33"/>
      <c r="V296" s="33"/>
    </row>
    <row r="297">
      <c r="A297" s="33"/>
      <c r="B297" s="33"/>
      <c r="C297" s="33"/>
      <c r="D297" s="33"/>
      <c r="E297" s="34"/>
      <c r="F297" s="33"/>
      <c r="G297" s="33"/>
      <c r="H297" s="34"/>
      <c r="I297" s="33"/>
      <c r="J297" s="33"/>
      <c r="K297" s="33"/>
      <c r="L297" s="33"/>
      <c r="M297" s="33"/>
      <c r="N297" s="33"/>
      <c r="O297" s="33"/>
      <c r="P297" s="33"/>
      <c r="Q297" s="33"/>
      <c r="R297" s="33"/>
      <c r="S297" s="33"/>
      <c r="T297" s="33"/>
      <c r="U297" s="33"/>
      <c r="V297" s="33"/>
    </row>
    <row r="298">
      <c r="A298" s="33"/>
      <c r="B298" s="33"/>
      <c r="C298" s="33"/>
      <c r="D298" s="33"/>
      <c r="E298" s="34"/>
      <c r="F298" s="33"/>
      <c r="G298" s="33"/>
      <c r="H298" s="34"/>
      <c r="I298" s="33"/>
      <c r="J298" s="33"/>
      <c r="K298" s="33"/>
      <c r="L298" s="33"/>
      <c r="M298" s="33"/>
      <c r="N298" s="33"/>
      <c r="O298" s="33"/>
      <c r="P298" s="33"/>
      <c r="Q298" s="33"/>
      <c r="R298" s="33"/>
      <c r="S298" s="33"/>
      <c r="T298" s="33"/>
      <c r="U298" s="33"/>
      <c r="V298" s="33"/>
    </row>
    <row r="299">
      <c r="A299" s="33"/>
      <c r="B299" s="33"/>
      <c r="C299" s="33"/>
      <c r="D299" s="33"/>
      <c r="E299" s="34"/>
      <c r="F299" s="33"/>
      <c r="G299" s="33"/>
      <c r="H299" s="34"/>
      <c r="I299" s="33"/>
      <c r="J299" s="33"/>
      <c r="K299" s="33"/>
      <c r="L299" s="33"/>
      <c r="M299" s="33"/>
      <c r="N299" s="33"/>
      <c r="O299" s="33"/>
      <c r="P299" s="33"/>
      <c r="Q299" s="33"/>
      <c r="R299" s="33"/>
      <c r="S299" s="33"/>
      <c r="T299" s="33"/>
      <c r="U299" s="33"/>
      <c r="V299" s="33"/>
    </row>
    <row r="300">
      <c r="A300" s="33"/>
      <c r="B300" s="33"/>
      <c r="C300" s="33"/>
      <c r="D300" s="33"/>
      <c r="E300" s="34"/>
      <c r="F300" s="33"/>
      <c r="G300" s="33"/>
      <c r="H300" s="34"/>
      <c r="I300" s="33"/>
      <c r="J300" s="33"/>
      <c r="K300" s="33"/>
      <c r="L300" s="33"/>
      <c r="M300" s="33"/>
      <c r="N300" s="33"/>
      <c r="O300" s="33"/>
      <c r="P300" s="33"/>
      <c r="Q300" s="33"/>
      <c r="R300" s="33"/>
      <c r="S300" s="33"/>
      <c r="T300" s="33"/>
      <c r="U300" s="33"/>
      <c r="V300" s="33"/>
    </row>
    <row r="301">
      <c r="A301" s="33"/>
      <c r="B301" s="33"/>
      <c r="C301" s="33"/>
      <c r="D301" s="33"/>
      <c r="E301" s="34"/>
      <c r="F301" s="33"/>
      <c r="G301" s="33"/>
      <c r="H301" s="34"/>
      <c r="I301" s="33"/>
      <c r="J301" s="33"/>
      <c r="K301" s="33"/>
      <c r="L301" s="33"/>
      <c r="M301" s="33"/>
      <c r="N301" s="33"/>
      <c r="O301" s="33"/>
      <c r="P301" s="33"/>
      <c r="Q301" s="33"/>
      <c r="R301" s="33"/>
      <c r="S301" s="33"/>
      <c r="T301" s="33"/>
      <c r="U301" s="33"/>
      <c r="V301" s="33"/>
    </row>
    <row r="302">
      <c r="A302" s="33"/>
      <c r="B302" s="33"/>
      <c r="C302" s="33"/>
      <c r="D302" s="33"/>
      <c r="E302" s="34"/>
      <c r="F302" s="33"/>
      <c r="G302" s="33"/>
      <c r="H302" s="34"/>
      <c r="I302" s="33"/>
      <c r="J302" s="33"/>
      <c r="K302" s="33"/>
      <c r="L302" s="33"/>
      <c r="M302" s="33"/>
      <c r="N302" s="33"/>
      <c r="O302" s="33"/>
      <c r="P302" s="33"/>
      <c r="Q302" s="33"/>
      <c r="R302" s="33"/>
      <c r="S302" s="33"/>
      <c r="T302" s="33"/>
      <c r="U302" s="33"/>
      <c r="V302" s="33"/>
    </row>
    <row r="303">
      <c r="A303" s="33"/>
      <c r="B303" s="33"/>
      <c r="C303" s="33"/>
      <c r="D303" s="33"/>
      <c r="E303" s="34"/>
      <c r="F303" s="33"/>
      <c r="G303" s="33"/>
      <c r="H303" s="34"/>
      <c r="I303" s="33"/>
      <c r="J303" s="33"/>
      <c r="K303" s="33"/>
      <c r="L303" s="33"/>
      <c r="M303" s="33"/>
      <c r="N303" s="33"/>
      <c r="O303" s="33"/>
      <c r="P303" s="33"/>
      <c r="Q303" s="33"/>
      <c r="R303" s="33"/>
      <c r="S303" s="33"/>
      <c r="T303" s="33"/>
      <c r="U303" s="33"/>
      <c r="V303" s="33"/>
    </row>
    <row r="304">
      <c r="A304" s="33"/>
      <c r="B304" s="33"/>
      <c r="C304" s="33"/>
      <c r="D304" s="33"/>
      <c r="E304" s="34"/>
      <c r="F304" s="33"/>
      <c r="G304" s="33"/>
      <c r="H304" s="34"/>
      <c r="I304" s="33"/>
      <c r="J304" s="33"/>
      <c r="K304" s="33"/>
      <c r="L304" s="33"/>
      <c r="M304" s="33"/>
      <c r="N304" s="33"/>
      <c r="O304" s="33"/>
      <c r="P304" s="33"/>
      <c r="Q304" s="33"/>
      <c r="R304" s="33"/>
      <c r="S304" s="33"/>
      <c r="T304" s="33"/>
      <c r="U304" s="33"/>
      <c r="V304" s="33"/>
    </row>
    <row r="305">
      <c r="A305" s="33"/>
      <c r="B305" s="33"/>
      <c r="C305" s="33"/>
      <c r="D305" s="33"/>
      <c r="E305" s="34"/>
      <c r="F305" s="33"/>
      <c r="G305" s="33"/>
      <c r="H305" s="34"/>
      <c r="I305" s="33"/>
      <c r="J305" s="33"/>
      <c r="K305" s="33"/>
      <c r="L305" s="33"/>
      <c r="M305" s="33"/>
      <c r="N305" s="33"/>
      <c r="O305" s="33"/>
      <c r="P305" s="33"/>
      <c r="Q305" s="33"/>
      <c r="R305" s="33"/>
      <c r="S305" s="33"/>
      <c r="T305" s="33"/>
      <c r="U305" s="33"/>
      <c r="V305" s="33"/>
    </row>
    <row r="306">
      <c r="A306" s="33"/>
      <c r="B306" s="33"/>
      <c r="C306" s="33"/>
      <c r="D306" s="33"/>
      <c r="E306" s="34"/>
      <c r="F306" s="33"/>
      <c r="G306" s="33"/>
      <c r="H306" s="34"/>
      <c r="I306" s="33"/>
      <c r="J306" s="33"/>
      <c r="K306" s="33"/>
      <c r="L306" s="33"/>
      <c r="M306" s="33"/>
      <c r="N306" s="33"/>
      <c r="O306" s="33"/>
      <c r="P306" s="33"/>
      <c r="Q306" s="33"/>
      <c r="R306" s="33"/>
      <c r="S306" s="33"/>
      <c r="T306" s="33"/>
      <c r="U306" s="33"/>
      <c r="V306" s="33"/>
    </row>
    <row r="307">
      <c r="A307" s="33"/>
      <c r="B307" s="33"/>
      <c r="C307" s="33"/>
      <c r="D307" s="33"/>
      <c r="E307" s="34"/>
      <c r="F307" s="33"/>
      <c r="G307" s="33"/>
      <c r="H307" s="34"/>
      <c r="I307" s="33"/>
      <c r="J307" s="33"/>
      <c r="K307" s="33"/>
      <c r="L307" s="33"/>
      <c r="M307" s="33"/>
      <c r="N307" s="33"/>
      <c r="O307" s="33"/>
      <c r="P307" s="33"/>
      <c r="Q307" s="33"/>
      <c r="R307" s="33"/>
      <c r="S307" s="33"/>
      <c r="T307" s="33"/>
      <c r="U307" s="33"/>
      <c r="V307" s="33"/>
    </row>
    <row r="308">
      <c r="A308" s="33"/>
      <c r="B308" s="33"/>
      <c r="C308" s="33"/>
      <c r="D308" s="33"/>
      <c r="E308" s="34"/>
      <c r="F308" s="33"/>
      <c r="G308" s="33"/>
      <c r="H308" s="34"/>
      <c r="I308" s="33"/>
      <c r="J308" s="33"/>
      <c r="K308" s="33"/>
      <c r="L308" s="33"/>
      <c r="M308" s="33"/>
      <c r="N308" s="33"/>
      <c r="O308" s="33"/>
      <c r="P308" s="33"/>
      <c r="Q308" s="33"/>
      <c r="R308" s="33"/>
      <c r="S308" s="33"/>
      <c r="T308" s="33"/>
      <c r="U308" s="33"/>
      <c r="V308" s="33"/>
    </row>
    <row r="309">
      <c r="A309" s="33"/>
      <c r="B309" s="33"/>
      <c r="C309" s="33"/>
      <c r="D309" s="33"/>
      <c r="E309" s="34"/>
      <c r="F309" s="33"/>
      <c r="G309" s="33"/>
      <c r="H309" s="34"/>
      <c r="I309" s="33"/>
      <c r="J309" s="33"/>
      <c r="K309" s="33"/>
      <c r="L309" s="33"/>
      <c r="M309" s="33"/>
      <c r="N309" s="33"/>
      <c r="O309" s="33"/>
      <c r="P309" s="33"/>
      <c r="Q309" s="33"/>
      <c r="R309" s="33"/>
      <c r="S309" s="33"/>
      <c r="T309" s="33"/>
      <c r="U309" s="33"/>
      <c r="V309" s="33"/>
    </row>
    <row r="310">
      <c r="A310" s="33"/>
      <c r="B310" s="33"/>
      <c r="C310" s="33"/>
      <c r="D310" s="33"/>
      <c r="E310" s="34"/>
      <c r="F310" s="33"/>
      <c r="G310" s="33"/>
      <c r="H310" s="34"/>
      <c r="I310" s="33"/>
      <c r="J310" s="33"/>
      <c r="K310" s="33"/>
      <c r="L310" s="33"/>
      <c r="M310" s="33"/>
      <c r="N310" s="33"/>
      <c r="O310" s="33"/>
      <c r="P310" s="33"/>
      <c r="Q310" s="33"/>
      <c r="R310" s="33"/>
      <c r="S310" s="33"/>
      <c r="T310" s="33"/>
      <c r="U310" s="33"/>
      <c r="V310" s="33"/>
    </row>
    <row r="311">
      <c r="A311" s="33"/>
      <c r="B311" s="33"/>
      <c r="C311" s="33"/>
      <c r="D311" s="33"/>
      <c r="E311" s="34"/>
      <c r="F311" s="33"/>
      <c r="G311" s="33"/>
      <c r="H311" s="34"/>
      <c r="I311" s="33"/>
      <c r="J311" s="33"/>
      <c r="K311" s="33"/>
      <c r="L311" s="33"/>
      <c r="M311" s="33"/>
      <c r="N311" s="33"/>
      <c r="O311" s="33"/>
      <c r="P311" s="33"/>
      <c r="Q311" s="33"/>
      <c r="R311" s="33"/>
      <c r="S311" s="33"/>
      <c r="T311" s="33"/>
      <c r="U311" s="33"/>
      <c r="V311" s="33"/>
    </row>
    <row r="312">
      <c r="A312" s="33"/>
      <c r="B312" s="33"/>
      <c r="C312" s="33"/>
      <c r="D312" s="33"/>
      <c r="E312" s="34"/>
      <c r="F312" s="33"/>
      <c r="G312" s="33"/>
      <c r="H312" s="34"/>
      <c r="I312" s="33"/>
      <c r="J312" s="33"/>
      <c r="K312" s="33"/>
      <c r="L312" s="33"/>
      <c r="M312" s="33"/>
      <c r="N312" s="33"/>
      <c r="O312" s="33"/>
      <c r="P312" s="33"/>
      <c r="Q312" s="33"/>
      <c r="R312" s="33"/>
      <c r="S312" s="33"/>
      <c r="T312" s="33"/>
      <c r="U312" s="33"/>
      <c r="V312" s="33"/>
    </row>
    <row r="313">
      <c r="A313" s="33"/>
      <c r="B313" s="33"/>
      <c r="C313" s="33"/>
      <c r="D313" s="33"/>
      <c r="E313" s="34"/>
      <c r="F313" s="33"/>
      <c r="G313" s="33"/>
      <c r="H313" s="34"/>
      <c r="I313" s="33"/>
      <c r="J313" s="33"/>
      <c r="K313" s="33"/>
      <c r="L313" s="33"/>
      <c r="M313" s="33"/>
      <c r="N313" s="33"/>
      <c r="O313" s="33"/>
      <c r="P313" s="33"/>
      <c r="Q313" s="33"/>
      <c r="R313" s="33"/>
      <c r="S313" s="33"/>
      <c r="T313" s="33"/>
      <c r="U313" s="33"/>
      <c r="V313" s="33"/>
    </row>
    <row r="314">
      <c r="A314" s="33"/>
      <c r="B314" s="33"/>
      <c r="C314" s="33"/>
      <c r="D314" s="33"/>
      <c r="E314" s="34"/>
      <c r="F314" s="33"/>
      <c r="G314" s="33"/>
      <c r="H314" s="34"/>
      <c r="I314" s="33"/>
      <c r="J314" s="33"/>
      <c r="K314" s="33"/>
      <c r="L314" s="33"/>
      <c r="M314" s="33"/>
      <c r="N314" s="33"/>
      <c r="O314" s="33"/>
      <c r="P314" s="33"/>
      <c r="Q314" s="33"/>
      <c r="R314" s="33"/>
      <c r="S314" s="33"/>
      <c r="T314" s="33"/>
      <c r="U314" s="33"/>
      <c r="V314" s="33"/>
    </row>
    <row r="315">
      <c r="A315" s="33"/>
      <c r="B315" s="33"/>
      <c r="C315" s="33"/>
      <c r="D315" s="33"/>
      <c r="E315" s="34"/>
      <c r="F315" s="33"/>
      <c r="G315" s="33"/>
      <c r="H315" s="34"/>
      <c r="I315" s="33"/>
      <c r="J315" s="33"/>
      <c r="K315" s="33"/>
      <c r="L315" s="33"/>
      <c r="M315" s="33"/>
      <c r="N315" s="33"/>
      <c r="O315" s="33"/>
      <c r="P315" s="33"/>
      <c r="Q315" s="33"/>
      <c r="R315" s="33"/>
      <c r="S315" s="33"/>
      <c r="T315" s="33"/>
      <c r="U315" s="33"/>
      <c r="V315" s="33"/>
    </row>
    <row r="316">
      <c r="A316" s="33"/>
      <c r="B316" s="33"/>
      <c r="C316" s="33"/>
      <c r="D316" s="33"/>
      <c r="E316" s="34"/>
      <c r="F316" s="33"/>
      <c r="G316" s="33"/>
      <c r="H316" s="34"/>
      <c r="I316" s="33"/>
      <c r="J316" s="33"/>
      <c r="K316" s="33"/>
      <c r="L316" s="33"/>
      <c r="M316" s="33"/>
      <c r="N316" s="33"/>
      <c r="O316" s="33"/>
      <c r="P316" s="33"/>
      <c r="Q316" s="33"/>
      <c r="R316" s="33"/>
      <c r="S316" s="33"/>
      <c r="T316" s="33"/>
      <c r="U316" s="33"/>
      <c r="V316" s="33"/>
    </row>
    <row r="317">
      <c r="A317" s="33"/>
      <c r="B317" s="33"/>
      <c r="C317" s="33"/>
      <c r="D317" s="33"/>
      <c r="E317" s="34"/>
      <c r="F317" s="33"/>
      <c r="G317" s="33"/>
      <c r="H317" s="34"/>
      <c r="I317" s="33"/>
      <c r="J317" s="33"/>
      <c r="K317" s="33"/>
      <c r="L317" s="33"/>
      <c r="M317" s="33"/>
      <c r="N317" s="33"/>
      <c r="O317" s="33"/>
      <c r="P317" s="33"/>
      <c r="Q317" s="33"/>
      <c r="R317" s="33"/>
      <c r="S317" s="33"/>
      <c r="T317" s="33"/>
      <c r="U317" s="33"/>
      <c r="V317" s="33"/>
    </row>
    <row r="318">
      <c r="A318" s="33"/>
      <c r="B318" s="33"/>
      <c r="C318" s="33"/>
      <c r="D318" s="33"/>
      <c r="E318" s="34"/>
      <c r="F318" s="33"/>
      <c r="G318" s="33"/>
      <c r="H318" s="34"/>
      <c r="I318" s="33"/>
      <c r="J318" s="33"/>
      <c r="K318" s="33"/>
      <c r="L318" s="33"/>
      <c r="M318" s="33"/>
      <c r="N318" s="33"/>
      <c r="O318" s="33"/>
      <c r="P318" s="33"/>
      <c r="Q318" s="33"/>
      <c r="R318" s="33"/>
      <c r="S318" s="33"/>
      <c r="T318" s="33"/>
      <c r="U318" s="33"/>
      <c r="V318" s="33"/>
    </row>
    <row r="319">
      <c r="A319" s="33"/>
      <c r="B319" s="33"/>
      <c r="C319" s="33"/>
      <c r="D319" s="33"/>
      <c r="E319" s="34"/>
      <c r="F319" s="33"/>
      <c r="G319" s="33"/>
      <c r="H319" s="34"/>
      <c r="I319" s="33"/>
      <c r="J319" s="33"/>
      <c r="K319" s="33"/>
      <c r="L319" s="33"/>
      <c r="M319" s="33"/>
      <c r="N319" s="33"/>
      <c r="O319" s="33"/>
      <c r="P319" s="33"/>
      <c r="Q319" s="33"/>
      <c r="R319" s="33"/>
      <c r="S319" s="33"/>
      <c r="T319" s="33"/>
      <c r="U319" s="33"/>
      <c r="V319" s="33"/>
    </row>
    <row r="320">
      <c r="A320" s="33"/>
      <c r="B320" s="33"/>
      <c r="C320" s="33"/>
      <c r="D320" s="33"/>
      <c r="E320" s="34"/>
      <c r="F320" s="33"/>
      <c r="G320" s="33"/>
      <c r="H320" s="34"/>
      <c r="I320" s="33"/>
      <c r="J320" s="33"/>
      <c r="K320" s="33"/>
      <c r="L320" s="33"/>
      <c r="M320" s="33"/>
      <c r="N320" s="33"/>
      <c r="O320" s="33"/>
      <c r="P320" s="33"/>
      <c r="Q320" s="33"/>
      <c r="R320" s="33"/>
      <c r="S320" s="33"/>
      <c r="T320" s="33"/>
      <c r="U320" s="33"/>
      <c r="V320" s="33"/>
    </row>
    <row r="321">
      <c r="A321" s="33"/>
      <c r="B321" s="33"/>
      <c r="C321" s="33"/>
      <c r="D321" s="33"/>
      <c r="E321" s="34"/>
      <c r="F321" s="33"/>
      <c r="G321" s="33"/>
      <c r="H321" s="34"/>
      <c r="I321" s="33"/>
      <c r="J321" s="33"/>
      <c r="K321" s="33"/>
      <c r="L321" s="33"/>
      <c r="M321" s="33"/>
      <c r="N321" s="33"/>
      <c r="O321" s="33"/>
      <c r="P321" s="33"/>
      <c r="Q321" s="33"/>
      <c r="R321" s="33"/>
      <c r="S321" s="33"/>
      <c r="T321" s="33"/>
      <c r="U321" s="33"/>
      <c r="V321" s="33"/>
    </row>
    <row r="322">
      <c r="A322" s="33"/>
      <c r="B322" s="33"/>
      <c r="C322" s="33"/>
      <c r="D322" s="33"/>
      <c r="E322" s="34"/>
      <c r="F322" s="33"/>
      <c r="G322" s="33"/>
      <c r="H322" s="34"/>
      <c r="I322" s="33"/>
      <c r="J322" s="33"/>
      <c r="K322" s="33"/>
      <c r="L322" s="33"/>
      <c r="M322" s="33"/>
      <c r="N322" s="33"/>
      <c r="O322" s="33"/>
      <c r="P322" s="33"/>
      <c r="Q322" s="33"/>
      <c r="R322" s="33"/>
      <c r="S322" s="33"/>
      <c r="T322" s="33"/>
      <c r="U322" s="33"/>
      <c r="V322" s="33"/>
    </row>
    <row r="323">
      <c r="A323" s="33"/>
      <c r="B323" s="33"/>
      <c r="C323" s="33"/>
      <c r="D323" s="33"/>
      <c r="E323" s="34"/>
      <c r="F323" s="33"/>
      <c r="G323" s="33"/>
      <c r="H323" s="34"/>
      <c r="I323" s="33"/>
      <c r="J323" s="33"/>
      <c r="K323" s="33"/>
      <c r="L323" s="33"/>
      <c r="M323" s="33"/>
      <c r="N323" s="33"/>
      <c r="O323" s="33"/>
      <c r="P323" s="33"/>
      <c r="Q323" s="33"/>
      <c r="R323" s="33"/>
      <c r="S323" s="33"/>
      <c r="T323" s="33"/>
      <c r="U323" s="33"/>
      <c r="V323" s="33"/>
    </row>
    <row r="324">
      <c r="A324" s="33"/>
      <c r="B324" s="33"/>
      <c r="C324" s="33"/>
      <c r="D324" s="33"/>
      <c r="E324" s="34"/>
      <c r="F324" s="33"/>
      <c r="G324" s="33"/>
      <c r="H324" s="34"/>
      <c r="I324" s="33"/>
      <c r="J324" s="33"/>
      <c r="K324" s="33"/>
      <c r="L324" s="33"/>
      <c r="M324" s="33"/>
      <c r="N324" s="33"/>
      <c r="O324" s="33"/>
      <c r="P324" s="33"/>
      <c r="Q324" s="33"/>
      <c r="R324" s="33"/>
      <c r="S324" s="33"/>
      <c r="T324" s="33"/>
      <c r="U324" s="33"/>
      <c r="V324" s="33"/>
    </row>
    <row r="325">
      <c r="A325" s="33"/>
      <c r="B325" s="33"/>
      <c r="C325" s="33"/>
      <c r="D325" s="33"/>
      <c r="E325" s="34"/>
      <c r="F325" s="33"/>
      <c r="G325" s="33"/>
      <c r="H325" s="34"/>
      <c r="I325" s="33"/>
      <c r="J325" s="33"/>
      <c r="K325" s="33"/>
      <c r="L325" s="33"/>
      <c r="M325" s="33"/>
      <c r="N325" s="33"/>
      <c r="O325" s="33"/>
      <c r="P325" s="33"/>
      <c r="Q325" s="33"/>
      <c r="R325" s="33"/>
      <c r="S325" s="33"/>
      <c r="T325" s="33"/>
      <c r="U325" s="33"/>
      <c r="V325" s="33"/>
    </row>
    <row r="326">
      <c r="A326" s="33"/>
      <c r="B326" s="33"/>
      <c r="C326" s="33"/>
      <c r="D326" s="33"/>
      <c r="E326" s="34"/>
      <c r="F326" s="33"/>
      <c r="G326" s="33"/>
      <c r="H326" s="34"/>
      <c r="I326" s="33"/>
      <c r="J326" s="33"/>
      <c r="K326" s="33"/>
      <c r="L326" s="33"/>
      <c r="M326" s="33"/>
      <c r="N326" s="33"/>
      <c r="O326" s="33"/>
      <c r="P326" s="33"/>
      <c r="Q326" s="33"/>
      <c r="R326" s="33"/>
      <c r="S326" s="33"/>
      <c r="T326" s="33"/>
      <c r="U326" s="33"/>
      <c r="V326" s="33"/>
    </row>
    <row r="327">
      <c r="A327" s="33"/>
      <c r="B327" s="33"/>
      <c r="C327" s="33"/>
      <c r="D327" s="33"/>
      <c r="E327" s="34"/>
      <c r="F327" s="33"/>
      <c r="G327" s="33"/>
      <c r="H327" s="34"/>
      <c r="I327" s="33"/>
      <c r="J327" s="33"/>
      <c r="K327" s="33"/>
      <c r="L327" s="33"/>
      <c r="M327" s="33"/>
      <c r="N327" s="33"/>
      <c r="O327" s="33"/>
      <c r="P327" s="33"/>
      <c r="Q327" s="33"/>
      <c r="R327" s="33"/>
      <c r="S327" s="33"/>
      <c r="T327" s="33"/>
      <c r="U327" s="33"/>
      <c r="V327" s="33"/>
    </row>
    <row r="328">
      <c r="A328" s="33"/>
      <c r="B328" s="33"/>
      <c r="C328" s="33"/>
      <c r="D328" s="33"/>
      <c r="E328" s="34"/>
      <c r="F328" s="33"/>
      <c r="G328" s="33"/>
      <c r="H328" s="34"/>
      <c r="I328" s="33"/>
      <c r="J328" s="33"/>
      <c r="K328" s="33"/>
      <c r="L328" s="33"/>
      <c r="M328" s="33"/>
      <c r="N328" s="33"/>
      <c r="O328" s="33"/>
      <c r="P328" s="33"/>
      <c r="Q328" s="33"/>
      <c r="R328" s="33"/>
      <c r="S328" s="33"/>
      <c r="T328" s="33"/>
      <c r="U328" s="33"/>
      <c r="V328" s="33"/>
    </row>
    <row r="329">
      <c r="A329" s="33"/>
      <c r="B329" s="33"/>
      <c r="C329" s="33"/>
      <c r="D329" s="33"/>
      <c r="E329" s="34"/>
      <c r="F329" s="33"/>
      <c r="G329" s="33"/>
      <c r="H329" s="34"/>
      <c r="I329" s="33"/>
      <c r="J329" s="33"/>
      <c r="K329" s="33"/>
      <c r="L329" s="33"/>
      <c r="M329" s="33"/>
      <c r="N329" s="33"/>
      <c r="O329" s="33"/>
      <c r="P329" s="33"/>
      <c r="Q329" s="33"/>
      <c r="R329" s="33"/>
      <c r="S329" s="33"/>
      <c r="T329" s="33"/>
      <c r="U329" s="33"/>
      <c r="V329" s="33"/>
    </row>
    <row r="330">
      <c r="A330" s="33"/>
      <c r="B330" s="33"/>
      <c r="C330" s="33"/>
      <c r="D330" s="33"/>
      <c r="E330" s="34"/>
      <c r="F330" s="33"/>
      <c r="G330" s="33"/>
      <c r="H330" s="34"/>
      <c r="I330" s="33"/>
      <c r="J330" s="33"/>
      <c r="K330" s="33"/>
      <c r="L330" s="33"/>
      <c r="M330" s="33"/>
      <c r="N330" s="33"/>
      <c r="O330" s="33"/>
      <c r="P330" s="33"/>
      <c r="Q330" s="33"/>
      <c r="R330" s="33"/>
      <c r="S330" s="33"/>
      <c r="T330" s="33"/>
      <c r="U330" s="33"/>
      <c r="V330" s="33"/>
    </row>
    <row r="331">
      <c r="A331" s="33"/>
      <c r="B331" s="33"/>
      <c r="C331" s="33"/>
      <c r="D331" s="33"/>
      <c r="E331" s="34"/>
      <c r="F331" s="33"/>
      <c r="G331" s="33"/>
      <c r="H331" s="34"/>
      <c r="I331" s="33"/>
      <c r="J331" s="33"/>
      <c r="K331" s="33"/>
      <c r="L331" s="33"/>
      <c r="M331" s="33"/>
      <c r="N331" s="33"/>
      <c r="O331" s="33"/>
      <c r="P331" s="33"/>
      <c r="Q331" s="33"/>
      <c r="R331" s="33"/>
      <c r="S331" s="33"/>
      <c r="T331" s="33"/>
      <c r="U331" s="33"/>
      <c r="V331" s="33"/>
    </row>
    <row r="332">
      <c r="A332" s="33"/>
      <c r="B332" s="33"/>
      <c r="C332" s="33"/>
      <c r="D332" s="33"/>
      <c r="E332" s="34"/>
      <c r="F332" s="33"/>
      <c r="G332" s="33"/>
      <c r="H332" s="34"/>
      <c r="I332" s="33"/>
      <c r="J332" s="33"/>
      <c r="K332" s="33"/>
      <c r="L332" s="33"/>
      <c r="M332" s="33"/>
      <c r="N332" s="33"/>
      <c r="O332" s="33"/>
      <c r="P332" s="33"/>
      <c r="Q332" s="33"/>
      <c r="R332" s="33"/>
      <c r="S332" s="33"/>
      <c r="T332" s="33"/>
      <c r="U332" s="33"/>
      <c r="V332" s="33"/>
    </row>
    <row r="333">
      <c r="A333" s="33"/>
      <c r="B333" s="33"/>
      <c r="C333" s="33"/>
      <c r="D333" s="33"/>
      <c r="E333" s="34"/>
      <c r="F333" s="33"/>
      <c r="G333" s="33"/>
      <c r="H333" s="34"/>
      <c r="I333" s="33"/>
      <c r="J333" s="33"/>
      <c r="K333" s="33"/>
      <c r="L333" s="33"/>
      <c r="M333" s="33"/>
      <c r="N333" s="33"/>
      <c r="O333" s="33"/>
      <c r="P333" s="33"/>
      <c r="Q333" s="33"/>
      <c r="R333" s="33"/>
      <c r="S333" s="33"/>
      <c r="T333" s="33"/>
      <c r="U333" s="33"/>
      <c r="V333" s="33"/>
    </row>
    <row r="334">
      <c r="A334" s="33"/>
      <c r="B334" s="33"/>
      <c r="C334" s="33"/>
      <c r="D334" s="33"/>
      <c r="E334" s="34"/>
      <c r="F334" s="33"/>
      <c r="G334" s="33"/>
      <c r="H334" s="34"/>
      <c r="I334" s="33"/>
      <c r="J334" s="33"/>
      <c r="K334" s="33"/>
      <c r="L334" s="33"/>
      <c r="M334" s="33"/>
      <c r="N334" s="33"/>
      <c r="O334" s="33"/>
      <c r="P334" s="33"/>
      <c r="Q334" s="33"/>
      <c r="R334" s="33"/>
      <c r="S334" s="33"/>
      <c r="T334" s="33"/>
      <c r="U334" s="33"/>
      <c r="V334" s="33"/>
    </row>
    <row r="335">
      <c r="A335" s="33"/>
      <c r="B335" s="33"/>
      <c r="C335" s="33"/>
      <c r="D335" s="33"/>
      <c r="E335" s="34"/>
      <c r="F335" s="33"/>
      <c r="G335" s="33"/>
      <c r="H335" s="34"/>
      <c r="I335" s="33"/>
      <c r="J335" s="33"/>
      <c r="K335" s="33"/>
      <c r="L335" s="33"/>
      <c r="M335" s="33"/>
      <c r="N335" s="33"/>
      <c r="O335" s="33"/>
      <c r="P335" s="33"/>
      <c r="Q335" s="33"/>
      <c r="R335" s="33"/>
      <c r="S335" s="33"/>
      <c r="T335" s="33"/>
      <c r="U335" s="33"/>
      <c r="V335" s="33"/>
    </row>
    <row r="336">
      <c r="A336" s="33"/>
      <c r="B336" s="33"/>
      <c r="C336" s="33"/>
      <c r="D336" s="33"/>
      <c r="E336" s="34"/>
      <c r="F336" s="33"/>
      <c r="G336" s="33"/>
      <c r="H336" s="34"/>
      <c r="I336" s="33"/>
      <c r="J336" s="33"/>
      <c r="K336" s="33"/>
      <c r="L336" s="33"/>
      <c r="M336" s="33"/>
      <c r="N336" s="33"/>
      <c r="O336" s="33"/>
      <c r="P336" s="33"/>
      <c r="Q336" s="33"/>
      <c r="R336" s="33"/>
      <c r="S336" s="33"/>
      <c r="T336" s="33"/>
      <c r="U336" s="33"/>
      <c r="V336" s="33"/>
    </row>
    <row r="337">
      <c r="A337" s="33"/>
      <c r="B337" s="33"/>
      <c r="C337" s="33"/>
      <c r="D337" s="33"/>
      <c r="E337" s="34"/>
      <c r="F337" s="33"/>
      <c r="G337" s="33"/>
      <c r="H337" s="34"/>
      <c r="I337" s="33"/>
      <c r="J337" s="33"/>
      <c r="K337" s="33"/>
      <c r="L337" s="33"/>
      <c r="M337" s="33"/>
      <c r="N337" s="33"/>
      <c r="O337" s="33"/>
      <c r="P337" s="33"/>
      <c r="Q337" s="33"/>
      <c r="R337" s="33"/>
      <c r="S337" s="33"/>
      <c r="T337" s="33"/>
      <c r="U337" s="33"/>
      <c r="V337" s="33"/>
    </row>
    <row r="338">
      <c r="A338" s="33"/>
      <c r="B338" s="33"/>
      <c r="C338" s="33"/>
      <c r="D338" s="33"/>
      <c r="E338" s="34"/>
      <c r="F338" s="33"/>
      <c r="G338" s="33"/>
      <c r="H338" s="34"/>
      <c r="I338" s="33"/>
      <c r="J338" s="33"/>
      <c r="K338" s="33"/>
      <c r="L338" s="33"/>
      <c r="M338" s="33"/>
      <c r="N338" s="33"/>
      <c r="O338" s="33"/>
      <c r="P338" s="33"/>
      <c r="Q338" s="33"/>
      <c r="R338" s="33"/>
      <c r="S338" s="33"/>
      <c r="T338" s="33"/>
      <c r="U338" s="33"/>
      <c r="V338" s="33"/>
    </row>
    <row r="339">
      <c r="A339" s="33"/>
      <c r="B339" s="33"/>
      <c r="C339" s="33"/>
      <c r="D339" s="33"/>
      <c r="E339" s="34"/>
      <c r="F339" s="33"/>
      <c r="G339" s="33"/>
      <c r="H339" s="34"/>
      <c r="I339" s="33"/>
      <c r="J339" s="33"/>
      <c r="K339" s="33"/>
      <c r="L339" s="33"/>
      <c r="M339" s="33"/>
      <c r="N339" s="33"/>
      <c r="O339" s="33"/>
      <c r="P339" s="33"/>
      <c r="Q339" s="33"/>
      <c r="R339" s="33"/>
      <c r="S339" s="33"/>
      <c r="T339" s="33"/>
      <c r="U339" s="33"/>
      <c r="V339" s="33"/>
    </row>
    <row r="340">
      <c r="A340" s="33"/>
      <c r="B340" s="33"/>
      <c r="C340" s="33"/>
      <c r="D340" s="33"/>
      <c r="E340" s="34"/>
      <c r="F340" s="33"/>
      <c r="G340" s="33"/>
      <c r="H340" s="34"/>
      <c r="I340" s="33"/>
      <c r="J340" s="33"/>
      <c r="K340" s="33"/>
      <c r="L340" s="33"/>
      <c r="M340" s="33"/>
      <c r="N340" s="33"/>
      <c r="O340" s="33"/>
      <c r="P340" s="33"/>
      <c r="Q340" s="33"/>
      <c r="R340" s="33"/>
      <c r="S340" s="33"/>
      <c r="T340" s="33"/>
      <c r="U340" s="33"/>
      <c r="V340" s="33"/>
    </row>
    <row r="341">
      <c r="A341" s="33"/>
      <c r="B341" s="33"/>
      <c r="C341" s="33"/>
      <c r="D341" s="33"/>
      <c r="E341" s="34"/>
      <c r="F341" s="33"/>
      <c r="G341" s="33"/>
      <c r="H341" s="34"/>
      <c r="I341" s="33"/>
      <c r="J341" s="33"/>
      <c r="K341" s="33"/>
      <c r="L341" s="33"/>
      <c r="M341" s="33"/>
      <c r="N341" s="33"/>
      <c r="O341" s="33"/>
      <c r="P341" s="33"/>
      <c r="Q341" s="33"/>
      <c r="R341" s="33"/>
      <c r="S341" s="33"/>
      <c r="T341" s="33"/>
      <c r="U341" s="33"/>
      <c r="V341" s="33"/>
    </row>
    <row r="342">
      <c r="A342" s="33"/>
      <c r="B342" s="33"/>
      <c r="C342" s="33"/>
      <c r="D342" s="33"/>
      <c r="E342" s="34"/>
      <c r="F342" s="33"/>
      <c r="G342" s="33"/>
      <c r="H342" s="34"/>
      <c r="I342" s="33"/>
      <c r="J342" s="33"/>
      <c r="K342" s="33"/>
      <c r="L342" s="33"/>
      <c r="M342" s="33"/>
      <c r="N342" s="33"/>
      <c r="O342" s="33"/>
      <c r="P342" s="33"/>
      <c r="Q342" s="33"/>
      <c r="R342" s="33"/>
      <c r="S342" s="33"/>
      <c r="T342" s="33"/>
      <c r="U342" s="33"/>
      <c r="V342" s="33"/>
    </row>
    <row r="343">
      <c r="A343" s="33"/>
      <c r="B343" s="33"/>
      <c r="C343" s="33"/>
      <c r="D343" s="33"/>
      <c r="E343" s="34"/>
      <c r="F343" s="33"/>
      <c r="G343" s="33"/>
      <c r="H343" s="34"/>
      <c r="I343" s="33"/>
      <c r="J343" s="33"/>
      <c r="K343" s="33"/>
      <c r="L343" s="33"/>
      <c r="M343" s="33"/>
      <c r="N343" s="33"/>
      <c r="O343" s="33"/>
      <c r="P343" s="33"/>
      <c r="Q343" s="33"/>
      <c r="R343" s="33"/>
      <c r="S343" s="33"/>
      <c r="T343" s="33"/>
      <c r="U343" s="33"/>
      <c r="V343" s="33"/>
    </row>
    <row r="344">
      <c r="A344" s="33"/>
      <c r="B344" s="33"/>
      <c r="C344" s="33"/>
      <c r="D344" s="33"/>
      <c r="E344" s="34"/>
      <c r="F344" s="33"/>
      <c r="G344" s="33"/>
      <c r="H344" s="34"/>
      <c r="I344" s="33"/>
      <c r="J344" s="33"/>
      <c r="K344" s="33"/>
      <c r="L344" s="33"/>
      <c r="M344" s="33"/>
      <c r="N344" s="33"/>
      <c r="O344" s="33"/>
      <c r="P344" s="33"/>
      <c r="Q344" s="33"/>
      <c r="R344" s="33"/>
      <c r="S344" s="33"/>
      <c r="T344" s="33"/>
      <c r="U344" s="33"/>
      <c r="V344" s="33"/>
    </row>
    <row r="345">
      <c r="A345" s="33"/>
      <c r="B345" s="33"/>
      <c r="C345" s="33"/>
      <c r="D345" s="33"/>
      <c r="E345" s="34"/>
      <c r="F345" s="33"/>
      <c r="G345" s="33"/>
      <c r="H345" s="34"/>
      <c r="I345" s="33"/>
      <c r="J345" s="33"/>
      <c r="K345" s="33"/>
      <c r="L345" s="33"/>
      <c r="M345" s="33"/>
      <c r="N345" s="33"/>
      <c r="O345" s="33"/>
      <c r="P345" s="33"/>
      <c r="Q345" s="33"/>
      <c r="R345" s="33"/>
      <c r="S345" s="33"/>
      <c r="T345" s="33"/>
      <c r="U345" s="33"/>
      <c r="V345" s="33"/>
    </row>
    <row r="346">
      <c r="A346" s="33"/>
      <c r="B346" s="33"/>
      <c r="C346" s="33"/>
      <c r="D346" s="33"/>
      <c r="E346" s="34"/>
      <c r="F346" s="33"/>
      <c r="G346" s="33"/>
      <c r="H346" s="34"/>
      <c r="I346" s="33"/>
      <c r="J346" s="33"/>
      <c r="K346" s="33"/>
      <c r="L346" s="33"/>
      <c r="M346" s="33"/>
      <c r="N346" s="33"/>
      <c r="O346" s="33"/>
      <c r="P346" s="33"/>
      <c r="Q346" s="33"/>
      <c r="R346" s="33"/>
      <c r="S346" s="33"/>
      <c r="T346" s="33"/>
      <c r="U346" s="33"/>
      <c r="V346" s="33"/>
    </row>
    <row r="347">
      <c r="A347" s="33"/>
      <c r="B347" s="33"/>
      <c r="C347" s="33"/>
      <c r="D347" s="33"/>
      <c r="E347" s="34"/>
      <c r="F347" s="33"/>
      <c r="G347" s="33"/>
      <c r="H347" s="34"/>
      <c r="I347" s="33"/>
      <c r="J347" s="33"/>
      <c r="K347" s="33"/>
      <c r="L347" s="33"/>
      <c r="M347" s="33"/>
      <c r="N347" s="33"/>
      <c r="O347" s="33"/>
      <c r="P347" s="33"/>
      <c r="Q347" s="33"/>
      <c r="R347" s="33"/>
      <c r="S347" s="33"/>
      <c r="T347" s="33"/>
      <c r="U347" s="33"/>
      <c r="V347" s="33"/>
    </row>
    <row r="348">
      <c r="A348" s="33"/>
      <c r="B348" s="33"/>
      <c r="C348" s="33"/>
      <c r="D348" s="33"/>
      <c r="E348" s="34"/>
      <c r="F348" s="33"/>
      <c r="G348" s="33"/>
      <c r="H348" s="34"/>
      <c r="I348" s="33"/>
      <c r="J348" s="33"/>
      <c r="K348" s="33"/>
      <c r="L348" s="33"/>
      <c r="M348" s="33"/>
      <c r="N348" s="33"/>
      <c r="O348" s="33"/>
      <c r="P348" s="33"/>
      <c r="Q348" s="33"/>
      <c r="R348" s="33"/>
      <c r="S348" s="33"/>
      <c r="T348" s="33"/>
      <c r="U348" s="33"/>
      <c r="V348" s="33"/>
    </row>
    <row r="349">
      <c r="A349" s="33"/>
      <c r="B349" s="33"/>
      <c r="C349" s="33"/>
      <c r="D349" s="33"/>
      <c r="E349" s="34"/>
      <c r="F349" s="33"/>
      <c r="G349" s="33"/>
      <c r="H349" s="34"/>
      <c r="I349" s="33"/>
      <c r="J349" s="33"/>
      <c r="K349" s="33"/>
      <c r="L349" s="33"/>
      <c r="M349" s="33"/>
      <c r="N349" s="33"/>
      <c r="O349" s="33"/>
      <c r="P349" s="33"/>
      <c r="Q349" s="33"/>
      <c r="R349" s="33"/>
      <c r="S349" s="33"/>
      <c r="T349" s="33"/>
      <c r="U349" s="33"/>
      <c r="V349" s="33"/>
    </row>
    <row r="350">
      <c r="A350" s="33"/>
      <c r="B350" s="33"/>
      <c r="C350" s="33"/>
      <c r="D350" s="33"/>
      <c r="E350" s="34"/>
      <c r="F350" s="33"/>
      <c r="G350" s="33"/>
      <c r="H350" s="34"/>
      <c r="I350" s="33"/>
      <c r="J350" s="33"/>
      <c r="K350" s="33"/>
      <c r="L350" s="33"/>
      <c r="M350" s="33"/>
      <c r="N350" s="33"/>
      <c r="O350" s="33"/>
      <c r="P350" s="33"/>
      <c r="Q350" s="33"/>
      <c r="R350" s="33"/>
      <c r="S350" s="33"/>
      <c r="T350" s="33"/>
      <c r="U350" s="33"/>
      <c r="V350" s="33"/>
    </row>
    <row r="351">
      <c r="A351" s="33"/>
      <c r="B351" s="33"/>
      <c r="C351" s="33"/>
      <c r="D351" s="33"/>
      <c r="E351" s="34"/>
      <c r="F351" s="33"/>
      <c r="G351" s="33"/>
      <c r="H351" s="34"/>
      <c r="I351" s="33"/>
      <c r="J351" s="33"/>
      <c r="K351" s="33"/>
      <c r="L351" s="33"/>
      <c r="M351" s="33"/>
      <c r="N351" s="33"/>
      <c r="O351" s="33"/>
      <c r="P351" s="33"/>
      <c r="Q351" s="33"/>
      <c r="R351" s="33"/>
      <c r="S351" s="33"/>
      <c r="T351" s="33"/>
      <c r="U351" s="33"/>
      <c r="V351" s="33"/>
    </row>
    <row r="352">
      <c r="A352" s="33"/>
      <c r="B352" s="33"/>
      <c r="C352" s="33"/>
      <c r="D352" s="33"/>
      <c r="E352" s="34"/>
      <c r="F352" s="33"/>
      <c r="G352" s="33"/>
      <c r="H352" s="34"/>
      <c r="I352" s="33"/>
      <c r="J352" s="33"/>
      <c r="K352" s="33"/>
      <c r="L352" s="33"/>
      <c r="M352" s="33"/>
      <c r="N352" s="33"/>
      <c r="O352" s="33"/>
      <c r="P352" s="33"/>
      <c r="Q352" s="33"/>
      <c r="R352" s="33"/>
      <c r="S352" s="33"/>
      <c r="T352" s="33"/>
      <c r="U352" s="33"/>
      <c r="V352" s="33"/>
    </row>
    <row r="353">
      <c r="A353" s="33"/>
      <c r="B353" s="33"/>
      <c r="C353" s="33"/>
      <c r="D353" s="33"/>
      <c r="E353" s="34"/>
      <c r="F353" s="33"/>
      <c r="G353" s="33"/>
      <c r="H353" s="34"/>
      <c r="I353" s="33"/>
      <c r="J353" s="33"/>
      <c r="K353" s="33"/>
      <c r="L353" s="33"/>
      <c r="M353" s="33"/>
      <c r="N353" s="33"/>
      <c r="O353" s="33"/>
      <c r="P353" s="33"/>
      <c r="Q353" s="33"/>
      <c r="R353" s="33"/>
      <c r="S353" s="33"/>
      <c r="T353" s="33"/>
      <c r="U353" s="33"/>
      <c r="V353" s="33"/>
    </row>
    <row r="354">
      <c r="A354" s="33"/>
      <c r="B354" s="33"/>
      <c r="C354" s="33"/>
      <c r="D354" s="33"/>
      <c r="E354" s="34"/>
      <c r="F354" s="33"/>
      <c r="G354" s="33"/>
      <c r="H354" s="34"/>
      <c r="I354" s="33"/>
      <c r="J354" s="33"/>
      <c r="K354" s="33"/>
      <c r="L354" s="33"/>
      <c r="M354" s="33"/>
      <c r="N354" s="33"/>
      <c r="O354" s="33"/>
      <c r="P354" s="33"/>
      <c r="Q354" s="33"/>
      <c r="R354" s="33"/>
      <c r="S354" s="33"/>
      <c r="T354" s="33"/>
      <c r="U354" s="33"/>
      <c r="V354" s="33"/>
    </row>
    <row r="355">
      <c r="A355" s="33"/>
      <c r="B355" s="33"/>
      <c r="C355" s="33"/>
      <c r="D355" s="33"/>
      <c r="E355" s="34"/>
      <c r="F355" s="33"/>
      <c r="G355" s="33"/>
      <c r="H355" s="34"/>
      <c r="I355" s="33"/>
      <c r="J355" s="33"/>
      <c r="K355" s="33"/>
      <c r="L355" s="33"/>
      <c r="M355" s="33"/>
      <c r="N355" s="33"/>
      <c r="O355" s="33"/>
      <c r="P355" s="33"/>
      <c r="Q355" s="33"/>
      <c r="R355" s="33"/>
      <c r="S355" s="33"/>
      <c r="T355" s="33"/>
      <c r="U355" s="33"/>
      <c r="V355" s="33"/>
    </row>
    <row r="356">
      <c r="A356" s="33"/>
      <c r="B356" s="33"/>
      <c r="C356" s="33"/>
      <c r="D356" s="33"/>
      <c r="E356" s="34"/>
      <c r="F356" s="33"/>
      <c r="G356" s="33"/>
      <c r="H356" s="34"/>
      <c r="I356" s="33"/>
      <c r="J356" s="33"/>
      <c r="K356" s="33"/>
      <c r="L356" s="33"/>
      <c r="M356" s="33"/>
      <c r="N356" s="33"/>
      <c r="O356" s="33"/>
      <c r="P356" s="33"/>
      <c r="Q356" s="33"/>
      <c r="R356" s="33"/>
      <c r="S356" s="33"/>
      <c r="T356" s="33"/>
      <c r="U356" s="33"/>
      <c r="V356" s="33"/>
    </row>
    <row r="357">
      <c r="A357" s="33"/>
      <c r="B357" s="33"/>
      <c r="C357" s="33"/>
      <c r="D357" s="33"/>
      <c r="E357" s="34"/>
      <c r="F357" s="33"/>
      <c r="G357" s="33"/>
      <c r="H357" s="34"/>
      <c r="I357" s="33"/>
      <c r="J357" s="33"/>
      <c r="K357" s="33"/>
      <c r="L357" s="33"/>
      <c r="M357" s="33"/>
      <c r="N357" s="33"/>
      <c r="O357" s="33"/>
      <c r="P357" s="33"/>
      <c r="Q357" s="33"/>
      <c r="R357" s="33"/>
      <c r="S357" s="33"/>
      <c r="T357" s="33"/>
      <c r="U357" s="33"/>
      <c r="V357" s="33"/>
    </row>
    <row r="358">
      <c r="A358" s="33"/>
      <c r="B358" s="33"/>
      <c r="C358" s="33"/>
      <c r="D358" s="33"/>
      <c r="E358" s="34"/>
      <c r="F358" s="33"/>
      <c r="G358" s="33"/>
      <c r="H358" s="34"/>
      <c r="I358" s="33"/>
      <c r="J358" s="33"/>
      <c r="K358" s="33"/>
      <c r="L358" s="33"/>
      <c r="M358" s="33"/>
      <c r="N358" s="33"/>
      <c r="O358" s="33"/>
      <c r="P358" s="33"/>
      <c r="Q358" s="33"/>
      <c r="R358" s="33"/>
      <c r="S358" s="33"/>
      <c r="T358" s="33"/>
      <c r="U358" s="33"/>
      <c r="V358" s="33"/>
    </row>
    <row r="359">
      <c r="A359" s="33"/>
      <c r="B359" s="33"/>
      <c r="C359" s="33"/>
      <c r="D359" s="33"/>
      <c r="E359" s="34"/>
      <c r="F359" s="33"/>
      <c r="G359" s="33"/>
      <c r="H359" s="34"/>
      <c r="I359" s="33"/>
      <c r="J359" s="33"/>
      <c r="K359" s="33"/>
      <c r="L359" s="33"/>
      <c r="M359" s="33"/>
      <c r="N359" s="33"/>
      <c r="O359" s="33"/>
      <c r="P359" s="33"/>
      <c r="Q359" s="33"/>
      <c r="R359" s="33"/>
      <c r="S359" s="33"/>
      <c r="T359" s="33"/>
      <c r="U359" s="33"/>
      <c r="V359" s="33"/>
    </row>
    <row r="360">
      <c r="A360" s="33"/>
      <c r="B360" s="33"/>
      <c r="C360" s="33"/>
      <c r="D360" s="33"/>
      <c r="E360" s="34"/>
      <c r="F360" s="33"/>
      <c r="G360" s="33"/>
      <c r="H360" s="34"/>
      <c r="I360" s="33"/>
      <c r="J360" s="33"/>
      <c r="K360" s="33"/>
      <c r="L360" s="33"/>
      <c r="M360" s="33"/>
      <c r="N360" s="33"/>
      <c r="O360" s="33"/>
      <c r="P360" s="33"/>
      <c r="Q360" s="33"/>
      <c r="R360" s="33"/>
      <c r="S360" s="33"/>
      <c r="T360" s="33"/>
      <c r="U360" s="33"/>
      <c r="V360" s="33"/>
    </row>
    <row r="361">
      <c r="A361" s="33"/>
      <c r="B361" s="33"/>
      <c r="C361" s="33"/>
      <c r="D361" s="33"/>
      <c r="E361" s="34"/>
      <c r="F361" s="33"/>
      <c r="G361" s="33"/>
      <c r="H361" s="34"/>
      <c r="I361" s="33"/>
      <c r="J361" s="33"/>
      <c r="K361" s="33"/>
      <c r="L361" s="33"/>
      <c r="M361" s="33"/>
      <c r="N361" s="33"/>
      <c r="O361" s="33"/>
      <c r="P361" s="33"/>
      <c r="Q361" s="33"/>
      <c r="R361" s="33"/>
      <c r="S361" s="33"/>
      <c r="T361" s="33"/>
      <c r="U361" s="33"/>
      <c r="V361" s="33"/>
    </row>
    <row r="362">
      <c r="A362" s="33"/>
      <c r="B362" s="33"/>
      <c r="C362" s="33"/>
      <c r="D362" s="33"/>
      <c r="E362" s="34"/>
      <c r="F362" s="33"/>
      <c r="G362" s="33"/>
      <c r="H362" s="34"/>
      <c r="I362" s="33"/>
      <c r="J362" s="33"/>
      <c r="K362" s="33"/>
      <c r="L362" s="33"/>
      <c r="M362" s="33"/>
      <c r="N362" s="33"/>
      <c r="O362" s="33"/>
      <c r="P362" s="33"/>
      <c r="Q362" s="33"/>
      <c r="R362" s="33"/>
      <c r="S362" s="33"/>
      <c r="T362" s="33"/>
      <c r="U362" s="33"/>
      <c r="V362" s="33"/>
    </row>
    <row r="363">
      <c r="A363" s="33"/>
      <c r="B363" s="33"/>
      <c r="C363" s="33"/>
      <c r="D363" s="33"/>
      <c r="E363" s="34"/>
      <c r="F363" s="33"/>
      <c r="G363" s="33"/>
      <c r="H363" s="34"/>
      <c r="I363" s="33"/>
      <c r="J363" s="33"/>
      <c r="K363" s="33"/>
      <c r="L363" s="33"/>
      <c r="M363" s="33"/>
      <c r="N363" s="33"/>
      <c r="O363" s="33"/>
      <c r="P363" s="33"/>
      <c r="Q363" s="33"/>
      <c r="R363" s="33"/>
      <c r="S363" s="33"/>
      <c r="T363" s="33"/>
      <c r="U363" s="33"/>
      <c r="V363" s="33"/>
    </row>
    <row r="364">
      <c r="A364" s="33"/>
      <c r="B364" s="33"/>
      <c r="C364" s="33"/>
      <c r="D364" s="33"/>
      <c r="E364" s="34"/>
      <c r="F364" s="33"/>
      <c r="G364" s="33"/>
      <c r="H364" s="34"/>
      <c r="I364" s="33"/>
      <c r="J364" s="33"/>
      <c r="K364" s="33"/>
      <c r="L364" s="33"/>
      <c r="M364" s="33"/>
      <c r="N364" s="33"/>
      <c r="O364" s="33"/>
      <c r="P364" s="33"/>
      <c r="Q364" s="33"/>
      <c r="R364" s="33"/>
      <c r="S364" s="33"/>
      <c r="T364" s="33"/>
      <c r="U364" s="33"/>
      <c r="V364" s="33"/>
    </row>
    <row r="365">
      <c r="A365" s="33"/>
      <c r="B365" s="33"/>
      <c r="C365" s="33"/>
      <c r="D365" s="33"/>
      <c r="E365" s="34"/>
      <c r="F365" s="33"/>
      <c r="G365" s="33"/>
      <c r="H365" s="34"/>
      <c r="I365" s="33"/>
      <c r="J365" s="33"/>
      <c r="K365" s="33"/>
      <c r="L365" s="33"/>
      <c r="M365" s="33"/>
      <c r="N365" s="33"/>
      <c r="O365" s="33"/>
      <c r="P365" s="33"/>
      <c r="Q365" s="33"/>
      <c r="R365" s="33"/>
      <c r="S365" s="33"/>
      <c r="T365" s="33"/>
      <c r="U365" s="33"/>
      <c r="V365" s="33"/>
    </row>
    <row r="366">
      <c r="A366" s="33"/>
      <c r="B366" s="33"/>
      <c r="C366" s="33"/>
      <c r="D366" s="33"/>
      <c r="E366" s="34"/>
      <c r="F366" s="33"/>
      <c r="G366" s="33"/>
      <c r="H366" s="34"/>
      <c r="I366" s="33"/>
      <c r="J366" s="33"/>
      <c r="K366" s="33"/>
      <c r="L366" s="33"/>
      <c r="M366" s="33"/>
      <c r="N366" s="33"/>
      <c r="O366" s="33"/>
      <c r="P366" s="33"/>
      <c r="Q366" s="33"/>
      <c r="R366" s="33"/>
      <c r="S366" s="33"/>
      <c r="T366" s="33"/>
      <c r="U366" s="33"/>
      <c r="V366" s="33"/>
    </row>
    <row r="367">
      <c r="A367" s="33"/>
      <c r="B367" s="33"/>
      <c r="C367" s="33"/>
      <c r="D367" s="33"/>
      <c r="E367" s="34"/>
      <c r="F367" s="33"/>
      <c r="G367" s="33"/>
      <c r="H367" s="34"/>
      <c r="I367" s="33"/>
      <c r="J367" s="33"/>
      <c r="K367" s="33"/>
      <c r="L367" s="33"/>
      <c r="M367" s="33"/>
      <c r="N367" s="33"/>
      <c r="O367" s="33"/>
      <c r="P367" s="33"/>
      <c r="Q367" s="33"/>
      <c r="R367" s="33"/>
      <c r="S367" s="33"/>
      <c r="T367" s="33"/>
      <c r="U367" s="33"/>
      <c r="V367" s="33"/>
    </row>
    <row r="368">
      <c r="A368" s="33"/>
      <c r="B368" s="33"/>
      <c r="C368" s="33"/>
      <c r="D368" s="33"/>
      <c r="E368" s="34"/>
      <c r="F368" s="33"/>
      <c r="G368" s="33"/>
      <c r="H368" s="34"/>
      <c r="I368" s="33"/>
      <c r="J368" s="33"/>
      <c r="K368" s="33"/>
      <c r="L368" s="33"/>
      <c r="M368" s="33"/>
      <c r="N368" s="33"/>
      <c r="O368" s="33"/>
      <c r="P368" s="33"/>
      <c r="Q368" s="33"/>
      <c r="R368" s="33"/>
      <c r="S368" s="33"/>
      <c r="T368" s="33"/>
      <c r="U368" s="33"/>
      <c r="V368" s="33"/>
    </row>
    <row r="369">
      <c r="A369" s="33"/>
      <c r="B369" s="33"/>
      <c r="C369" s="33"/>
      <c r="D369" s="33"/>
      <c r="E369" s="34"/>
      <c r="F369" s="33"/>
      <c r="G369" s="33"/>
      <c r="H369" s="34"/>
      <c r="I369" s="33"/>
      <c r="J369" s="33"/>
      <c r="K369" s="33"/>
      <c r="L369" s="33"/>
      <c r="M369" s="33"/>
      <c r="N369" s="33"/>
      <c r="O369" s="33"/>
      <c r="P369" s="33"/>
      <c r="Q369" s="33"/>
      <c r="R369" s="33"/>
      <c r="S369" s="33"/>
      <c r="T369" s="33"/>
      <c r="U369" s="33"/>
      <c r="V369" s="33"/>
    </row>
    <row r="370">
      <c r="A370" s="33"/>
      <c r="B370" s="33"/>
      <c r="C370" s="33"/>
      <c r="D370" s="33"/>
      <c r="E370" s="34"/>
      <c r="F370" s="33"/>
      <c r="G370" s="33"/>
      <c r="H370" s="34"/>
      <c r="I370" s="33"/>
      <c r="J370" s="33"/>
      <c r="K370" s="33"/>
      <c r="L370" s="33"/>
      <c r="M370" s="33"/>
      <c r="N370" s="33"/>
      <c r="O370" s="33"/>
      <c r="P370" s="33"/>
      <c r="Q370" s="33"/>
      <c r="R370" s="33"/>
      <c r="S370" s="33"/>
      <c r="T370" s="33"/>
      <c r="U370" s="33"/>
      <c r="V370" s="33"/>
    </row>
    <row r="371">
      <c r="A371" s="33"/>
      <c r="B371" s="33"/>
      <c r="C371" s="33"/>
      <c r="D371" s="33"/>
      <c r="E371" s="34"/>
      <c r="F371" s="33"/>
      <c r="G371" s="33"/>
      <c r="H371" s="34"/>
      <c r="I371" s="33"/>
      <c r="J371" s="33"/>
      <c r="K371" s="33"/>
      <c r="L371" s="33"/>
      <c r="M371" s="33"/>
      <c r="N371" s="33"/>
      <c r="O371" s="33"/>
      <c r="P371" s="33"/>
      <c r="Q371" s="33"/>
      <c r="R371" s="33"/>
      <c r="S371" s="33"/>
      <c r="T371" s="33"/>
      <c r="U371" s="33"/>
      <c r="V371" s="33"/>
    </row>
    <row r="372">
      <c r="A372" s="33"/>
      <c r="B372" s="33"/>
      <c r="C372" s="33"/>
      <c r="D372" s="33"/>
      <c r="E372" s="34"/>
      <c r="F372" s="33"/>
      <c r="G372" s="33"/>
      <c r="H372" s="34"/>
      <c r="I372" s="33"/>
      <c r="J372" s="33"/>
      <c r="K372" s="33"/>
      <c r="L372" s="33"/>
      <c r="M372" s="33"/>
      <c r="N372" s="33"/>
      <c r="O372" s="33"/>
      <c r="P372" s="33"/>
      <c r="Q372" s="33"/>
      <c r="R372" s="33"/>
      <c r="S372" s="33"/>
      <c r="T372" s="33"/>
      <c r="U372" s="33"/>
      <c r="V372" s="33"/>
    </row>
    <row r="373">
      <c r="A373" s="33"/>
      <c r="B373" s="33"/>
      <c r="C373" s="33"/>
      <c r="D373" s="33"/>
      <c r="E373" s="34"/>
      <c r="F373" s="33"/>
      <c r="G373" s="33"/>
      <c r="H373" s="34"/>
      <c r="I373" s="33"/>
      <c r="J373" s="33"/>
      <c r="K373" s="33"/>
      <c r="L373" s="33"/>
      <c r="M373" s="33"/>
      <c r="N373" s="33"/>
      <c r="O373" s="33"/>
      <c r="P373" s="33"/>
      <c r="Q373" s="33"/>
      <c r="R373" s="33"/>
      <c r="S373" s="33"/>
      <c r="T373" s="33"/>
      <c r="U373" s="33"/>
      <c r="V373" s="33"/>
    </row>
    <row r="374">
      <c r="A374" s="33"/>
      <c r="B374" s="33"/>
      <c r="C374" s="33"/>
      <c r="D374" s="33"/>
      <c r="E374" s="34"/>
      <c r="F374" s="33"/>
      <c r="G374" s="33"/>
      <c r="H374" s="34"/>
      <c r="I374" s="33"/>
      <c r="J374" s="33"/>
      <c r="K374" s="33"/>
      <c r="L374" s="33"/>
      <c r="M374" s="33"/>
      <c r="N374" s="33"/>
      <c r="O374" s="33"/>
      <c r="P374" s="33"/>
      <c r="Q374" s="33"/>
      <c r="R374" s="33"/>
      <c r="S374" s="33"/>
      <c r="T374" s="33"/>
      <c r="U374" s="33"/>
      <c r="V374" s="33"/>
    </row>
    <row r="375">
      <c r="A375" s="33"/>
      <c r="B375" s="33"/>
      <c r="C375" s="33"/>
      <c r="D375" s="33"/>
      <c r="E375" s="34"/>
      <c r="F375" s="33"/>
      <c r="G375" s="33"/>
      <c r="H375" s="34"/>
      <c r="I375" s="33"/>
      <c r="J375" s="33"/>
      <c r="K375" s="33"/>
      <c r="L375" s="33"/>
      <c r="M375" s="33"/>
      <c r="N375" s="33"/>
      <c r="O375" s="33"/>
      <c r="P375" s="33"/>
      <c r="Q375" s="33"/>
      <c r="R375" s="33"/>
      <c r="S375" s="33"/>
      <c r="T375" s="33"/>
      <c r="U375" s="33"/>
      <c r="V375" s="33"/>
    </row>
    <row r="376">
      <c r="A376" s="33"/>
      <c r="B376" s="33"/>
      <c r="C376" s="33"/>
      <c r="D376" s="33"/>
      <c r="E376" s="34"/>
      <c r="F376" s="33"/>
      <c r="G376" s="33"/>
      <c r="H376" s="34"/>
      <c r="I376" s="33"/>
      <c r="J376" s="33"/>
      <c r="K376" s="33"/>
      <c r="L376" s="33"/>
      <c r="M376" s="33"/>
      <c r="N376" s="33"/>
      <c r="O376" s="33"/>
      <c r="P376" s="33"/>
      <c r="Q376" s="33"/>
      <c r="R376" s="33"/>
      <c r="S376" s="33"/>
      <c r="T376" s="33"/>
      <c r="U376" s="33"/>
      <c r="V376" s="33"/>
    </row>
    <row r="377">
      <c r="A377" s="33"/>
      <c r="B377" s="33"/>
      <c r="C377" s="33"/>
      <c r="D377" s="33"/>
      <c r="E377" s="34"/>
      <c r="F377" s="33"/>
      <c r="G377" s="33"/>
      <c r="H377" s="34"/>
      <c r="I377" s="33"/>
      <c r="J377" s="33"/>
      <c r="K377" s="33"/>
      <c r="L377" s="33"/>
      <c r="M377" s="33"/>
      <c r="N377" s="33"/>
      <c r="O377" s="33"/>
      <c r="P377" s="33"/>
      <c r="Q377" s="33"/>
      <c r="R377" s="33"/>
      <c r="S377" s="33"/>
      <c r="T377" s="33"/>
      <c r="U377" s="33"/>
      <c r="V377" s="33"/>
    </row>
    <row r="378">
      <c r="A378" s="33"/>
      <c r="B378" s="33"/>
      <c r="C378" s="33"/>
      <c r="D378" s="33"/>
      <c r="E378" s="34"/>
      <c r="F378" s="33"/>
      <c r="G378" s="33"/>
      <c r="H378" s="34"/>
      <c r="I378" s="33"/>
      <c r="J378" s="33"/>
      <c r="K378" s="33"/>
      <c r="L378" s="33"/>
      <c r="M378" s="33"/>
      <c r="N378" s="33"/>
      <c r="O378" s="33"/>
      <c r="P378" s="33"/>
      <c r="Q378" s="33"/>
      <c r="R378" s="33"/>
      <c r="S378" s="33"/>
      <c r="T378" s="33"/>
      <c r="U378" s="33"/>
      <c r="V378" s="33"/>
    </row>
    <row r="379">
      <c r="A379" s="33"/>
      <c r="B379" s="33"/>
      <c r="C379" s="33"/>
      <c r="D379" s="33"/>
      <c r="E379" s="34"/>
      <c r="F379" s="33"/>
      <c r="G379" s="33"/>
      <c r="H379" s="34"/>
      <c r="I379" s="33"/>
      <c r="J379" s="33"/>
      <c r="K379" s="33"/>
      <c r="L379" s="33"/>
      <c r="M379" s="33"/>
      <c r="N379" s="33"/>
      <c r="O379" s="33"/>
      <c r="P379" s="33"/>
      <c r="Q379" s="33"/>
      <c r="R379" s="33"/>
      <c r="S379" s="33"/>
      <c r="T379" s="33"/>
      <c r="U379" s="33"/>
      <c r="V379" s="33"/>
    </row>
    <row r="380">
      <c r="A380" s="33"/>
      <c r="B380" s="33"/>
      <c r="C380" s="33"/>
      <c r="D380" s="33"/>
      <c r="E380" s="34"/>
      <c r="F380" s="33"/>
      <c r="G380" s="33"/>
      <c r="H380" s="34"/>
      <c r="I380" s="33"/>
      <c r="J380" s="33"/>
      <c r="K380" s="33"/>
      <c r="L380" s="33"/>
      <c r="M380" s="33"/>
      <c r="N380" s="33"/>
      <c r="O380" s="33"/>
      <c r="P380" s="33"/>
      <c r="Q380" s="33"/>
      <c r="R380" s="33"/>
      <c r="S380" s="33"/>
      <c r="T380" s="33"/>
      <c r="U380" s="33"/>
      <c r="V380" s="33"/>
    </row>
    <row r="381">
      <c r="A381" s="33"/>
      <c r="B381" s="33"/>
      <c r="C381" s="33"/>
      <c r="D381" s="33"/>
      <c r="E381" s="34"/>
      <c r="F381" s="33"/>
      <c r="G381" s="33"/>
      <c r="H381" s="34"/>
      <c r="I381" s="33"/>
      <c r="J381" s="33"/>
      <c r="K381" s="33"/>
      <c r="L381" s="33"/>
      <c r="M381" s="33"/>
      <c r="N381" s="33"/>
      <c r="O381" s="33"/>
      <c r="P381" s="33"/>
      <c r="Q381" s="33"/>
      <c r="R381" s="33"/>
      <c r="S381" s="33"/>
      <c r="T381" s="33"/>
      <c r="U381" s="33"/>
      <c r="V381" s="33"/>
    </row>
    <row r="382">
      <c r="A382" s="33"/>
      <c r="B382" s="33"/>
      <c r="C382" s="33"/>
      <c r="D382" s="33"/>
      <c r="E382" s="34"/>
      <c r="F382" s="33"/>
      <c r="G382" s="33"/>
      <c r="H382" s="34"/>
      <c r="I382" s="33"/>
      <c r="J382" s="33"/>
      <c r="K382" s="33"/>
      <c r="L382" s="33"/>
      <c r="M382" s="33"/>
      <c r="N382" s="33"/>
      <c r="O382" s="33"/>
      <c r="P382" s="33"/>
      <c r="Q382" s="33"/>
      <c r="R382" s="33"/>
      <c r="S382" s="33"/>
      <c r="T382" s="33"/>
      <c r="U382" s="33"/>
      <c r="V382" s="33"/>
    </row>
    <row r="383">
      <c r="A383" s="33"/>
      <c r="B383" s="33"/>
      <c r="C383" s="33"/>
      <c r="D383" s="33"/>
      <c r="E383" s="34"/>
      <c r="F383" s="33"/>
      <c r="G383" s="33"/>
      <c r="H383" s="34"/>
      <c r="I383" s="33"/>
      <c r="J383" s="33"/>
      <c r="K383" s="33"/>
      <c r="L383" s="33"/>
      <c r="M383" s="33"/>
      <c r="N383" s="33"/>
      <c r="O383" s="33"/>
      <c r="P383" s="33"/>
      <c r="Q383" s="33"/>
      <c r="R383" s="33"/>
      <c r="S383" s="33"/>
      <c r="T383" s="33"/>
      <c r="U383" s="33"/>
      <c r="V383" s="33"/>
    </row>
    <row r="384">
      <c r="A384" s="33"/>
      <c r="B384" s="33"/>
      <c r="C384" s="33"/>
      <c r="D384" s="33"/>
      <c r="E384" s="34"/>
      <c r="F384" s="33"/>
      <c r="G384" s="33"/>
      <c r="H384" s="34"/>
      <c r="I384" s="33"/>
      <c r="J384" s="33"/>
      <c r="K384" s="33"/>
      <c r="L384" s="33"/>
      <c r="M384" s="33"/>
      <c r="N384" s="33"/>
      <c r="O384" s="33"/>
      <c r="P384" s="33"/>
      <c r="Q384" s="33"/>
      <c r="R384" s="33"/>
      <c r="S384" s="33"/>
      <c r="T384" s="33"/>
      <c r="U384" s="33"/>
      <c r="V384" s="33"/>
    </row>
    <row r="385">
      <c r="A385" s="33"/>
      <c r="B385" s="33"/>
      <c r="C385" s="33"/>
      <c r="D385" s="33"/>
      <c r="E385" s="34"/>
      <c r="F385" s="33"/>
      <c r="G385" s="33"/>
      <c r="H385" s="34"/>
      <c r="I385" s="33"/>
      <c r="J385" s="33"/>
      <c r="K385" s="33"/>
      <c r="L385" s="33"/>
      <c r="M385" s="33"/>
      <c r="N385" s="33"/>
      <c r="O385" s="33"/>
      <c r="P385" s="33"/>
      <c r="Q385" s="33"/>
      <c r="R385" s="33"/>
      <c r="S385" s="33"/>
      <c r="T385" s="33"/>
      <c r="U385" s="33"/>
      <c r="V385" s="33"/>
    </row>
    <row r="386">
      <c r="A386" s="33"/>
      <c r="B386" s="33"/>
      <c r="C386" s="33"/>
      <c r="D386" s="33"/>
      <c r="E386" s="34"/>
      <c r="F386" s="33"/>
      <c r="G386" s="33"/>
      <c r="H386" s="34"/>
      <c r="I386" s="33"/>
      <c r="J386" s="33"/>
      <c r="K386" s="33"/>
      <c r="L386" s="33"/>
      <c r="M386" s="33"/>
      <c r="N386" s="33"/>
      <c r="O386" s="33"/>
      <c r="P386" s="33"/>
      <c r="Q386" s="33"/>
      <c r="R386" s="33"/>
      <c r="S386" s="33"/>
      <c r="T386" s="33"/>
      <c r="U386" s="33"/>
      <c r="V386" s="33"/>
    </row>
    <row r="387">
      <c r="A387" s="33"/>
      <c r="B387" s="33"/>
      <c r="C387" s="33"/>
      <c r="D387" s="33"/>
      <c r="E387" s="34"/>
      <c r="F387" s="33"/>
      <c r="G387" s="33"/>
      <c r="H387" s="34"/>
      <c r="I387" s="33"/>
      <c r="J387" s="33"/>
      <c r="K387" s="33"/>
      <c r="L387" s="33"/>
      <c r="M387" s="33"/>
      <c r="N387" s="33"/>
      <c r="O387" s="33"/>
      <c r="P387" s="33"/>
      <c r="Q387" s="33"/>
      <c r="R387" s="33"/>
      <c r="S387" s="33"/>
      <c r="T387" s="33"/>
      <c r="U387" s="33"/>
      <c r="V387" s="33"/>
    </row>
    <row r="388">
      <c r="A388" s="33"/>
      <c r="B388" s="33"/>
      <c r="C388" s="33"/>
      <c r="D388" s="33"/>
      <c r="E388" s="34"/>
      <c r="F388" s="33"/>
      <c r="G388" s="33"/>
      <c r="H388" s="34"/>
      <c r="I388" s="33"/>
      <c r="J388" s="33"/>
      <c r="K388" s="33"/>
      <c r="L388" s="33"/>
      <c r="M388" s="33"/>
      <c r="N388" s="33"/>
      <c r="O388" s="33"/>
      <c r="P388" s="33"/>
      <c r="Q388" s="33"/>
      <c r="R388" s="33"/>
      <c r="S388" s="33"/>
      <c r="T388" s="33"/>
      <c r="U388" s="33"/>
      <c r="V388" s="33"/>
    </row>
    <row r="389">
      <c r="A389" s="33"/>
      <c r="B389" s="33"/>
      <c r="C389" s="33"/>
      <c r="D389" s="33"/>
      <c r="E389" s="34"/>
      <c r="F389" s="33"/>
      <c r="G389" s="33"/>
      <c r="H389" s="34"/>
      <c r="I389" s="33"/>
      <c r="J389" s="33"/>
      <c r="K389" s="33"/>
      <c r="L389" s="33"/>
      <c r="M389" s="33"/>
      <c r="N389" s="33"/>
      <c r="O389" s="33"/>
      <c r="P389" s="33"/>
      <c r="Q389" s="33"/>
      <c r="R389" s="33"/>
      <c r="S389" s="33"/>
      <c r="T389" s="33"/>
      <c r="U389" s="33"/>
      <c r="V389" s="33"/>
    </row>
    <row r="390">
      <c r="A390" s="33"/>
      <c r="B390" s="33"/>
      <c r="C390" s="33"/>
      <c r="D390" s="33"/>
      <c r="E390" s="34"/>
      <c r="F390" s="33"/>
      <c r="G390" s="33"/>
      <c r="H390" s="34"/>
      <c r="I390" s="33"/>
      <c r="J390" s="33"/>
      <c r="K390" s="33"/>
      <c r="L390" s="33"/>
      <c r="M390" s="33"/>
      <c r="N390" s="33"/>
      <c r="O390" s="33"/>
      <c r="P390" s="33"/>
      <c r="Q390" s="33"/>
      <c r="R390" s="33"/>
      <c r="S390" s="33"/>
      <c r="T390" s="33"/>
      <c r="U390" s="33"/>
      <c r="V390" s="33"/>
    </row>
    <row r="391">
      <c r="A391" s="33"/>
      <c r="B391" s="33"/>
      <c r="C391" s="33"/>
      <c r="D391" s="33"/>
      <c r="E391" s="34"/>
      <c r="F391" s="33"/>
      <c r="G391" s="33"/>
      <c r="H391" s="34"/>
      <c r="I391" s="33"/>
      <c r="J391" s="33"/>
      <c r="K391" s="33"/>
      <c r="L391" s="33"/>
      <c r="M391" s="33"/>
      <c r="N391" s="33"/>
      <c r="O391" s="33"/>
      <c r="P391" s="33"/>
      <c r="Q391" s="33"/>
      <c r="R391" s="33"/>
      <c r="S391" s="33"/>
      <c r="T391" s="33"/>
      <c r="U391" s="33"/>
      <c r="V391" s="33"/>
    </row>
    <row r="392">
      <c r="A392" s="33"/>
      <c r="B392" s="33"/>
      <c r="C392" s="33"/>
      <c r="D392" s="33"/>
      <c r="E392" s="34"/>
      <c r="F392" s="33"/>
      <c r="G392" s="33"/>
      <c r="H392" s="34"/>
      <c r="I392" s="33"/>
      <c r="J392" s="33"/>
      <c r="K392" s="33"/>
      <c r="L392" s="33"/>
      <c r="M392" s="33"/>
      <c r="N392" s="33"/>
      <c r="O392" s="33"/>
      <c r="P392" s="33"/>
      <c r="Q392" s="33"/>
      <c r="R392" s="33"/>
      <c r="S392" s="33"/>
      <c r="T392" s="33"/>
      <c r="U392" s="33"/>
      <c r="V392" s="33"/>
    </row>
    <row r="393">
      <c r="A393" s="33"/>
      <c r="B393" s="33"/>
      <c r="C393" s="33"/>
      <c r="D393" s="33"/>
      <c r="E393" s="34"/>
      <c r="F393" s="33"/>
      <c r="G393" s="33"/>
      <c r="H393" s="34"/>
      <c r="I393" s="33"/>
      <c r="J393" s="33"/>
      <c r="K393" s="33"/>
      <c r="L393" s="33"/>
      <c r="M393" s="33"/>
      <c r="N393" s="33"/>
      <c r="O393" s="33"/>
      <c r="P393" s="33"/>
      <c r="Q393" s="33"/>
      <c r="R393" s="33"/>
      <c r="S393" s="33"/>
      <c r="T393" s="33"/>
      <c r="U393" s="33"/>
      <c r="V393" s="33"/>
    </row>
    <row r="394">
      <c r="A394" s="33"/>
      <c r="B394" s="33"/>
      <c r="C394" s="33"/>
      <c r="D394" s="33"/>
      <c r="E394" s="34"/>
      <c r="F394" s="33"/>
      <c r="G394" s="33"/>
      <c r="H394" s="34"/>
      <c r="I394" s="33"/>
      <c r="J394" s="33"/>
      <c r="K394" s="33"/>
      <c r="L394" s="33"/>
      <c r="M394" s="33"/>
      <c r="N394" s="33"/>
      <c r="O394" s="33"/>
      <c r="P394" s="33"/>
      <c r="Q394" s="33"/>
      <c r="R394" s="33"/>
      <c r="S394" s="33"/>
      <c r="T394" s="33"/>
      <c r="U394" s="33"/>
      <c r="V394" s="33"/>
    </row>
    <row r="395">
      <c r="A395" s="33"/>
      <c r="B395" s="33"/>
      <c r="C395" s="33"/>
      <c r="D395" s="33"/>
      <c r="E395" s="34"/>
      <c r="F395" s="33"/>
      <c r="G395" s="33"/>
      <c r="H395" s="34"/>
      <c r="I395" s="33"/>
      <c r="J395" s="33"/>
      <c r="K395" s="33"/>
      <c r="L395" s="33"/>
      <c r="M395" s="33"/>
      <c r="N395" s="33"/>
      <c r="O395" s="33"/>
      <c r="P395" s="33"/>
      <c r="Q395" s="33"/>
      <c r="R395" s="33"/>
      <c r="S395" s="33"/>
      <c r="T395" s="33"/>
      <c r="U395" s="33"/>
      <c r="V395" s="33"/>
    </row>
    <row r="396">
      <c r="A396" s="33"/>
      <c r="B396" s="33"/>
      <c r="C396" s="33"/>
      <c r="D396" s="33"/>
      <c r="E396" s="34"/>
      <c r="F396" s="33"/>
      <c r="G396" s="33"/>
      <c r="H396" s="34"/>
      <c r="I396" s="33"/>
      <c r="J396" s="33"/>
      <c r="K396" s="33"/>
      <c r="L396" s="33"/>
      <c r="M396" s="33"/>
      <c r="N396" s="33"/>
      <c r="O396" s="33"/>
      <c r="P396" s="33"/>
      <c r="Q396" s="33"/>
      <c r="R396" s="33"/>
      <c r="S396" s="33"/>
      <c r="T396" s="33"/>
      <c r="U396" s="33"/>
      <c r="V396" s="33"/>
    </row>
    <row r="397">
      <c r="A397" s="33"/>
      <c r="B397" s="33"/>
      <c r="C397" s="33"/>
      <c r="D397" s="33"/>
      <c r="E397" s="34"/>
      <c r="F397" s="33"/>
      <c r="G397" s="33"/>
      <c r="H397" s="34"/>
      <c r="I397" s="33"/>
      <c r="J397" s="33"/>
      <c r="K397" s="33"/>
      <c r="L397" s="33"/>
      <c r="M397" s="33"/>
      <c r="N397" s="33"/>
      <c r="O397" s="33"/>
      <c r="P397" s="33"/>
      <c r="Q397" s="33"/>
      <c r="R397" s="33"/>
      <c r="S397" s="33"/>
      <c r="T397" s="33"/>
      <c r="U397" s="33"/>
      <c r="V397" s="33"/>
    </row>
    <row r="398">
      <c r="A398" s="33"/>
      <c r="B398" s="33"/>
      <c r="C398" s="33"/>
      <c r="D398" s="33"/>
      <c r="E398" s="34"/>
      <c r="F398" s="33"/>
      <c r="G398" s="33"/>
      <c r="H398" s="34"/>
      <c r="I398" s="33"/>
      <c r="J398" s="33"/>
      <c r="K398" s="33"/>
      <c r="L398" s="33"/>
      <c r="M398" s="33"/>
      <c r="N398" s="33"/>
      <c r="O398" s="33"/>
      <c r="P398" s="33"/>
      <c r="Q398" s="33"/>
      <c r="R398" s="33"/>
      <c r="S398" s="33"/>
      <c r="T398" s="33"/>
      <c r="U398" s="33"/>
      <c r="V398" s="33"/>
    </row>
    <row r="399">
      <c r="A399" s="33"/>
      <c r="B399" s="33"/>
      <c r="C399" s="33"/>
      <c r="D399" s="33"/>
      <c r="E399" s="34"/>
      <c r="F399" s="33"/>
      <c r="G399" s="33"/>
      <c r="H399" s="34"/>
      <c r="I399" s="33"/>
      <c r="J399" s="33"/>
      <c r="K399" s="33"/>
      <c r="L399" s="33"/>
      <c r="M399" s="33"/>
      <c r="N399" s="33"/>
      <c r="O399" s="33"/>
      <c r="P399" s="33"/>
      <c r="Q399" s="33"/>
      <c r="R399" s="33"/>
      <c r="S399" s="33"/>
      <c r="T399" s="33"/>
      <c r="U399" s="33"/>
      <c r="V399" s="33"/>
    </row>
    <row r="400">
      <c r="A400" s="33"/>
      <c r="B400" s="33"/>
      <c r="C400" s="33"/>
      <c r="D400" s="33"/>
      <c r="E400" s="34"/>
      <c r="F400" s="33"/>
      <c r="G400" s="33"/>
      <c r="H400" s="34"/>
      <c r="I400" s="33"/>
      <c r="J400" s="33"/>
      <c r="K400" s="33"/>
      <c r="L400" s="33"/>
      <c r="M400" s="33"/>
      <c r="N400" s="33"/>
      <c r="O400" s="33"/>
      <c r="P400" s="33"/>
      <c r="Q400" s="33"/>
      <c r="R400" s="33"/>
      <c r="S400" s="33"/>
      <c r="T400" s="33"/>
      <c r="U400" s="33"/>
      <c r="V400" s="33"/>
    </row>
    <row r="401">
      <c r="A401" s="33"/>
      <c r="B401" s="33"/>
      <c r="C401" s="33"/>
      <c r="D401" s="33"/>
      <c r="E401" s="34"/>
      <c r="F401" s="33"/>
      <c r="G401" s="33"/>
      <c r="H401" s="34"/>
      <c r="I401" s="33"/>
      <c r="J401" s="33"/>
      <c r="K401" s="33"/>
      <c r="L401" s="33"/>
      <c r="M401" s="33"/>
      <c r="N401" s="33"/>
      <c r="O401" s="33"/>
      <c r="P401" s="33"/>
      <c r="Q401" s="33"/>
      <c r="R401" s="33"/>
      <c r="S401" s="33"/>
      <c r="T401" s="33"/>
      <c r="U401" s="33"/>
      <c r="V401" s="33"/>
    </row>
    <row r="402">
      <c r="A402" s="33"/>
      <c r="B402" s="33"/>
      <c r="C402" s="33"/>
      <c r="D402" s="33"/>
      <c r="E402" s="34"/>
      <c r="F402" s="33"/>
      <c r="G402" s="33"/>
      <c r="H402" s="34"/>
      <c r="I402" s="33"/>
      <c r="J402" s="33"/>
      <c r="K402" s="33"/>
      <c r="L402" s="33"/>
      <c r="M402" s="33"/>
      <c r="N402" s="33"/>
      <c r="O402" s="33"/>
      <c r="P402" s="33"/>
      <c r="Q402" s="33"/>
      <c r="R402" s="33"/>
      <c r="S402" s="33"/>
      <c r="T402" s="33"/>
      <c r="U402" s="33"/>
      <c r="V402" s="33"/>
    </row>
    <row r="403">
      <c r="A403" s="33"/>
      <c r="B403" s="33"/>
      <c r="C403" s="33"/>
      <c r="D403" s="33"/>
      <c r="E403" s="34"/>
      <c r="F403" s="33"/>
      <c r="G403" s="33"/>
      <c r="H403" s="34"/>
      <c r="I403" s="33"/>
      <c r="J403" s="33"/>
      <c r="K403" s="33"/>
      <c r="L403" s="33"/>
      <c r="M403" s="33"/>
      <c r="N403" s="33"/>
      <c r="O403" s="33"/>
      <c r="P403" s="33"/>
      <c r="Q403" s="33"/>
      <c r="R403" s="33"/>
      <c r="S403" s="33"/>
      <c r="T403" s="33"/>
      <c r="U403" s="33"/>
      <c r="V403" s="33"/>
    </row>
    <row r="404">
      <c r="A404" s="33"/>
      <c r="B404" s="33"/>
      <c r="C404" s="33"/>
      <c r="D404" s="33"/>
      <c r="E404" s="34"/>
      <c r="F404" s="33"/>
      <c r="G404" s="33"/>
      <c r="H404" s="34"/>
      <c r="I404" s="33"/>
      <c r="J404" s="33"/>
      <c r="K404" s="33"/>
      <c r="L404" s="33"/>
      <c r="M404" s="33"/>
      <c r="N404" s="33"/>
      <c r="O404" s="33"/>
      <c r="P404" s="33"/>
      <c r="Q404" s="33"/>
      <c r="R404" s="33"/>
      <c r="S404" s="33"/>
      <c r="T404" s="33"/>
      <c r="U404" s="33"/>
      <c r="V404" s="33"/>
    </row>
    <row r="405">
      <c r="A405" s="33"/>
      <c r="B405" s="33"/>
      <c r="C405" s="33"/>
      <c r="D405" s="33"/>
      <c r="E405" s="34"/>
      <c r="F405" s="33"/>
      <c r="G405" s="33"/>
      <c r="H405" s="34"/>
      <c r="I405" s="33"/>
      <c r="J405" s="33"/>
      <c r="K405" s="33"/>
      <c r="L405" s="33"/>
      <c r="M405" s="33"/>
      <c r="N405" s="33"/>
      <c r="O405" s="33"/>
      <c r="P405" s="33"/>
      <c r="Q405" s="33"/>
      <c r="R405" s="33"/>
      <c r="S405" s="33"/>
      <c r="T405" s="33"/>
      <c r="U405" s="33"/>
      <c r="V405" s="33"/>
    </row>
    <row r="406">
      <c r="A406" s="33"/>
      <c r="B406" s="33"/>
      <c r="C406" s="33"/>
      <c r="D406" s="33"/>
      <c r="E406" s="34"/>
      <c r="F406" s="33"/>
      <c r="G406" s="33"/>
      <c r="H406" s="34"/>
      <c r="I406" s="33"/>
      <c r="J406" s="33"/>
      <c r="K406" s="33"/>
      <c r="L406" s="33"/>
      <c r="M406" s="33"/>
      <c r="N406" s="33"/>
      <c r="O406" s="33"/>
      <c r="P406" s="33"/>
      <c r="Q406" s="33"/>
      <c r="R406" s="33"/>
      <c r="S406" s="33"/>
      <c r="T406" s="33"/>
      <c r="U406" s="33"/>
      <c r="V406" s="33"/>
    </row>
    <row r="407">
      <c r="A407" s="33"/>
      <c r="B407" s="33"/>
      <c r="C407" s="33"/>
      <c r="D407" s="33"/>
      <c r="E407" s="34"/>
      <c r="F407" s="33"/>
      <c r="G407" s="33"/>
      <c r="H407" s="34"/>
      <c r="I407" s="33"/>
      <c r="J407" s="33"/>
      <c r="K407" s="33"/>
      <c r="L407" s="33"/>
      <c r="M407" s="33"/>
      <c r="N407" s="33"/>
      <c r="O407" s="33"/>
      <c r="P407" s="33"/>
      <c r="Q407" s="33"/>
      <c r="R407" s="33"/>
      <c r="S407" s="33"/>
      <c r="T407" s="33"/>
      <c r="U407" s="33"/>
      <c r="V407" s="33"/>
    </row>
    <row r="408">
      <c r="A408" s="33"/>
      <c r="B408" s="33"/>
      <c r="C408" s="33"/>
      <c r="D408" s="33"/>
      <c r="E408" s="34"/>
      <c r="F408" s="33"/>
      <c r="G408" s="33"/>
      <c r="H408" s="34"/>
      <c r="I408" s="33"/>
      <c r="J408" s="33"/>
      <c r="K408" s="33"/>
      <c r="L408" s="33"/>
      <c r="M408" s="33"/>
      <c r="N408" s="33"/>
      <c r="O408" s="33"/>
      <c r="P408" s="33"/>
      <c r="Q408" s="33"/>
      <c r="R408" s="33"/>
      <c r="S408" s="33"/>
      <c r="T408" s="33"/>
      <c r="U408" s="33"/>
      <c r="V408" s="33"/>
    </row>
    <row r="409">
      <c r="A409" s="33"/>
      <c r="B409" s="33"/>
      <c r="C409" s="33"/>
      <c r="D409" s="33"/>
      <c r="E409" s="34"/>
      <c r="F409" s="33"/>
      <c r="G409" s="33"/>
      <c r="H409" s="34"/>
      <c r="I409" s="33"/>
      <c r="J409" s="33"/>
      <c r="K409" s="33"/>
      <c r="L409" s="33"/>
      <c r="M409" s="33"/>
      <c r="N409" s="33"/>
      <c r="O409" s="33"/>
      <c r="P409" s="33"/>
      <c r="Q409" s="33"/>
      <c r="R409" s="33"/>
      <c r="S409" s="33"/>
      <c r="T409" s="33"/>
      <c r="U409" s="33"/>
      <c r="V409" s="33"/>
    </row>
    <row r="410">
      <c r="A410" s="33"/>
      <c r="B410" s="33"/>
      <c r="C410" s="33"/>
      <c r="D410" s="33"/>
      <c r="E410" s="34"/>
      <c r="F410" s="33"/>
      <c r="G410" s="33"/>
      <c r="H410" s="34"/>
      <c r="I410" s="33"/>
      <c r="J410" s="33"/>
      <c r="K410" s="33"/>
      <c r="L410" s="33"/>
      <c r="M410" s="33"/>
      <c r="N410" s="33"/>
      <c r="O410" s="33"/>
      <c r="P410" s="33"/>
      <c r="Q410" s="33"/>
      <c r="R410" s="33"/>
      <c r="S410" s="33"/>
      <c r="T410" s="33"/>
      <c r="U410" s="33"/>
      <c r="V410" s="33"/>
    </row>
    <row r="411">
      <c r="A411" s="33"/>
      <c r="B411" s="33"/>
      <c r="C411" s="33"/>
      <c r="D411" s="33"/>
      <c r="E411" s="34"/>
      <c r="F411" s="33"/>
      <c r="G411" s="33"/>
      <c r="H411" s="34"/>
      <c r="I411" s="33"/>
      <c r="J411" s="33"/>
      <c r="K411" s="33"/>
      <c r="L411" s="33"/>
      <c r="M411" s="33"/>
      <c r="N411" s="33"/>
      <c r="O411" s="33"/>
      <c r="P411" s="33"/>
      <c r="Q411" s="33"/>
      <c r="R411" s="33"/>
      <c r="S411" s="33"/>
      <c r="T411" s="33"/>
      <c r="U411" s="33"/>
      <c r="V411" s="33"/>
    </row>
    <row r="412">
      <c r="A412" s="33"/>
      <c r="B412" s="33"/>
      <c r="C412" s="33"/>
      <c r="D412" s="33"/>
      <c r="E412" s="34"/>
      <c r="F412" s="33"/>
      <c r="G412" s="33"/>
      <c r="H412" s="34"/>
      <c r="I412" s="33"/>
      <c r="J412" s="33"/>
      <c r="K412" s="33"/>
      <c r="L412" s="33"/>
      <c r="M412" s="33"/>
      <c r="N412" s="33"/>
      <c r="O412" s="33"/>
      <c r="P412" s="33"/>
      <c r="Q412" s="33"/>
      <c r="R412" s="33"/>
      <c r="S412" s="33"/>
      <c r="T412" s="33"/>
      <c r="U412" s="33"/>
      <c r="V412" s="33"/>
    </row>
    <row r="413">
      <c r="A413" s="33"/>
      <c r="B413" s="33"/>
      <c r="C413" s="33"/>
      <c r="D413" s="33"/>
      <c r="E413" s="34"/>
      <c r="F413" s="33"/>
      <c r="G413" s="33"/>
      <c r="H413" s="34"/>
      <c r="I413" s="33"/>
      <c r="J413" s="33"/>
      <c r="K413" s="33"/>
      <c r="L413" s="33"/>
      <c r="M413" s="33"/>
      <c r="N413" s="33"/>
      <c r="O413" s="33"/>
      <c r="P413" s="33"/>
      <c r="Q413" s="33"/>
      <c r="R413" s="33"/>
      <c r="S413" s="33"/>
      <c r="T413" s="33"/>
      <c r="U413" s="33"/>
      <c r="V413" s="33"/>
    </row>
    <row r="414">
      <c r="A414" s="33"/>
      <c r="B414" s="33"/>
      <c r="C414" s="33"/>
      <c r="D414" s="33"/>
      <c r="E414" s="34"/>
      <c r="F414" s="33"/>
      <c r="G414" s="33"/>
      <c r="H414" s="34"/>
      <c r="I414" s="33"/>
      <c r="J414" s="33"/>
      <c r="K414" s="33"/>
      <c r="L414" s="33"/>
      <c r="M414" s="33"/>
      <c r="N414" s="33"/>
      <c r="O414" s="33"/>
      <c r="P414" s="33"/>
      <c r="Q414" s="33"/>
      <c r="R414" s="33"/>
      <c r="S414" s="33"/>
      <c r="T414" s="33"/>
      <c r="U414" s="33"/>
      <c r="V414" s="33"/>
    </row>
    <row r="415">
      <c r="A415" s="33"/>
      <c r="B415" s="33"/>
      <c r="C415" s="33"/>
      <c r="D415" s="33"/>
      <c r="E415" s="34"/>
      <c r="F415" s="33"/>
      <c r="G415" s="33"/>
      <c r="H415" s="34"/>
      <c r="I415" s="33"/>
      <c r="J415" s="33"/>
      <c r="K415" s="33"/>
      <c r="L415" s="33"/>
      <c r="M415" s="33"/>
      <c r="N415" s="33"/>
      <c r="O415" s="33"/>
      <c r="P415" s="33"/>
      <c r="Q415" s="33"/>
      <c r="R415" s="33"/>
      <c r="S415" s="33"/>
      <c r="T415" s="33"/>
      <c r="U415" s="33"/>
      <c r="V415" s="33"/>
    </row>
    <row r="416">
      <c r="A416" s="33"/>
      <c r="B416" s="33"/>
      <c r="C416" s="33"/>
      <c r="D416" s="33"/>
      <c r="E416" s="34"/>
      <c r="F416" s="33"/>
      <c r="G416" s="33"/>
      <c r="H416" s="34"/>
      <c r="I416" s="33"/>
      <c r="J416" s="33"/>
      <c r="K416" s="33"/>
      <c r="L416" s="33"/>
      <c r="M416" s="33"/>
      <c r="N416" s="33"/>
      <c r="O416" s="33"/>
      <c r="P416" s="33"/>
      <c r="Q416" s="33"/>
      <c r="R416" s="33"/>
      <c r="S416" s="33"/>
      <c r="T416" s="33"/>
      <c r="U416" s="33"/>
      <c r="V416" s="33"/>
    </row>
    <row r="417">
      <c r="A417" s="33"/>
      <c r="B417" s="33"/>
      <c r="C417" s="33"/>
      <c r="D417" s="33"/>
      <c r="E417" s="34"/>
      <c r="F417" s="33"/>
      <c r="G417" s="33"/>
      <c r="H417" s="34"/>
      <c r="I417" s="33"/>
      <c r="J417" s="33"/>
      <c r="K417" s="33"/>
      <c r="L417" s="33"/>
      <c r="M417" s="33"/>
      <c r="N417" s="33"/>
      <c r="O417" s="33"/>
      <c r="P417" s="33"/>
      <c r="Q417" s="33"/>
      <c r="R417" s="33"/>
      <c r="S417" s="33"/>
      <c r="T417" s="33"/>
      <c r="U417" s="33"/>
      <c r="V417" s="33"/>
    </row>
    <row r="418">
      <c r="A418" s="33"/>
      <c r="B418" s="33"/>
      <c r="C418" s="33"/>
      <c r="D418" s="33"/>
      <c r="E418" s="34"/>
      <c r="F418" s="33"/>
      <c r="G418" s="33"/>
      <c r="H418" s="34"/>
      <c r="I418" s="33"/>
      <c r="J418" s="33"/>
      <c r="K418" s="33"/>
      <c r="L418" s="33"/>
      <c r="M418" s="33"/>
      <c r="N418" s="33"/>
      <c r="O418" s="33"/>
      <c r="P418" s="33"/>
      <c r="Q418" s="33"/>
      <c r="R418" s="33"/>
      <c r="S418" s="33"/>
      <c r="T418" s="33"/>
      <c r="U418" s="33"/>
      <c r="V418" s="33"/>
    </row>
    <row r="419">
      <c r="A419" s="33"/>
      <c r="B419" s="33"/>
      <c r="C419" s="33"/>
      <c r="D419" s="33"/>
      <c r="E419" s="34"/>
      <c r="F419" s="33"/>
      <c r="G419" s="33"/>
      <c r="H419" s="34"/>
      <c r="I419" s="33"/>
      <c r="J419" s="33"/>
      <c r="K419" s="33"/>
      <c r="L419" s="33"/>
      <c r="M419" s="33"/>
      <c r="N419" s="33"/>
      <c r="O419" s="33"/>
      <c r="P419" s="33"/>
      <c r="Q419" s="33"/>
      <c r="R419" s="33"/>
      <c r="S419" s="33"/>
      <c r="T419" s="33"/>
      <c r="U419" s="33"/>
      <c r="V419" s="33"/>
    </row>
    <row r="420">
      <c r="A420" s="33"/>
      <c r="B420" s="33"/>
      <c r="C420" s="33"/>
      <c r="D420" s="33"/>
      <c r="E420" s="34"/>
      <c r="F420" s="33"/>
      <c r="G420" s="33"/>
      <c r="H420" s="34"/>
      <c r="I420" s="33"/>
      <c r="J420" s="33"/>
      <c r="K420" s="33"/>
      <c r="L420" s="33"/>
      <c r="M420" s="33"/>
      <c r="N420" s="33"/>
      <c r="O420" s="33"/>
      <c r="P420" s="33"/>
      <c r="Q420" s="33"/>
      <c r="R420" s="33"/>
      <c r="S420" s="33"/>
      <c r="T420" s="33"/>
      <c r="U420" s="33"/>
      <c r="V420" s="33"/>
    </row>
    <row r="421">
      <c r="A421" s="33"/>
      <c r="B421" s="33"/>
      <c r="C421" s="33"/>
      <c r="D421" s="33"/>
      <c r="E421" s="34"/>
      <c r="F421" s="33"/>
      <c r="G421" s="33"/>
      <c r="H421" s="34"/>
      <c r="I421" s="33"/>
      <c r="J421" s="33"/>
      <c r="K421" s="33"/>
      <c r="L421" s="33"/>
      <c r="M421" s="33"/>
      <c r="N421" s="33"/>
      <c r="O421" s="33"/>
      <c r="P421" s="33"/>
      <c r="Q421" s="33"/>
      <c r="R421" s="33"/>
      <c r="S421" s="33"/>
      <c r="T421" s="33"/>
      <c r="U421" s="33"/>
      <c r="V421" s="33"/>
    </row>
    <row r="422">
      <c r="A422" s="33"/>
      <c r="B422" s="33"/>
      <c r="C422" s="33"/>
      <c r="D422" s="33"/>
      <c r="E422" s="34"/>
      <c r="F422" s="33"/>
      <c r="G422" s="33"/>
      <c r="H422" s="34"/>
      <c r="I422" s="33"/>
      <c r="J422" s="33"/>
      <c r="K422" s="33"/>
      <c r="L422" s="33"/>
      <c r="M422" s="33"/>
      <c r="N422" s="33"/>
      <c r="O422" s="33"/>
      <c r="P422" s="33"/>
      <c r="Q422" s="33"/>
      <c r="R422" s="33"/>
      <c r="S422" s="33"/>
      <c r="T422" s="33"/>
      <c r="U422" s="33"/>
      <c r="V422" s="33"/>
    </row>
    <row r="423">
      <c r="A423" s="33"/>
      <c r="B423" s="33"/>
      <c r="C423" s="33"/>
      <c r="D423" s="33"/>
      <c r="E423" s="34"/>
      <c r="F423" s="33"/>
      <c r="G423" s="33"/>
      <c r="H423" s="34"/>
      <c r="I423" s="33"/>
      <c r="J423" s="33"/>
      <c r="K423" s="33"/>
      <c r="L423" s="33"/>
      <c r="M423" s="33"/>
      <c r="N423" s="33"/>
      <c r="O423" s="33"/>
      <c r="P423" s="33"/>
      <c r="Q423" s="33"/>
      <c r="R423" s="33"/>
      <c r="S423" s="33"/>
      <c r="T423" s="33"/>
      <c r="U423" s="33"/>
      <c r="V423" s="33"/>
    </row>
    <row r="424">
      <c r="A424" s="33"/>
      <c r="B424" s="33"/>
      <c r="C424" s="33"/>
      <c r="D424" s="33"/>
      <c r="E424" s="34"/>
      <c r="F424" s="33"/>
      <c r="G424" s="33"/>
      <c r="H424" s="34"/>
      <c r="I424" s="33"/>
      <c r="J424" s="33"/>
      <c r="K424" s="33"/>
      <c r="L424" s="33"/>
      <c r="M424" s="33"/>
      <c r="N424" s="33"/>
      <c r="O424" s="33"/>
      <c r="P424" s="33"/>
      <c r="Q424" s="33"/>
      <c r="R424" s="33"/>
      <c r="S424" s="33"/>
      <c r="T424" s="33"/>
      <c r="U424" s="33"/>
      <c r="V424" s="33"/>
    </row>
    <row r="425">
      <c r="A425" s="33"/>
      <c r="B425" s="33"/>
      <c r="C425" s="33"/>
      <c r="D425" s="33"/>
      <c r="E425" s="34"/>
      <c r="F425" s="33"/>
      <c r="G425" s="33"/>
      <c r="H425" s="34"/>
      <c r="I425" s="33"/>
      <c r="J425" s="33"/>
      <c r="K425" s="33"/>
      <c r="L425" s="33"/>
      <c r="M425" s="33"/>
      <c r="N425" s="33"/>
      <c r="O425" s="33"/>
      <c r="P425" s="33"/>
      <c r="Q425" s="33"/>
      <c r="R425" s="33"/>
      <c r="S425" s="33"/>
      <c r="T425" s="33"/>
      <c r="U425" s="33"/>
      <c r="V425" s="33"/>
    </row>
    <row r="426">
      <c r="A426" s="33"/>
      <c r="B426" s="33"/>
      <c r="C426" s="33"/>
      <c r="D426" s="33"/>
      <c r="E426" s="34"/>
      <c r="F426" s="33"/>
      <c r="G426" s="33"/>
      <c r="H426" s="34"/>
      <c r="I426" s="33"/>
      <c r="J426" s="33"/>
      <c r="K426" s="33"/>
      <c r="L426" s="33"/>
      <c r="M426" s="33"/>
      <c r="N426" s="33"/>
      <c r="O426" s="33"/>
      <c r="P426" s="33"/>
      <c r="Q426" s="33"/>
      <c r="R426" s="33"/>
      <c r="S426" s="33"/>
      <c r="T426" s="33"/>
      <c r="U426" s="33"/>
      <c r="V426" s="33"/>
    </row>
    <row r="427">
      <c r="A427" s="33"/>
      <c r="B427" s="33"/>
      <c r="C427" s="33"/>
      <c r="D427" s="33"/>
      <c r="E427" s="34"/>
      <c r="F427" s="33"/>
      <c r="G427" s="33"/>
      <c r="H427" s="34"/>
      <c r="I427" s="33"/>
      <c r="J427" s="33"/>
      <c r="K427" s="33"/>
      <c r="L427" s="33"/>
      <c r="M427" s="33"/>
      <c r="N427" s="33"/>
      <c r="O427" s="33"/>
      <c r="P427" s="33"/>
      <c r="Q427" s="33"/>
      <c r="R427" s="33"/>
      <c r="S427" s="33"/>
      <c r="T427" s="33"/>
      <c r="U427" s="33"/>
      <c r="V427" s="33"/>
    </row>
    <row r="428">
      <c r="A428" s="33"/>
      <c r="B428" s="33"/>
      <c r="C428" s="33"/>
      <c r="D428" s="33"/>
      <c r="E428" s="34"/>
      <c r="F428" s="33"/>
      <c r="G428" s="33"/>
      <c r="H428" s="34"/>
      <c r="I428" s="33"/>
      <c r="J428" s="33"/>
      <c r="K428" s="33"/>
      <c r="L428" s="33"/>
      <c r="M428" s="33"/>
      <c r="N428" s="33"/>
      <c r="O428" s="33"/>
      <c r="P428" s="33"/>
      <c r="Q428" s="33"/>
      <c r="R428" s="33"/>
      <c r="S428" s="33"/>
      <c r="T428" s="33"/>
      <c r="U428" s="33"/>
      <c r="V428" s="33"/>
    </row>
    <row r="429">
      <c r="A429" s="33"/>
      <c r="B429" s="33"/>
      <c r="C429" s="33"/>
      <c r="D429" s="33"/>
      <c r="E429" s="34"/>
      <c r="F429" s="33"/>
      <c r="G429" s="33"/>
      <c r="H429" s="34"/>
      <c r="I429" s="33"/>
      <c r="J429" s="33"/>
      <c r="K429" s="33"/>
      <c r="L429" s="33"/>
      <c r="M429" s="33"/>
      <c r="N429" s="33"/>
      <c r="O429" s="33"/>
      <c r="P429" s="33"/>
      <c r="Q429" s="33"/>
      <c r="R429" s="33"/>
      <c r="S429" s="33"/>
      <c r="T429" s="33"/>
      <c r="U429" s="33"/>
      <c r="V429" s="33"/>
    </row>
    <row r="430">
      <c r="A430" s="33"/>
      <c r="B430" s="33"/>
      <c r="C430" s="33"/>
      <c r="D430" s="33"/>
      <c r="E430" s="34"/>
      <c r="F430" s="33"/>
      <c r="G430" s="33"/>
      <c r="H430" s="34"/>
      <c r="I430" s="33"/>
      <c r="J430" s="33"/>
      <c r="K430" s="33"/>
      <c r="L430" s="33"/>
      <c r="M430" s="33"/>
      <c r="N430" s="33"/>
      <c r="O430" s="33"/>
      <c r="P430" s="33"/>
      <c r="Q430" s="33"/>
      <c r="R430" s="33"/>
      <c r="S430" s="33"/>
      <c r="T430" s="33"/>
      <c r="U430" s="33"/>
      <c r="V430" s="33"/>
    </row>
    <row r="431">
      <c r="A431" s="33"/>
      <c r="B431" s="33"/>
      <c r="C431" s="33"/>
      <c r="D431" s="33"/>
      <c r="E431" s="34"/>
      <c r="F431" s="33"/>
      <c r="G431" s="33"/>
      <c r="H431" s="34"/>
      <c r="I431" s="33"/>
      <c r="J431" s="33"/>
      <c r="K431" s="33"/>
      <c r="L431" s="33"/>
      <c r="M431" s="33"/>
      <c r="N431" s="33"/>
      <c r="O431" s="33"/>
      <c r="P431" s="33"/>
      <c r="Q431" s="33"/>
      <c r="R431" s="33"/>
      <c r="S431" s="33"/>
      <c r="T431" s="33"/>
      <c r="U431" s="33"/>
      <c r="V431" s="33"/>
    </row>
    <row r="432">
      <c r="A432" s="33"/>
      <c r="B432" s="33"/>
      <c r="C432" s="33"/>
      <c r="D432" s="33"/>
      <c r="E432" s="34"/>
      <c r="F432" s="33"/>
      <c r="G432" s="33"/>
      <c r="H432" s="34"/>
      <c r="I432" s="33"/>
      <c r="J432" s="33"/>
      <c r="K432" s="33"/>
      <c r="L432" s="33"/>
      <c r="M432" s="33"/>
      <c r="N432" s="33"/>
      <c r="O432" s="33"/>
      <c r="P432" s="33"/>
      <c r="Q432" s="33"/>
      <c r="R432" s="33"/>
      <c r="S432" s="33"/>
      <c r="T432" s="33"/>
      <c r="U432" s="33"/>
      <c r="V432" s="33"/>
    </row>
    <row r="433">
      <c r="A433" s="33"/>
      <c r="B433" s="33"/>
      <c r="C433" s="33"/>
      <c r="D433" s="33"/>
      <c r="E433" s="34"/>
      <c r="F433" s="33"/>
      <c r="G433" s="33"/>
      <c r="H433" s="34"/>
      <c r="I433" s="33"/>
      <c r="J433" s="33"/>
      <c r="K433" s="33"/>
      <c r="L433" s="33"/>
      <c r="M433" s="33"/>
      <c r="N433" s="33"/>
      <c r="O433" s="33"/>
      <c r="P433" s="33"/>
      <c r="Q433" s="33"/>
      <c r="R433" s="33"/>
      <c r="S433" s="33"/>
      <c r="T433" s="33"/>
      <c r="U433" s="33"/>
      <c r="V433" s="33"/>
    </row>
    <row r="434">
      <c r="A434" s="33"/>
      <c r="B434" s="33"/>
      <c r="C434" s="33"/>
      <c r="D434" s="33"/>
      <c r="E434" s="34"/>
      <c r="F434" s="33"/>
      <c r="G434" s="33"/>
      <c r="H434" s="34"/>
      <c r="I434" s="33"/>
      <c r="J434" s="33"/>
      <c r="K434" s="33"/>
      <c r="L434" s="33"/>
      <c r="M434" s="33"/>
      <c r="N434" s="33"/>
      <c r="O434" s="33"/>
      <c r="P434" s="33"/>
      <c r="Q434" s="33"/>
      <c r="R434" s="33"/>
      <c r="S434" s="33"/>
      <c r="T434" s="33"/>
      <c r="U434" s="33"/>
      <c r="V434" s="33"/>
    </row>
    <row r="435">
      <c r="A435" s="33"/>
      <c r="B435" s="33"/>
      <c r="C435" s="33"/>
      <c r="D435" s="33"/>
      <c r="E435" s="34"/>
      <c r="F435" s="33"/>
      <c r="G435" s="33"/>
      <c r="H435" s="34"/>
      <c r="I435" s="33"/>
      <c r="J435" s="33"/>
      <c r="K435" s="33"/>
      <c r="L435" s="33"/>
      <c r="M435" s="33"/>
      <c r="N435" s="33"/>
      <c r="O435" s="33"/>
      <c r="P435" s="33"/>
      <c r="Q435" s="33"/>
      <c r="R435" s="33"/>
      <c r="S435" s="33"/>
      <c r="T435" s="33"/>
      <c r="U435" s="33"/>
      <c r="V435" s="33"/>
    </row>
    <row r="436">
      <c r="A436" s="33"/>
      <c r="B436" s="33"/>
      <c r="C436" s="33"/>
      <c r="D436" s="33"/>
      <c r="E436" s="34"/>
      <c r="F436" s="33"/>
      <c r="G436" s="33"/>
      <c r="H436" s="34"/>
      <c r="I436" s="33"/>
      <c r="J436" s="33"/>
      <c r="K436" s="33"/>
      <c r="L436" s="33"/>
      <c r="M436" s="33"/>
      <c r="N436" s="33"/>
      <c r="O436" s="33"/>
      <c r="P436" s="33"/>
      <c r="Q436" s="33"/>
      <c r="R436" s="33"/>
      <c r="S436" s="33"/>
      <c r="T436" s="33"/>
      <c r="U436" s="33"/>
      <c r="V436" s="33"/>
    </row>
    <row r="437">
      <c r="A437" s="33"/>
      <c r="B437" s="33"/>
      <c r="C437" s="33"/>
      <c r="D437" s="33"/>
      <c r="E437" s="34"/>
      <c r="F437" s="33"/>
      <c r="G437" s="33"/>
      <c r="H437" s="34"/>
      <c r="I437" s="33"/>
      <c r="J437" s="33"/>
      <c r="K437" s="33"/>
      <c r="L437" s="33"/>
      <c r="M437" s="33"/>
      <c r="N437" s="33"/>
      <c r="O437" s="33"/>
      <c r="P437" s="33"/>
      <c r="Q437" s="33"/>
      <c r="R437" s="33"/>
      <c r="S437" s="33"/>
      <c r="T437" s="33"/>
      <c r="U437" s="33"/>
      <c r="V437" s="33"/>
    </row>
    <row r="438">
      <c r="A438" s="33"/>
      <c r="B438" s="33"/>
      <c r="C438" s="33"/>
      <c r="D438" s="33"/>
      <c r="E438" s="34"/>
      <c r="F438" s="33"/>
      <c r="G438" s="33"/>
      <c r="H438" s="34"/>
      <c r="I438" s="33"/>
      <c r="J438" s="33"/>
      <c r="K438" s="33"/>
      <c r="L438" s="33"/>
      <c r="M438" s="33"/>
      <c r="N438" s="33"/>
      <c r="O438" s="33"/>
      <c r="P438" s="33"/>
      <c r="Q438" s="33"/>
      <c r="R438" s="33"/>
      <c r="S438" s="33"/>
      <c r="T438" s="33"/>
      <c r="U438" s="33"/>
      <c r="V438" s="33"/>
    </row>
    <row r="439">
      <c r="A439" s="33"/>
      <c r="B439" s="33"/>
      <c r="C439" s="33"/>
      <c r="D439" s="33"/>
      <c r="E439" s="34"/>
      <c r="F439" s="33"/>
      <c r="G439" s="33"/>
      <c r="H439" s="34"/>
      <c r="I439" s="33"/>
      <c r="J439" s="33"/>
      <c r="K439" s="33"/>
      <c r="L439" s="33"/>
      <c r="M439" s="33"/>
      <c r="N439" s="33"/>
      <c r="O439" s="33"/>
      <c r="P439" s="33"/>
      <c r="Q439" s="33"/>
      <c r="R439" s="33"/>
      <c r="S439" s="33"/>
      <c r="T439" s="33"/>
      <c r="U439" s="33"/>
      <c r="V439" s="33"/>
    </row>
    <row r="440">
      <c r="A440" s="33"/>
      <c r="B440" s="33"/>
      <c r="C440" s="33"/>
      <c r="D440" s="33"/>
      <c r="E440" s="34"/>
      <c r="F440" s="33"/>
      <c r="G440" s="33"/>
      <c r="H440" s="34"/>
      <c r="I440" s="33"/>
      <c r="J440" s="33"/>
      <c r="K440" s="33"/>
      <c r="L440" s="33"/>
      <c r="M440" s="33"/>
      <c r="N440" s="33"/>
      <c r="O440" s="33"/>
      <c r="P440" s="33"/>
      <c r="Q440" s="33"/>
      <c r="R440" s="33"/>
      <c r="S440" s="33"/>
      <c r="T440" s="33"/>
      <c r="U440" s="33"/>
      <c r="V440" s="33"/>
    </row>
    <row r="441">
      <c r="A441" s="33"/>
      <c r="B441" s="33"/>
      <c r="C441" s="33"/>
      <c r="D441" s="33"/>
      <c r="E441" s="34"/>
      <c r="F441" s="33"/>
      <c r="G441" s="33"/>
      <c r="H441" s="34"/>
      <c r="I441" s="33"/>
      <c r="J441" s="33"/>
      <c r="K441" s="33"/>
      <c r="L441" s="33"/>
      <c r="M441" s="33"/>
      <c r="N441" s="33"/>
      <c r="O441" s="33"/>
      <c r="P441" s="33"/>
      <c r="Q441" s="33"/>
      <c r="R441" s="33"/>
      <c r="S441" s="33"/>
      <c r="T441" s="33"/>
      <c r="U441" s="33"/>
      <c r="V441" s="33"/>
    </row>
    <row r="442">
      <c r="A442" s="33"/>
      <c r="B442" s="33"/>
      <c r="C442" s="33"/>
      <c r="D442" s="33"/>
      <c r="E442" s="34"/>
      <c r="F442" s="33"/>
      <c r="G442" s="33"/>
      <c r="H442" s="34"/>
      <c r="I442" s="33"/>
      <c r="J442" s="33"/>
      <c r="K442" s="33"/>
      <c r="L442" s="33"/>
      <c r="M442" s="33"/>
      <c r="N442" s="33"/>
      <c r="O442" s="33"/>
      <c r="P442" s="33"/>
      <c r="Q442" s="33"/>
      <c r="R442" s="33"/>
      <c r="S442" s="33"/>
      <c r="T442" s="33"/>
      <c r="U442" s="33"/>
      <c r="V442" s="33"/>
    </row>
    <row r="443">
      <c r="A443" s="33"/>
      <c r="B443" s="33"/>
      <c r="C443" s="33"/>
      <c r="D443" s="33"/>
      <c r="E443" s="34"/>
      <c r="F443" s="33"/>
      <c r="G443" s="33"/>
      <c r="H443" s="34"/>
      <c r="I443" s="33"/>
      <c r="J443" s="33"/>
      <c r="K443" s="33"/>
      <c r="L443" s="33"/>
      <c r="M443" s="33"/>
      <c r="N443" s="33"/>
      <c r="O443" s="33"/>
      <c r="P443" s="33"/>
      <c r="Q443" s="33"/>
      <c r="R443" s="33"/>
      <c r="S443" s="33"/>
      <c r="T443" s="33"/>
      <c r="U443" s="33"/>
      <c r="V443" s="33"/>
    </row>
    <row r="444">
      <c r="A444" s="33"/>
      <c r="B444" s="33"/>
      <c r="C444" s="33"/>
      <c r="D444" s="33"/>
      <c r="E444" s="34"/>
      <c r="F444" s="33"/>
      <c r="G444" s="33"/>
      <c r="H444" s="34"/>
      <c r="I444" s="33"/>
      <c r="J444" s="33"/>
      <c r="K444" s="33"/>
      <c r="L444" s="33"/>
      <c r="M444" s="33"/>
      <c r="N444" s="33"/>
      <c r="O444" s="33"/>
      <c r="P444" s="33"/>
      <c r="Q444" s="33"/>
      <c r="R444" s="33"/>
      <c r="S444" s="33"/>
      <c r="T444" s="33"/>
      <c r="U444" s="33"/>
      <c r="V444" s="33"/>
    </row>
    <row r="445">
      <c r="A445" s="33"/>
      <c r="B445" s="33"/>
      <c r="C445" s="33"/>
      <c r="D445" s="33"/>
      <c r="E445" s="34"/>
      <c r="F445" s="33"/>
      <c r="G445" s="33"/>
      <c r="H445" s="34"/>
      <c r="I445" s="33"/>
      <c r="J445" s="33"/>
      <c r="K445" s="33"/>
      <c r="L445" s="33"/>
      <c r="M445" s="33"/>
      <c r="N445" s="33"/>
      <c r="O445" s="33"/>
      <c r="P445" s="33"/>
      <c r="Q445" s="33"/>
      <c r="R445" s="33"/>
      <c r="S445" s="33"/>
      <c r="T445" s="33"/>
      <c r="U445" s="33"/>
      <c r="V445" s="33"/>
    </row>
    <row r="446">
      <c r="A446" s="33"/>
      <c r="B446" s="33"/>
      <c r="C446" s="33"/>
      <c r="D446" s="33"/>
      <c r="E446" s="34"/>
      <c r="F446" s="33"/>
      <c r="G446" s="33"/>
      <c r="H446" s="34"/>
      <c r="I446" s="33"/>
      <c r="J446" s="33"/>
      <c r="K446" s="33"/>
      <c r="L446" s="33"/>
      <c r="M446" s="33"/>
      <c r="N446" s="33"/>
      <c r="O446" s="33"/>
      <c r="P446" s="33"/>
      <c r="Q446" s="33"/>
      <c r="R446" s="33"/>
      <c r="S446" s="33"/>
      <c r="T446" s="33"/>
      <c r="U446" s="33"/>
      <c r="V446" s="33"/>
    </row>
    <row r="447">
      <c r="A447" s="33"/>
      <c r="B447" s="33"/>
      <c r="C447" s="33"/>
      <c r="D447" s="33"/>
      <c r="E447" s="34"/>
      <c r="F447" s="33"/>
      <c r="G447" s="33"/>
      <c r="H447" s="34"/>
      <c r="I447" s="33"/>
      <c r="J447" s="33"/>
      <c r="K447" s="33"/>
      <c r="L447" s="33"/>
      <c r="M447" s="33"/>
      <c r="N447" s="33"/>
      <c r="O447" s="33"/>
      <c r="P447" s="33"/>
      <c r="Q447" s="33"/>
      <c r="R447" s="33"/>
      <c r="S447" s="33"/>
      <c r="T447" s="33"/>
      <c r="U447" s="33"/>
      <c r="V447" s="33"/>
    </row>
    <row r="448">
      <c r="A448" s="33"/>
      <c r="B448" s="33"/>
      <c r="C448" s="33"/>
      <c r="D448" s="33"/>
      <c r="E448" s="34"/>
      <c r="F448" s="33"/>
      <c r="G448" s="33"/>
      <c r="H448" s="34"/>
      <c r="I448" s="33"/>
      <c r="J448" s="33"/>
      <c r="K448" s="33"/>
      <c r="L448" s="33"/>
      <c r="M448" s="33"/>
      <c r="N448" s="33"/>
      <c r="O448" s="33"/>
      <c r="P448" s="33"/>
      <c r="Q448" s="33"/>
      <c r="R448" s="33"/>
      <c r="S448" s="33"/>
      <c r="T448" s="33"/>
      <c r="U448" s="33"/>
      <c r="V448" s="33"/>
    </row>
    <row r="449">
      <c r="A449" s="33"/>
      <c r="B449" s="33"/>
      <c r="C449" s="33"/>
      <c r="D449" s="33"/>
      <c r="E449" s="34"/>
      <c r="F449" s="33"/>
      <c r="G449" s="33"/>
      <c r="H449" s="34"/>
      <c r="I449" s="33"/>
      <c r="J449" s="33"/>
      <c r="K449" s="33"/>
      <c r="L449" s="33"/>
      <c r="M449" s="33"/>
      <c r="N449" s="33"/>
      <c r="O449" s="33"/>
      <c r="P449" s="33"/>
      <c r="Q449" s="33"/>
      <c r="R449" s="33"/>
      <c r="S449" s="33"/>
      <c r="T449" s="33"/>
      <c r="U449" s="33"/>
      <c r="V449" s="33"/>
    </row>
    <row r="450">
      <c r="A450" s="33"/>
      <c r="B450" s="33"/>
      <c r="C450" s="33"/>
      <c r="D450" s="33"/>
      <c r="E450" s="34"/>
      <c r="F450" s="33"/>
      <c r="G450" s="33"/>
      <c r="H450" s="34"/>
      <c r="I450" s="33"/>
      <c r="J450" s="33"/>
      <c r="K450" s="33"/>
      <c r="L450" s="33"/>
      <c r="M450" s="33"/>
      <c r="N450" s="33"/>
      <c r="O450" s="33"/>
      <c r="P450" s="33"/>
      <c r="Q450" s="33"/>
      <c r="R450" s="33"/>
      <c r="S450" s="33"/>
      <c r="T450" s="33"/>
      <c r="U450" s="33"/>
      <c r="V450" s="33"/>
    </row>
    <row r="451">
      <c r="A451" s="33"/>
      <c r="B451" s="33"/>
      <c r="C451" s="33"/>
      <c r="D451" s="33"/>
      <c r="E451" s="34"/>
      <c r="F451" s="33"/>
      <c r="G451" s="33"/>
      <c r="H451" s="34"/>
      <c r="I451" s="33"/>
      <c r="J451" s="33"/>
      <c r="K451" s="33"/>
      <c r="L451" s="33"/>
      <c r="M451" s="33"/>
      <c r="N451" s="33"/>
      <c r="O451" s="33"/>
      <c r="P451" s="33"/>
      <c r="Q451" s="33"/>
      <c r="R451" s="33"/>
      <c r="S451" s="33"/>
      <c r="T451" s="33"/>
      <c r="U451" s="33"/>
      <c r="V451" s="33"/>
    </row>
    <row r="452">
      <c r="A452" s="33"/>
      <c r="B452" s="33"/>
      <c r="C452" s="33"/>
      <c r="D452" s="33"/>
      <c r="E452" s="34"/>
      <c r="F452" s="33"/>
      <c r="G452" s="33"/>
      <c r="H452" s="34"/>
      <c r="I452" s="33"/>
      <c r="J452" s="33"/>
      <c r="K452" s="33"/>
      <c r="L452" s="33"/>
      <c r="M452" s="33"/>
      <c r="N452" s="33"/>
      <c r="O452" s="33"/>
      <c r="P452" s="33"/>
      <c r="Q452" s="33"/>
      <c r="R452" s="33"/>
      <c r="S452" s="33"/>
      <c r="T452" s="33"/>
      <c r="U452" s="33"/>
      <c r="V452" s="33"/>
    </row>
    <row r="453">
      <c r="A453" s="33"/>
      <c r="B453" s="33"/>
      <c r="C453" s="33"/>
      <c r="D453" s="33"/>
      <c r="E453" s="34"/>
      <c r="F453" s="33"/>
      <c r="G453" s="33"/>
      <c r="H453" s="34"/>
      <c r="I453" s="33"/>
      <c r="J453" s="33"/>
      <c r="K453" s="33"/>
      <c r="L453" s="33"/>
      <c r="M453" s="33"/>
      <c r="N453" s="33"/>
      <c r="O453" s="33"/>
      <c r="P453" s="33"/>
      <c r="Q453" s="33"/>
      <c r="R453" s="33"/>
      <c r="S453" s="33"/>
      <c r="T453" s="33"/>
      <c r="U453" s="33"/>
      <c r="V453" s="33"/>
    </row>
    <row r="454">
      <c r="A454" s="33"/>
      <c r="B454" s="33"/>
      <c r="C454" s="33"/>
      <c r="D454" s="33"/>
      <c r="E454" s="34"/>
      <c r="F454" s="33"/>
      <c r="G454" s="33"/>
      <c r="H454" s="34"/>
      <c r="I454" s="33"/>
      <c r="J454" s="33"/>
      <c r="K454" s="33"/>
      <c r="L454" s="33"/>
      <c r="M454" s="33"/>
      <c r="N454" s="33"/>
      <c r="O454" s="33"/>
      <c r="P454" s="33"/>
      <c r="Q454" s="33"/>
      <c r="R454" s="33"/>
      <c r="S454" s="33"/>
      <c r="T454" s="33"/>
      <c r="U454" s="33"/>
      <c r="V454" s="33"/>
    </row>
    <row r="455">
      <c r="A455" s="33"/>
      <c r="B455" s="33"/>
      <c r="C455" s="33"/>
      <c r="D455" s="33"/>
      <c r="E455" s="34"/>
      <c r="F455" s="33"/>
      <c r="G455" s="33"/>
      <c r="H455" s="34"/>
      <c r="I455" s="33"/>
      <c r="J455" s="33"/>
      <c r="K455" s="33"/>
      <c r="L455" s="33"/>
      <c r="M455" s="33"/>
      <c r="N455" s="33"/>
      <c r="O455" s="33"/>
      <c r="P455" s="33"/>
      <c r="Q455" s="33"/>
      <c r="R455" s="33"/>
      <c r="S455" s="33"/>
      <c r="T455" s="33"/>
      <c r="U455" s="33"/>
      <c r="V455" s="33"/>
    </row>
    <row r="456">
      <c r="A456" s="33"/>
      <c r="B456" s="33"/>
      <c r="C456" s="33"/>
      <c r="D456" s="33"/>
      <c r="E456" s="34"/>
      <c r="F456" s="33"/>
      <c r="G456" s="33"/>
      <c r="H456" s="34"/>
      <c r="I456" s="33"/>
      <c r="J456" s="33"/>
      <c r="K456" s="33"/>
      <c r="L456" s="33"/>
      <c r="M456" s="33"/>
      <c r="N456" s="33"/>
      <c r="O456" s="33"/>
      <c r="P456" s="33"/>
      <c r="Q456" s="33"/>
      <c r="R456" s="33"/>
      <c r="S456" s="33"/>
      <c r="T456" s="33"/>
      <c r="U456" s="33"/>
      <c r="V456" s="33"/>
    </row>
    <row r="457">
      <c r="A457" s="33"/>
      <c r="B457" s="33"/>
      <c r="C457" s="33"/>
      <c r="D457" s="33"/>
      <c r="E457" s="34"/>
      <c r="F457" s="33"/>
      <c r="G457" s="33"/>
      <c r="H457" s="34"/>
      <c r="I457" s="33"/>
      <c r="J457" s="33"/>
      <c r="K457" s="33"/>
      <c r="L457" s="33"/>
      <c r="M457" s="33"/>
      <c r="N457" s="33"/>
      <c r="O457" s="33"/>
      <c r="P457" s="33"/>
      <c r="Q457" s="33"/>
      <c r="R457" s="33"/>
      <c r="S457" s="33"/>
      <c r="T457" s="33"/>
      <c r="U457" s="33"/>
      <c r="V457" s="33"/>
    </row>
    <row r="458">
      <c r="A458" s="33"/>
      <c r="B458" s="33"/>
      <c r="C458" s="33"/>
      <c r="D458" s="33"/>
      <c r="E458" s="34"/>
      <c r="F458" s="33"/>
      <c r="G458" s="33"/>
      <c r="H458" s="34"/>
      <c r="I458" s="33"/>
      <c r="J458" s="33"/>
      <c r="K458" s="33"/>
      <c r="L458" s="33"/>
      <c r="M458" s="33"/>
      <c r="N458" s="33"/>
      <c r="O458" s="33"/>
      <c r="P458" s="33"/>
      <c r="Q458" s="33"/>
      <c r="R458" s="33"/>
      <c r="S458" s="33"/>
      <c r="T458" s="33"/>
      <c r="U458" s="33"/>
      <c r="V458" s="33"/>
    </row>
    <row r="459">
      <c r="A459" s="33"/>
      <c r="B459" s="33"/>
      <c r="C459" s="33"/>
      <c r="D459" s="33"/>
      <c r="E459" s="34"/>
      <c r="F459" s="33"/>
      <c r="G459" s="33"/>
      <c r="H459" s="34"/>
      <c r="I459" s="33"/>
      <c r="J459" s="33"/>
      <c r="K459" s="33"/>
      <c r="L459" s="33"/>
      <c r="M459" s="33"/>
      <c r="N459" s="33"/>
      <c r="O459" s="33"/>
      <c r="P459" s="33"/>
      <c r="Q459" s="33"/>
      <c r="R459" s="33"/>
      <c r="S459" s="33"/>
      <c r="T459" s="33"/>
      <c r="U459" s="33"/>
      <c r="V459" s="33"/>
    </row>
    <row r="460">
      <c r="A460" s="33"/>
      <c r="B460" s="33"/>
      <c r="C460" s="33"/>
      <c r="D460" s="33"/>
      <c r="E460" s="34"/>
      <c r="F460" s="33"/>
      <c r="G460" s="33"/>
      <c r="H460" s="34"/>
      <c r="I460" s="33"/>
      <c r="J460" s="33"/>
      <c r="K460" s="33"/>
      <c r="L460" s="33"/>
      <c r="M460" s="33"/>
      <c r="N460" s="33"/>
      <c r="O460" s="33"/>
      <c r="P460" s="33"/>
      <c r="Q460" s="33"/>
      <c r="R460" s="33"/>
      <c r="S460" s="33"/>
      <c r="T460" s="33"/>
      <c r="U460" s="33"/>
      <c r="V460" s="33"/>
    </row>
    <row r="461">
      <c r="A461" s="33"/>
      <c r="B461" s="33"/>
      <c r="C461" s="33"/>
      <c r="D461" s="33"/>
      <c r="E461" s="34"/>
      <c r="F461" s="33"/>
      <c r="G461" s="33"/>
      <c r="H461" s="34"/>
      <c r="I461" s="33"/>
      <c r="J461" s="33"/>
      <c r="K461" s="33"/>
      <c r="L461" s="33"/>
      <c r="M461" s="33"/>
      <c r="N461" s="33"/>
      <c r="O461" s="33"/>
      <c r="P461" s="33"/>
      <c r="Q461" s="33"/>
      <c r="R461" s="33"/>
      <c r="S461" s="33"/>
      <c r="T461" s="33"/>
      <c r="U461" s="33"/>
      <c r="V461" s="33"/>
    </row>
    <row r="462">
      <c r="A462" s="33"/>
      <c r="B462" s="33"/>
      <c r="C462" s="33"/>
      <c r="D462" s="33"/>
      <c r="E462" s="34"/>
      <c r="F462" s="33"/>
      <c r="G462" s="33"/>
      <c r="H462" s="34"/>
      <c r="I462" s="33"/>
      <c r="J462" s="33"/>
      <c r="K462" s="33"/>
      <c r="L462" s="33"/>
      <c r="M462" s="33"/>
      <c r="N462" s="33"/>
      <c r="O462" s="33"/>
      <c r="P462" s="33"/>
      <c r="Q462" s="33"/>
      <c r="R462" s="33"/>
      <c r="S462" s="33"/>
      <c r="T462" s="33"/>
      <c r="U462" s="33"/>
      <c r="V462" s="33"/>
    </row>
    <row r="463">
      <c r="A463" s="33"/>
      <c r="B463" s="33"/>
      <c r="C463" s="33"/>
      <c r="D463" s="33"/>
      <c r="E463" s="34"/>
      <c r="F463" s="33"/>
      <c r="G463" s="33"/>
      <c r="H463" s="34"/>
      <c r="I463" s="33"/>
      <c r="J463" s="33"/>
      <c r="K463" s="33"/>
      <c r="L463" s="33"/>
      <c r="M463" s="33"/>
      <c r="N463" s="33"/>
      <c r="O463" s="33"/>
      <c r="P463" s="33"/>
      <c r="Q463" s="33"/>
      <c r="R463" s="33"/>
      <c r="S463" s="33"/>
      <c r="T463" s="33"/>
      <c r="U463" s="33"/>
      <c r="V463" s="33"/>
    </row>
    <row r="464">
      <c r="A464" s="33"/>
      <c r="B464" s="33"/>
      <c r="C464" s="33"/>
      <c r="D464" s="33"/>
      <c r="E464" s="34"/>
      <c r="F464" s="33"/>
      <c r="G464" s="33"/>
      <c r="H464" s="34"/>
      <c r="I464" s="33"/>
      <c r="J464" s="33"/>
      <c r="K464" s="33"/>
      <c r="L464" s="33"/>
      <c r="M464" s="33"/>
      <c r="N464" s="33"/>
      <c r="O464" s="33"/>
      <c r="P464" s="33"/>
      <c r="Q464" s="33"/>
      <c r="R464" s="33"/>
      <c r="S464" s="33"/>
      <c r="T464" s="33"/>
      <c r="U464" s="33"/>
      <c r="V464" s="33"/>
    </row>
    <row r="465">
      <c r="A465" s="33"/>
      <c r="B465" s="33"/>
      <c r="C465" s="33"/>
      <c r="D465" s="33"/>
      <c r="E465" s="34"/>
      <c r="F465" s="33"/>
      <c r="G465" s="33"/>
      <c r="H465" s="34"/>
      <c r="I465" s="33"/>
      <c r="J465" s="33"/>
      <c r="K465" s="33"/>
      <c r="L465" s="33"/>
      <c r="M465" s="33"/>
      <c r="N465" s="33"/>
      <c r="O465" s="33"/>
      <c r="P465" s="33"/>
      <c r="Q465" s="33"/>
      <c r="R465" s="33"/>
      <c r="S465" s="33"/>
      <c r="T465" s="33"/>
      <c r="U465" s="33"/>
      <c r="V465" s="33"/>
    </row>
    <row r="466">
      <c r="A466" s="33"/>
      <c r="B466" s="33"/>
      <c r="C466" s="33"/>
      <c r="D466" s="33"/>
      <c r="E466" s="34"/>
      <c r="F466" s="33"/>
      <c r="G466" s="33"/>
      <c r="H466" s="34"/>
      <c r="I466" s="33"/>
      <c r="J466" s="33"/>
      <c r="K466" s="33"/>
      <c r="L466" s="33"/>
      <c r="M466" s="33"/>
      <c r="N466" s="33"/>
      <c r="O466" s="33"/>
      <c r="P466" s="33"/>
      <c r="Q466" s="33"/>
      <c r="R466" s="33"/>
      <c r="S466" s="33"/>
      <c r="T466" s="33"/>
      <c r="U466" s="33"/>
      <c r="V466" s="33"/>
    </row>
    <row r="467">
      <c r="A467" s="33"/>
      <c r="B467" s="33"/>
      <c r="C467" s="33"/>
      <c r="D467" s="33"/>
      <c r="E467" s="34"/>
      <c r="F467" s="33"/>
      <c r="G467" s="33"/>
      <c r="H467" s="34"/>
      <c r="I467" s="33"/>
      <c r="J467" s="33"/>
      <c r="K467" s="33"/>
      <c r="L467" s="33"/>
      <c r="M467" s="33"/>
      <c r="N467" s="33"/>
      <c r="O467" s="33"/>
      <c r="P467" s="33"/>
      <c r="Q467" s="33"/>
      <c r="R467" s="33"/>
      <c r="S467" s="33"/>
      <c r="T467" s="33"/>
      <c r="U467" s="33"/>
      <c r="V467" s="33"/>
    </row>
    <row r="468">
      <c r="A468" s="33"/>
      <c r="B468" s="33"/>
      <c r="C468" s="33"/>
      <c r="D468" s="33"/>
      <c r="E468" s="34"/>
      <c r="F468" s="33"/>
      <c r="G468" s="33"/>
      <c r="H468" s="34"/>
      <c r="I468" s="33"/>
      <c r="J468" s="33"/>
      <c r="K468" s="33"/>
      <c r="L468" s="33"/>
      <c r="M468" s="33"/>
      <c r="N468" s="33"/>
      <c r="O468" s="33"/>
      <c r="P468" s="33"/>
      <c r="Q468" s="33"/>
      <c r="R468" s="33"/>
      <c r="S468" s="33"/>
      <c r="T468" s="33"/>
      <c r="U468" s="33"/>
      <c r="V468" s="33"/>
    </row>
    <row r="469">
      <c r="A469" s="33"/>
      <c r="B469" s="33"/>
      <c r="C469" s="33"/>
      <c r="D469" s="33"/>
      <c r="E469" s="34"/>
      <c r="F469" s="33"/>
      <c r="G469" s="33"/>
      <c r="H469" s="34"/>
      <c r="I469" s="33"/>
      <c r="J469" s="33"/>
      <c r="K469" s="33"/>
      <c r="L469" s="33"/>
      <c r="M469" s="33"/>
      <c r="N469" s="33"/>
      <c r="O469" s="33"/>
      <c r="P469" s="33"/>
      <c r="Q469" s="33"/>
      <c r="R469" s="33"/>
      <c r="S469" s="33"/>
      <c r="T469" s="33"/>
      <c r="U469" s="33"/>
      <c r="V469" s="33"/>
    </row>
    <row r="470">
      <c r="A470" s="33"/>
      <c r="B470" s="33"/>
      <c r="C470" s="33"/>
      <c r="D470" s="33"/>
      <c r="E470" s="34"/>
      <c r="F470" s="33"/>
      <c r="G470" s="33"/>
      <c r="H470" s="34"/>
      <c r="I470" s="33"/>
      <c r="J470" s="33"/>
      <c r="K470" s="33"/>
      <c r="L470" s="33"/>
      <c r="M470" s="33"/>
      <c r="N470" s="33"/>
      <c r="O470" s="33"/>
      <c r="P470" s="33"/>
      <c r="Q470" s="33"/>
      <c r="R470" s="33"/>
      <c r="S470" s="33"/>
      <c r="T470" s="33"/>
      <c r="U470" s="33"/>
      <c r="V470" s="33"/>
    </row>
    <row r="471">
      <c r="A471" s="33"/>
      <c r="B471" s="33"/>
      <c r="C471" s="33"/>
      <c r="D471" s="33"/>
      <c r="E471" s="34"/>
      <c r="F471" s="33"/>
      <c r="G471" s="33"/>
      <c r="H471" s="34"/>
      <c r="I471" s="33"/>
      <c r="J471" s="33"/>
      <c r="K471" s="33"/>
      <c r="L471" s="33"/>
      <c r="M471" s="33"/>
      <c r="N471" s="33"/>
      <c r="O471" s="33"/>
      <c r="P471" s="33"/>
      <c r="Q471" s="33"/>
      <c r="R471" s="33"/>
      <c r="S471" s="33"/>
      <c r="T471" s="33"/>
      <c r="U471" s="33"/>
      <c r="V471" s="33"/>
    </row>
    <row r="472">
      <c r="A472" s="33"/>
      <c r="B472" s="33"/>
      <c r="C472" s="33"/>
      <c r="D472" s="33"/>
      <c r="E472" s="34"/>
      <c r="F472" s="33"/>
      <c r="G472" s="33"/>
      <c r="H472" s="34"/>
      <c r="I472" s="33"/>
      <c r="J472" s="33"/>
      <c r="K472" s="33"/>
      <c r="L472" s="33"/>
      <c r="M472" s="33"/>
      <c r="N472" s="33"/>
      <c r="O472" s="33"/>
      <c r="P472" s="33"/>
      <c r="Q472" s="33"/>
      <c r="R472" s="33"/>
      <c r="S472" s="33"/>
      <c r="T472" s="33"/>
      <c r="U472" s="33"/>
      <c r="V472" s="33"/>
    </row>
    <row r="473">
      <c r="A473" s="33"/>
      <c r="B473" s="33"/>
      <c r="C473" s="33"/>
      <c r="D473" s="33"/>
      <c r="E473" s="34"/>
      <c r="F473" s="33"/>
      <c r="G473" s="33"/>
      <c r="H473" s="34"/>
      <c r="I473" s="33"/>
      <c r="J473" s="33"/>
      <c r="K473" s="33"/>
      <c r="L473" s="33"/>
      <c r="M473" s="33"/>
      <c r="N473" s="33"/>
      <c r="O473" s="33"/>
      <c r="P473" s="33"/>
      <c r="Q473" s="33"/>
      <c r="R473" s="33"/>
      <c r="S473" s="33"/>
      <c r="T473" s="33"/>
      <c r="U473" s="33"/>
      <c r="V473" s="33"/>
    </row>
    <row r="474">
      <c r="A474" s="33"/>
      <c r="B474" s="33"/>
      <c r="C474" s="33"/>
      <c r="D474" s="33"/>
      <c r="E474" s="34"/>
      <c r="F474" s="33"/>
      <c r="G474" s="33"/>
      <c r="H474" s="34"/>
      <c r="I474" s="33"/>
      <c r="J474" s="33"/>
      <c r="K474" s="33"/>
      <c r="L474" s="33"/>
      <c r="M474" s="33"/>
      <c r="N474" s="33"/>
      <c r="O474" s="33"/>
      <c r="P474" s="33"/>
      <c r="Q474" s="33"/>
      <c r="R474" s="33"/>
      <c r="S474" s="33"/>
      <c r="T474" s="33"/>
      <c r="U474" s="33"/>
      <c r="V474" s="33"/>
    </row>
    <row r="475">
      <c r="A475" s="33"/>
      <c r="B475" s="33"/>
      <c r="C475" s="33"/>
      <c r="D475" s="33"/>
      <c r="E475" s="34"/>
      <c r="F475" s="33"/>
      <c r="G475" s="33"/>
      <c r="H475" s="34"/>
      <c r="I475" s="33"/>
      <c r="J475" s="33"/>
      <c r="K475" s="33"/>
      <c r="L475" s="33"/>
      <c r="M475" s="33"/>
      <c r="N475" s="33"/>
      <c r="O475" s="33"/>
      <c r="P475" s="33"/>
      <c r="Q475" s="33"/>
      <c r="R475" s="33"/>
      <c r="S475" s="33"/>
      <c r="T475" s="33"/>
      <c r="U475" s="33"/>
      <c r="V475" s="33"/>
    </row>
    <row r="476">
      <c r="A476" s="33"/>
      <c r="B476" s="33"/>
      <c r="C476" s="33"/>
      <c r="D476" s="33"/>
      <c r="E476" s="34"/>
      <c r="F476" s="33"/>
      <c r="G476" s="33"/>
      <c r="H476" s="34"/>
      <c r="I476" s="33"/>
      <c r="J476" s="33"/>
      <c r="K476" s="33"/>
      <c r="L476" s="33"/>
      <c r="M476" s="33"/>
      <c r="N476" s="33"/>
      <c r="O476" s="33"/>
      <c r="P476" s="33"/>
      <c r="Q476" s="33"/>
      <c r="R476" s="33"/>
      <c r="S476" s="33"/>
      <c r="T476" s="33"/>
      <c r="U476" s="33"/>
      <c r="V476" s="33"/>
    </row>
    <row r="477">
      <c r="A477" s="33"/>
      <c r="B477" s="33"/>
      <c r="C477" s="33"/>
      <c r="D477" s="33"/>
      <c r="E477" s="34"/>
      <c r="F477" s="33"/>
      <c r="G477" s="33"/>
      <c r="H477" s="34"/>
      <c r="I477" s="33"/>
      <c r="J477" s="33"/>
      <c r="K477" s="33"/>
      <c r="L477" s="33"/>
      <c r="M477" s="33"/>
      <c r="N477" s="33"/>
      <c r="O477" s="33"/>
      <c r="P477" s="33"/>
      <c r="Q477" s="33"/>
      <c r="R477" s="33"/>
      <c r="S477" s="33"/>
      <c r="T477" s="33"/>
      <c r="U477" s="33"/>
      <c r="V477" s="33"/>
    </row>
    <row r="478">
      <c r="A478" s="33"/>
      <c r="B478" s="33"/>
      <c r="C478" s="33"/>
      <c r="D478" s="33"/>
      <c r="E478" s="34"/>
      <c r="F478" s="33"/>
      <c r="G478" s="33"/>
      <c r="H478" s="34"/>
      <c r="I478" s="33"/>
      <c r="J478" s="33"/>
      <c r="K478" s="33"/>
      <c r="L478" s="33"/>
      <c r="M478" s="33"/>
      <c r="N478" s="33"/>
      <c r="O478" s="33"/>
      <c r="P478" s="33"/>
      <c r="Q478" s="33"/>
      <c r="R478" s="33"/>
      <c r="S478" s="33"/>
      <c r="T478" s="33"/>
      <c r="U478" s="33"/>
      <c r="V478" s="33"/>
    </row>
    <row r="479">
      <c r="A479" s="33"/>
      <c r="B479" s="33"/>
      <c r="C479" s="33"/>
      <c r="D479" s="33"/>
      <c r="E479" s="34"/>
      <c r="F479" s="33"/>
      <c r="G479" s="33"/>
      <c r="H479" s="34"/>
      <c r="I479" s="33"/>
      <c r="J479" s="33"/>
      <c r="K479" s="33"/>
      <c r="L479" s="33"/>
      <c r="M479" s="33"/>
      <c r="N479" s="33"/>
      <c r="O479" s="33"/>
      <c r="P479" s="33"/>
      <c r="Q479" s="33"/>
      <c r="R479" s="33"/>
      <c r="S479" s="33"/>
      <c r="T479" s="33"/>
      <c r="U479" s="33"/>
      <c r="V479" s="33"/>
    </row>
    <row r="480">
      <c r="A480" s="33"/>
      <c r="B480" s="33"/>
      <c r="C480" s="33"/>
      <c r="D480" s="33"/>
      <c r="E480" s="34"/>
      <c r="F480" s="33"/>
      <c r="G480" s="33"/>
      <c r="H480" s="34"/>
      <c r="I480" s="33"/>
      <c r="J480" s="33"/>
      <c r="K480" s="33"/>
      <c r="L480" s="33"/>
      <c r="M480" s="33"/>
      <c r="N480" s="33"/>
      <c r="O480" s="33"/>
      <c r="P480" s="33"/>
      <c r="Q480" s="33"/>
      <c r="R480" s="33"/>
      <c r="S480" s="33"/>
      <c r="T480" s="33"/>
      <c r="U480" s="33"/>
      <c r="V480" s="33"/>
    </row>
    <row r="481">
      <c r="A481" s="33"/>
      <c r="B481" s="33"/>
      <c r="C481" s="33"/>
      <c r="D481" s="33"/>
      <c r="E481" s="34"/>
      <c r="F481" s="33"/>
      <c r="G481" s="33"/>
      <c r="H481" s="34"/>
      <c r="I481" s="33"/>
      <c r="J481" s="33"/>
      <c r="K481" s="33"/>
      <c r="L481" s="33"/>
      <c r="M481" s="33"/>
      <c r="N481" s="33"/>
      <c r="O481" s="33"/>
      <c r="P481" s="33"/>
      <c r="Q481" s="33"/>
      <c r="R481" s="33"/>
      <c r="S481" s="33"/>
      <c r="T481" s="33"/>
      <c r="U481" s="33"/>
      <c r="V481" s="33"/>
    </row>
    <row r="482">
      <c r="A482" s="33"/>
      <c r="B482" s="33"/>
      <c r="C482" s="33"/>
      <c r="D482" s="33"/>
      <c r="E482" s="34"/>
      <c r="F482" s="33"/>
      <c r="G482" s="33"/>
      <c r="H482" s="34"/>
      <c r="I482" s="33"/>
      <c r="J482" s="33"/>
      <c r="K482" s="33"/>
      <c r="L482" s="33"/>
      <c r="M482" s="33"/>
      <c r="N482" s="33"/>
      <c r="O482" s="33"/>
      <c r="P482" s="33"/>
      <c r="Q482" s="33"/>
      <c r="R482" s="33"/>
      <c r="S482" s="33"/>
      <c r="T482" s="33"/>
      <c r="U482" s="33"/>
      <c r="V482" s="33"/>
    </row>
    <row r="483">
      <c r="A483" s="33"/>
      <c r="B483" s="33"/>
      <c r="C483" s="33"/>
      <c r="D483" s="33"/>
      <c r="E483" s="34"/>
      <c r="F483" s="33"/>
      <c r="G483" s="33"/>
      <c r="H483" s="34"/>
      <c r="I483" s="33"/>
      <c r="J483" s="33"/>
      <c r="K483" s="33"/>
      <c r="L483" s="33"/>
      <c r="M483" s="33"/>
      <c r="N483" s="33"/>
      <c r="O483" s="33"/>
      <c r="P483" s="33"/>
      <c r="Q483" s="33"/>
      <c r="R483" s="33"/>
      <c r="S483" s="33"/>
      <c r="T483" s="33"/>
      <c r="U483" s="33"/>
      <c r="V483" s="33"/>
    </row>
    <row r="484">
      <c r="A484" s="33"/>
      <c r="B484" s="33"/>
      <c r="C484" s="33"/>
      <c r="D484" s="33"/>
      <c r="E484" s="34"/>
      <c r="F484" s="33"/>
      <c r="G484" s="33"/>
      <c r="H484" s="34"/>
      <c r="I484" s="33"/>
      <c r="J484" s="33"/>
      <c r="K484" s="33"/>
      <c r="L484" s="33"/>
      <c r="M484" s="33"/>
      <c r="N484" s="33"/>
      <c r="O484" s="33"/>
      <c r="P484" s="33"/>
      <c r="Q484" s="33"/>
      <c r="R484" s="33"/>
      <c r="S484" s="33"/>
      <c r="T484" s="33"/>
      <c r="U484" s="33"/>
      <c r="V484" s="33"/>
    </row>
    <row r="485">
      <c r="A485" s="33"/>
      <c r="B485" s="33"/>
      <c r="C485" s="33"/>
      <c r="D485" s="33"/>
      <c r="E485" s="34"/>
      <c r="F485" s="33"/>
      <c r="G485" s="33"/>
      <c r="H485" s="34"/>
      <c r="I485" s="33"/>
      <c r="J485" s="33"/>
      <c r="K485" s="33"/>
      <c r="L485" s="33"/>
      <c r="M485" s="33"/>
      <c r="N485" s="33"/>
      <c r="O485" s="33"/>
      <c r="P485" s="33"/>
      <c r="Q485" s="33"/>
      <c r="R485" s="33"/>
      <c r="S485" s="33"/>
      <c r="T485" s="33"/>
      <c r="U485" s="33"/>
      <c r="V485" s="33"/>
    </row>
    <row r="486">
      <c r="A486" s="33"/>
      <c r="B486" s="33"/>
      <c r="C486" s="33"/>
      <c r="D486" s="33"/>
      <c r="E486" s="34"/>
      <c r="F486" s="33"/>
      <c r="G486" s="33"/>
      <c r="H486" s="34"/>
      <c r="I486" s="33"/>
      <c r="J486" s="33"/>
      <c r="K486" s="33"/>
      <c r="L486" s="33"/>
      <c r="M486" s="33"/>
      <c r="N486" s="33"/>
      <c r="O486" s="33"/>
      <c r="P486" s="33"/>
      <c r="Q486" s="33"/>
      <c r="R486" s="33"/>
      <c r="S486" s="33"/>
      <c r="T486" s="33"/>
      <c r="U486" s="33"/>
      <c r="V486" s="33"/>
    </row>
    <row r="487">
      <c r="A487" s="33"/>
      <c r="B487" s="33"/>
      <c r="C487" s="33"/>
      <c r="D487" s="33"/>
      <c r="E487" s="34"/>
      <c r="F487" s="33"/>
      <c r="G487" s="33"/>
      <c r="H487" s="34"/>
      <c r="I487" s="33"/>
      <c r="J487" s="33"/>
      <c r="K487" s="33"/>
      <c r="L487" s="33"/>
      <c r="M487" s="33"/>
      <c r="N487" s="33"/>
      <c r="O487" s="33"/>
      <c r="P487" s="33"/>
      <c r="Q487" s="33"/>
      <c r="R487" s="33"/>
      <c r="S487" s="33"/>
      <c r="T487" s="33"/>
      <c r="U487" s="33"/>
      <c r="V487" s="33"/>
    </row>
    <row r="488">
      <c r="A488" s="33"/>
      <c r="B488" s="33"/>
      <c r="C488" s="33"/>
      <c r="D488" s="33"/>
      <c r="E488" s="34"/>
      <c r="F488" s="33"/>
      <c r="G488" s="33"/>
      <c r="H488" s="34"/>
      <c r="I488" s="33"/>
      <c r="J488" s="33"/>
      <c r="K488" s="33"/>
      <c r="L488" s="33"/>
      <c r="M488" s="33"/>
      <c r="N488" s="33"/>
      <c r="O488" s="33"/>
      <c r="P488" s="33"/>
      <c r="Q488" s="33"/>
      <c r="R488" s="33"/>
      <c r="S488" s="33"/>
      <c r="T488" s="33"/>
      <c r="U488" s="33"/>
      <c r="V488" s="33"/>
    </row>
    <row r="489">
      <c r="A489" s="33"/>
      <c r="B489" s="33"/>
      <c r="C489" s="33"/>
      <c r="D489" s="33"/>
      <c r="E489" s="34"/>
      <c r="F489" s="33"/>
      <c r="G489" s="33"/>
      <c r="H489" s="34"/>
      <c r="I489" s="33"/>
      <c r="J489" s="33"/>
      <c r="K489" s="33"/>
      <c r="L489" s="33"/>
      <c r="M489" s="33"/>
      <c r="N489" s="33"/>
      <c r="O489" s="33"/>
      <c r="P489" s="33"/>
      <c r="Q489" s="33"/>
      <c r="R489" s="33"/>
      <c r="S489" s="33"/>
      <c r="T489" s="33"/>
      <c r="U489" s="33"/>
      <c r="V489" s="33"/>
    </row>
    <row r="490">
      <c r="A490" s="33"/>
      <c r="B490" s="33"/>
      <c r="C490" s="33"/>
      <c r="D490" s="33"/>
      <c r="E490" s="34"/>
      <c r="F490" s="33"/>
      <c r="G490" s="33"/>
      <c r="H490" s="34"/>
      <c r="I490" s="33"/>
      <c r="J490" s="33"/>
      <c r="K490" s="33"/>
      <c r="L490" s="33"/>
      <c r="M490" s="33"/>
      <c r="N490" s="33"/>
      <c r="O490" s="33"/>
      <c r="P490" s="33"/>
      <c r="Q490" s="33"/>
      <c r="R490" s="33"/>
      <c r="S490" s="33"/>
      <c r="T490" s="33"/>
      <c r="U490" s="33"/>
      <c r="V490" s="33"/>
    </row>
    <row r="491">
      <c r="A491" s="33"/>
      <c r="B491" s="33"/>
      <c r="C491" s="33"/>
      <c r="D491" s="33"/>
      <c r="E491" s="34"/>
      <c r="F491" s="33"/>
      <c r="G491" s="33"/>
      <c r="H491" s="34"/>
      <c r="I491" s="33"/>
      <c r="J491" s="33"/>
      <c r="K491" s="33"/>
      <c r="L491" s="33"/>
      <c r="M491" s="33"/>
      <c r="N491" s="33"/>
      <c r="O491" s="33"/>
      <c r="P491" s="33"/>
      <c r="Q491" s="33"/>
      <c r="R491" s="33"/>
      <c r="S491" s="33"/>
      <c r="T491" s="33"/>
      <c r="U491" s="33"/>
      <c r="V491" s="33"/>
    </row>
    <row r="492">
      <c r="A492" s="33"/>
      <c r="B492" s="33"/>
      <c r="C492" s="33"/>
      <c r="D492" s="33"/>
      <c r="E492" s="34"/>
      <c r="F492" s="33"/>
      <c r="G492" s="33"/>
      <c r="H492" s="34"/>
      <c r="I492" s="33"/>
      <c r="J492" s="33"/>
      <c r="K492" s="33"/>
      <c r="L492" s="33"/>
      <c r="M492" s="33"/>
      <c r="N492" s="33"/>
      <c r="O492" s="33"/>
      <c r="P492" s="33"/>
      <c r="Q492" s="33"/>
      <c r="R492" s="33"/>
      <c r="S492" s="33"/>
      <c r="T492" s="33"/>
      <c r="U492" s="33"/>
      <c r="V492" s="33"/>
    </row>
    <row r="493">
      <c r="A493" s="33"/>
      <c r="B493" s="33"/>
      <c r="C493" s="33"/>
      <c r="D493" s="33"/>
      <c r="E493" s="34"/>
      <c r="F493" s="33"/>
      <c r="G493" s="33"/>
      <c r="H493" s="34"/>
      <c r="I493" s="33"/>
      <c r="J493" s="33"/>
      <c r="K493" s="33"/>
      <c r="L493" s="33"/>
      <c r="M493" s="33"/>
      <c r="N493" s="33"/>
      <c r="O493" s="33"/>
      <c r="P493" s="33"/>
      <c r="Q493" s="33"/>
      <c r="R493" s="33"/>
      <c r="S493" s="33"/>
      <c r="T493" s="33"/>
      <c r="U493" s="33"/>
      <c r="V493" s="33"/>
    </row>
    <row r="494">
      <c r="A494" s="33"/>
      <c r="B494" s="33"/>
      <c r="C494" s="33"/>
      <c r="D494" s="33"/>
      <c r="E494" s="34"/>
      <c r="F494" s="33"/>
      <c r="G494" s="33"/>
      <c r="H494" s="34"/>
      <c r="I494" s="33"/>
      <c r="J494" s="33"/>
      <c r="K494" s="33"/>
      <c r="L494" s="33"/>
      <c r="M494" s="33"/>
      <c r="N494" s="33"/>
      <c r="O494" s="33"/>
      <c r="P494" s="33"/>
      <c r="Q494" s="33"/>
      <c r="R494" s="33"/>
      <c r="S494" s="33"/>
      <c r="T494" s="33"/>
      <c r="U494" s="33"/>
      <c r="V494" s="33"/>
    </row>
    <row r="495">
      <c r="A495" s="33"/>
      <c r="B495" s="33"/>
      <c r="C495" s="33"/>
      <c r="D495" s="33"/>
      <c r="E495" s="34"/>
      <c r="F495" s="33"/>
      <c r="G495" s="33"/>
      <c r="H495" s="34"/>
      <c r="I495" s="33"/>
      <c r="J495" s="33"/>
      <c r="K495" s="33"/>
      <c r="L495" s="33"/>
      <c r="M495" s="33"/>
      <c r="N495" s="33"/>
      <c r="O495" s="33"/>
      <c r="P495" s="33"/>
      <c r="Q495" s="33"/>
      <c r="R495" s="33"/>
      <c r="S495" s="33"/>
      <c r="T495" s="33"/>
      <c r="U495" s="33"/>
      <c r="V495" s="33"/>
    </row>
    <row r="496">
      <c r="A496" s="33"/>
      <c r="B496" s="33"/>
      <c r="C496" s="33"/>
      <c r="D496" s="33"/>
      <c r="E496" s="34"/>
      <c r="F496" s="33"/>
      <c r="G496" s="33"/>
      <c r="H496" s="34"/>
      <c r="I496" s="33"/>
      <c r="J496" s="33"/>
      <c r="K496" s="33"/>
      <c r="L496" s="33"/>
      <c r="M496" s="33"/>
      <c r="N496" s="33"/>
      <c r="O496" s="33"/>
      <c r="P496" s="33"/>
      <c r="Q496" s="33"/>
      <c r="R496" s="33"/>
      <c r="S496" s="33"/>
      <c r="T496" s="33"/>
      <c r="U496" s="33"/>
      <c r="V496" s="33"/>
    </row>
    <row r="497">
      <c r="A497" s="33"/>
      <c r="B497" s="33"/>
      <c r="C497" s="33"/>
      <c r="D497" s="33"/>
      <c r="E497" s="34"/>
      <c r="F497" s="33"/>
      <c r="G497" s="33"/>
      <c r="H497" s="34"/>
      <c r="I497" s="33"/>
      <c r="J497" s="33"/>
      <c r="K497" s="33"/>
      <c r="L497" s="33"/>
      <c r="M497" s="33"/>
      <c r="N497" s="33"/>
      <c r="O497" s="33"/>
      <c r="P497" s="33"/>
      <c r="Q497" s="33"/>
      <c r="R497" s="33"/>
      <c r="S497" s="33"/>
      <c r="T497" s="33"/>
      <c r="U497" s="33"/>
      <c r="V497" s="33"/>
    </row>
    <row r="498">
      <c r="A498" s="33"/>
      <c r="B498" s="33"/>
      <c r="C498" s="33"/>
      <c r="D498" s="33"/>
      <c r="E498" s="34"/>
      <c r="F498" s="33"/>
      <c r="G498" s="33"/>
      <c r="H498" s="34"/>
      <c r="I498" s="33"/>
      <c r="J498" s="33"/>
      <c r="K498" s="33"/>
      <c r="L498" s="33"/>
      <c r="M498" s="33"/>
      <c r="N498" s="33"/>
      <c r="O498" s="33"/>
      <c r="P498" s="33"/>
      <c r="Q498" s="33"/>
      <c r="R498" s="33"/>
      <c r="S498" s="33"/>
      <c r="T498" s="33"/>
      <c r="U498" s="33"/>
      <c r="V498" s="33"/>
    </row>
    <row r="499">
      <c r="A499" s="33"/>
      <c r="B499" s="33"/>
      <c r="C499" s="33"/>
      <c r="D499" s="33"/>
      <c r="E499" s="34"/>
      <c r="F499" s="33"/>
      <c r="G499" s="33"/>
      <c r="H499" s="34"/>
      <c r="I499" s="33"/>
      <c r="J499" s="33"/>
      <c r="K499" s="33"/>
      <c r="L499" s="33"/>
      <c r="M499" s="33"/>
      <c r="N499" s="33"/>
      <c r="O499" s="33"/>
      <c r="P499" s="33"/>
      <c r="Q499" s="33"/>
      <c r="R499" s="33"/>
      <c r="S499" s="33"/>
      <c r="T499" s="33"/>
      <c r="U499" s="33"/>
      <c r="V499" s="33"/>
    </row>
    <row r="500">
      <c r="A500" s="33"/>
      <c r="B500" s="33"/>
      <c r="C500" s="33"/>
      <c r="D500" s="33"/>
      <c r="E500" s="34"/>
      <c r="F500" s="33"/>
      <c r="G500" s="33"/>
      <c r="H500" s="34"/>
      <c r="I500" s="33"/>
      <c r="J500" s="33"/>
      <c r="K500" s="33"/>
      <c r="L500" s="33"/>
      <c r="M500" s="33"/>
      <c r="N500" s="33"/>
      <c r="O500" s="33"/>
      <c r="P500" s="33"/>
      <c r="Q500" s="33"/>
      <c r="R500" s="33"/>
      <c r="S500" s="33"/>
      <c r="T500" s="33"/>
      <c r="U500" s="33"/>
      <c r="V500" s="33"/>
    </row>
    <row r="501">
      <c r="A501" s="33"/>
      <c r="B501" s="33"/>
      <c r="C501" s="33"/>
      <c r="D501" s="33"/>
      <c r="E501" s="34"/>
      <c r="F501" s="33"/>
      <c r="G501" s="33"/>
      <c r="H501" s="34"/>
      <c r="I501" s="33"/>
      <c r="J501" s="33"/>
      <c r="K501" s="33"/>
      <c r="L501" s="33"/>
      <c r="M501" s="33"/>
      <c r="N501" s="33"/>
      <c r="O501" s="33"/>
      <c r="P501" s="33"/>
      <c r="Q501" s="33"/>
      <c r="R501" s="33"/>
      <c r="S501" s="33"/>
      <c r="T501" s="33"/>
      <c r="U501" s="33"/>
      <c r="V501" s="33"/>
    </row>
    <row r="502">
      <c r="A502" s="33"/>
      <c r="B502" s="33"/>
      <c r="C502" s="33"/>
      <c r="D502" s="33"/>
      <c r="E502" s="34"/>
      <c r="F502" s="33"/>
      <c r="G502" s="33"/>
      <c r="H502" s="34"/>
      <c r="I502" s="33"/>
      <c r="J502" s="33"/>
      <c r="K502" s="33"/>
      <c r="L502" s="33"/>
      <c r="M502" s="33"/>
      <c r="N502" s="33"/>
      <c r="O502" s="33"/>
      <c r="P502" s="33"/>
      <c r="Q502" s="33"/>
      <c r="R502" s="33"/>
      <c r="S502" s="33"/>
      <c r="T502" s="33"/>
      <c r="U502" s="33"/>
      <c r="V502" s="33"/>
    </row>
    <row r="503">
      <c r="A503" s="33"/>
      <c r="B503" s="33"/>
      <c r="C503" s="33"/>
      <c r="D503" s="33"/>
      <c r="E503" s="34"/>
      <c r="F503" s="33"/>
      <c r="G503" s="33"/>
      <c r="H503" s="34"/>
      <c r="I503" s="33"/>
      <c r="J503" s="33"/>
      <c r="K503" s="33"/>
      <c r="L503" s="33"/>
      <c r="M503" s="33"/>
      <c r="N503" s="33"/>
      <c r="O503" s="33"/>
      <c r="P503" s="33"/>
      <c r="Q503" s="33"/>
      <c r="R503" s="33"/>
      <c r="S503" s="33"/>
      <c r="T503" s="33"/>
      <c r="U503" s="33"/>
      <c r="V503" s="33"/>
    </row>
    <row r="504">
      <c r="A504" s="33"/>
      <c r="B504" s="33"/>
      <c r="C504" s="33"/>
      <c r="D504" s="33"/>
      <c r="E504" s="34"/>
      <c r="F504" s="33"/>
      <c r="G504" s="33"/>
      <c r="H504" s="34"/>
      <c r="I504" s="33"/>
      <c r="J504" s="33"/>
      <c r="K504" s="33"/>
      <c r="L504" s="33"/>
      <c r="M504" s="33"/>
      <c r="N504" s="33"/>
      <c r="O504" s="33"/>
      <c r="P504" s="33"/>
      <c r="Q504" s="33"/>
      <c r="R504" s="33"/>
      <c r="S504" s="33"/>
      <c r="T504" s="33"/>
      <c r="U504" s="33"/>
      <c r="V504" s="33"/>
    </row>
    <row r="505">
      <c r="A505" s="33"/>
      <c r="B505" s="33"/>
      <c r="C505" s="33"/>
      <c r="D505" s="33"/>
      <c r="E505" s="34"/>
      <c r="F505" s="33"/>
      <c r="G505" s="33"/>
      <c r="H505" s="34"/>
      <c r="I505" s="33"/>
      <c r="J505" s="33"/>
      <c r="K505" s="33"/>
      <c r="L505" s="33"/>
      <c r="M505" s="33"/>
      <c r="N505" s="33"/>
      <c r="O505" s="33"/>
      <c r="P505" s="33"/>
      <c r="Q505" s="33"/>
      <c r="R505" s="33"/>
      <c r="S505" s="33"/>
      <c r="T505" s="33"/>
      <c r="U505" s="33"/>
      <c r="V505" s="33"/>
    </row>
    <row r="506">
      <c r="A506" s="33"/>
      <c r="B506" s="33"/>
      <c r="C506" s="33"/>
      <c r="D506" s="33"/>
      <c r="E506" s="34"/>
      <c r="F506" s="33"/>
      <c r="G506" s="33"/>
      <c r="H506" s="34"/>
      <c r="I506" s="33"/>
      <c r="J506" s="33"/>
      <c r="K506" s="33"/>
      <c r="L506" s="33"/>
      <c r="M506" s="33"/>
      <c r="N506" s="33"/>
      <c r="O506" s="33"/>
      <c r="P506" s="33"/>
      <c r="Q506" s="33"/>
      <c r="R506" s="33"/>
      <c r="S506" s="33"/>
      <c r="T506" s="33"/>
      <c r="U506" s="33"/>
      <c r="V506" s="33"/>
    </row>
    <row r="507">
      <c r="A507" s="33"/>
      <c r="B507" s="33"/>
      <c r="C507" s="33"/>
      <c r="D507" s="33"/>
      <c r="E507" s="34"/>
      <c r="F507" s="33"/>
      <c r="G507" s="33"/>
      <c r="H507" s="34"/>
      <c r="I507" s="33"/>
      <c r="J507" s="33"/>
      <c r="K507" s="33"/>
      <c r="L507" s="33"/>
      <c r="M507" s="33"/>
      <c r="N507" s="33"/>
      <c r="O507" s="33"/>
      <c r="P507" s="33"/>
      <c r="Q507" s="33"/>
      <c r="R507" s="33"/>
      <c r="S507" s="33"/>
      <c r="T507" s="33"/>
      <c r="U507" s="33"/>
      <c r="V507" s="33"/>
    </row>
    <row r="508">
      <c r="A508" s="33"/>
      <c r="B508" s="33"/>
      <c r="C508" s="33"/>
      <c r="D508" s="33"/>
      <c r="E508" s="34"/>
      <c r="F508" s="33"/>
      <c r="G508" s="33"/>
      <c r="H508" s="34"/>
      <c r="I508" s="33"/>
      <c r="J508" s="33"/>
      <c r="K508" s="33"/>
      <c r="L508" s="33"/>
      <c r="M508" s="33"/>
      <c r="N508" s="33"/>
      <c r="O508" s="33"/>
      <c r="P508" s="33"/>
      <c r="Q508" s="33"/>
      <c r="R508" s="33"/>
      <c r="S508" s="33"/>
      <c r="T508" s="33"/>
      <c r="U508" s="33"/>
      <c r="V508" s="33"/>
    </row>
    <row r="509">
      <c r="A509" s="33"/>
      <c r="B509" s="33"/>
      <c r="C509" s="33"/>
      <c r="D509" s="33"/>
      <c r="E509" s="34"/>
      <c r="F509" s="33"/>
      <c r="G509" s="33"/>
      <c r="H509" s="34"/>
      <c r="I509" s="33"/>
      <c r="J509" s="33"/>
      <c r="K509" s="33"/>
      <c r="L509" s="33"/>
      <c r="M509" s="33"/>
      <c r="N509" s="33"/>
      <c r="O509" s="33"/>
      <c r="P509" s="33"/>
      <c r="Q509" s="33"/>
      <c r="R509" s="33"/>
      <c r="S509" s="33"/>
      <c r="T509" s="33"/>
      <c r="U509" s="33"/>
      <c r="V509" s="33"/>
    </row>
    <row r="510">
      <c r="A510" s="33"/>
      <c r="B510" s="33"/>
      <c r="C510" s="33"/>
      <c r="D510" s="33"/>
      <c r="E510" s="34"/>
      <c r="F510" s="33"/>
      <c r="G510" s="33"/>
      <c r="H510" s="34"/>
      <c r="I510" s="33"/>
      <c r="J510" s="33"/>
      <c r="K510" s="33"/>
      <c r="L510" s="33"/>
      <c r="M510" s="33"/>
      <c r="N510" s="33"/>
      <c r="O510" s="33"/>
      <c r="P510" s="33"/>
      <c r="Q510" s="33"/>
      <c r="R510" s="33"/>
      <c r="S510" s="33"/>
      <c r="T510" s="33"/>
      <c r="U510" s="33"/>
      <c r="V510" s="33"/>
    </row>
    <row r="511">
      <c r="A511" s="33"/>
      <c r="B511" s="33"/>
      <c r="C511" s="33"/>
      <c r="D511" s="33"/>
      <c r="E511" s="34"/>
      <c r="F511" s="33"/>
      <c r="G511" s="33"/>
      <c r="H511" s="34"/>
      <c r="I511" s="33"/>
      <c r="J511" s="33"/>
      <c r="K511" s="33"/>
      <c r="L511" s="33"/>
      <c r="M511" s="33"/>
      <c r="N511" s="33"/>
      <c r="O511" s="33"/>
      <c r="P511" s="33"/>
      <c r="Q511" s="33"/>
      <c r="R511" s="33"/>
      <c r="S511" s="33"/>
      <c r="T511" s="33"/>
      <c r="U511" s="33"/>
      <c r="V511" s="33"/>
    </row>
    <row r="512">
      <c r="A512" s="33"/>
      <c r="B512" s="33"/>
      <c r="C512" s="33"/>
      <c r="D512" s="33"/>
      <c r="E512" s="34"/>
      <c r="F512" s="33"/>
      <c r="G512" s="33"/>
      <c r="H512" s="34"/>
      <c r="I512" s="33"/>
      <c r="J512" s="33"/>
      <c r="K512" s="33"/>
      <c r="L512" s="33"/>
      <c r="M512" s="33"/>
      <c r="N512" s="33"/>
      <c r="O512" s="33"/>
      <c r="P512" s="33"/>
      <c r="Q512" s="33"/>
      <c r="R512" s="33"/>
      <c r="S512" s="33"/>
      <c r="T512" s="33"/>
      <c r="U512" s="33"/>
      <c r="V512" s="33"/>
    </row>
    <row r="513">
      <c r="A513" s="33"/>
      <c r="B513" s="33"/>
      <c r="C513" s="33"/>
      <c r="D513" s="33"/>
      <c r="E513" s="34"/>
      <c r="F513" s="33"/>
      <c r="G513" s="33"/>
      <c r="H513" s="34"/>
      <c r="I513" s="33"/>
      <c r="J513" s="33"/>
      <c r="K513" s="33"/>
      <c r="L513" s="33"/>
      <c r="M513" s="33"/>
      <c r="N513" s="33"/>
      <c r="O513" s="33"/>
      <c r="P513" s="33"/>
      <c r="Q513" s="33"/>
      <c r="R513" s="33"/>
      <c r="S513" s="33"/>
      <c r="T513" s="33"/>
      <c r="U513" s="33"/>
      <c r="V513" s="33"/>
    </row>
    <row r="514">
      <c r="A514" s="33"/>
      <c r="B514" s="33"/>
      <c r="C514" s="33"/>
      <c r="D514" s="33"/>
      <c r="E514" s="34"/>
      <c r="F514" s="33"/>
      <c r="G514" s="33"/>
      <c r="H514" s="34"/>
      <c r="I514" s="33"/>
      <c r="J514" s="33"/>
      <c r="K514" s="33"/>
      <c r="L514" s="33"/>
      <c r="M514" s="33"/>
      <c r="N514" s="33"/>
      <c r="O514" s="33"/>
      <c r="P514" s="33"/>
      <c r="Q514" s="33"/>
      <c r="R514" s="33"/>
      <c r="S514" s="33"/>
      <c r="T514" s="33"/>
      <c r="U514" s="33"/>
      <c r="V514" s="33"/>
    </row>
    <row r="515">
      <c r="A515" s="33"/>
      <c r="B515" s="33"/>
      <c r="C515" s="33"/>
      <c r="D515" s="33"/>
      <c r="E515" s="34"/>
      <c r="F515" s="33"/>
      <c r="G515" s="33"/>
      <c r="H515" s="34"/>
      <c r="I515" s="33"/>
      <c r="J515" s="33"/>
      <c r="K515" s="33"/>
      <c r="L515" s="33"/>
      <c r="M515" s="33"/>
      <c r="N515" s="33"/>
      <c r="O515" s="33"/>
      <c r="P515" s="33"/>
      <c r="Q515" s="33"/>
      <c r="R515" s="33"/>
      <c r="S515" s="33"/>
      <c r="T515" s="33"/>
      <c r="U515" s="33"/>
      <c r="V515" s="33"/>
    </row>
    <row r="516">
      <c r="A516" s="33"/>
      <c r="B516" s="33"/>
      <c r="C516" s="33"/>
      <c r="D516" s="33"/>
      <c r="E516" s="34"/>
      <c r="F516" s="33"/>
      <c r="G516" s="33"/>
      <c r="H516" s="34"/>
      <c r="I516" s="33"/>
      <c r="J516" s="33"/>
      <c r="K516" s="33"/>
      <c r="L516" s="33"/>
      <c r="M516" s="33"/>
      <c r="N516" s="33"/>
      <c r="O516" s="33"/>
      <c r="P516" s="33"/>
      <c r="Q516" s="33"/>
      <c r="R516" s="33"/>
      <c r="S516" s="33"/>
      <c r="T516" s="33"/>
      <c r="U516" s="33"/>
      <c r="V516" s="33"/>
    </row>
    <row r="517">
      <c r="A517" s="33"/>
      <c r="B517" s="33"/>
      <c r="C517" s="33"/>
      <c r="D517" s="33"/>
      <c r="E517" s="34"/>
      <c r="F517" s="33"/>
      <c r="G517" s="33"/>
      <c r="H517" s="34"/>
      <c r="I517" s="33"/>
      <c r="J517" s="33"/>
      <c r="K517" s="33"/>
      <c r="L517" s="33"/>
      <c r="M517" s="33"/>
      <c r="N517" s="33"/>
      <c r="O517" s="33"/>
      <c r="P517" s="33"/>
      <c r="Q517" s="33"/>
      <c r="R517" s="33"/>
      <c r="S517" s="33"/>
      <c r="T517" s="33"/>
      <c r="U517" s="33"/>
      <c r="V517" s="33"/>
    </row>
    <row r="518">
      <c r="A518" s="33"/>
      <c r="B518" s="33"/>
      <c r="C518" s="33"/>
      <c r="D518" s="33"/>
      <c r="E518" s="34"/>
      <c r="F518" s="33"/>
      <c r="G518" s="33"/>
      <c r="H518" s="34"/>
      <c r="I518" s="33"/>
      <c r="J518" s="33"/>
      <c r="K518" s="33"/>
      <c r="L518" s="33"/>
      <c r="M518" s="33"/>
      <c r="N518" s="33"/>
      <c r="O518" s="33"/>
      <c r="P518" s="33"/>
      <c r="Q518" s="33"/>
      <c r="R518" s="33"/>
      <c r="S518" s="33"/>
      <c r="T518" s="33"/>
      <c r="U518" s="33"/>
      <c r="V518" s="33"/>
    </row>
    <row r="519">
      <c r="A519" s="33"/>
      <c r="B519" s="33"/>
      <c r="C519" s="33"/>
      <c r="D519" s="33"/>
      <c r="E519" s="34"/>
      <c r="F519" s="33"/>
      <c r="G519" s="33"/>
      <c r="H519" s="34"/>
      <c r="I519" s="33"/>
      <c r="J519" s="33"/>
      <c r="K519" s="33"/>
      <c r="L519" s="33"/>
      <c r="M519" s="33"/>
      <c r="N519" s="33"/>
      <c r="O519" s="33"/>
      <c r="P519" s="33"/>
      <c r="Q519" s="33"/>
      <c r="R519" s="33"/>
      <c r="S519" s="33"/>
      <c r="T519" s="33"/>
      <c r="U519" s="33"/>
      <c r="V519" s="33"/>
    </row>
    <row r="520">
      <c r="A520" s="33"/>
      <c r="B520" s="33"/>
      <c r="C520" s="33"/>
      <c r="D520" s="33"/>
      <c r="E520" s="34"/>
      <c r="F520" s="33"/>
      <c r="G520" s="33"/>
      <c r="H520" s="34"/>
      <c r="I520" s="33"/>
      <c r="J520" s="33"/>
      <c r="K520" s="33"/>
      <c r="L520" s="33"/>
      <c r="M520" s="33"/>
      <c r="N520" s="33"/>
      <c r="O520" s="33"/>
      <c r="P520" s="33"/>
      <c r="Q520" s="33"/>
      <c r="R520" s="33"/>
      <c r="S520" s="33"/>
      <c r="T520" s="33"/>
      <c r="U520" s="33"/>
      <c r="V520" s="33"/>
    </row>
    <row r="521">
      <c r="A521" s="33"/>
      <c r="B521" s="33"/>
      <c r="C521" s="33"/>
      <c r="D521" s="33"/>
      <c r="E521" s="34"/>
      <c r="F521" s="33"/>
      <c r="G521" s="33"/>
      <c r="H521" s="34"/>
      <c r="I521" s="33"/>
      <c r="J521" s="33"/>
      <c r="K521" s="33"/>
      <c r="L521" s="33"/>
      <c r="M521" s="33"/>
      <c r="N521" s="33"/>
      <c r="O521" s="33"/>
      <c r="P521" s="33"/>
      <c r="Q521" s="33"/>
      <c r="R521" s="33"/>
      <c r="S521" s="33"/>
      <c r="T521" s="33"/>
      <c r="U521" s="33"/>
      <c r="V521" s="33"/>
    </row>
    <row r="522">
      <c r="A522" s="33"/>
      <c r="B522" s="33"/>
      <c r="C522" s="33"/>
      <c r="D522" s="33"/>
      <c r="E522" s="34"/>
      <c r="F522" s="33"/>
      <c r="G522" s="33"/>
      <c r="H522" s="34"/>
      <c r="I522" s="33"/>
      <c r="J522" s="33"/>
      <c r="K522" s="33"/>
      <c r="L522" s="33"/>
      <c r="M522" s="33"/>
      <c r="N522" s="33"/>
      <c r="O522" s="33"/>
      <c r="P522" s="33"/>
      <c r="Q522" s="33"/>
      <c r="R522" s="33"/>
      <c r="S522" s="33"/>
      <c r="T522" s="33"/>
      <c r="U522" s="33"/>
      <c r="V522" s="33"/>
    </row>
    <row r="523">
      <c r="A523" s="33"/>
      <c r="B523" s="33"/>
      <c r="C523" s="33"/>
      <c r="D523" s="33"/>
      <c r="E523" s="34"/>
      <c r="F523" s="33"/>
      <c r="G523" s="33"/>
      <c r="H523" s="34"/>
      <c r="I523" s="33"/>
      <c r="J523" s="33"/>
      <c r="K523" s="33"/>
      <c r="L523" s="33"/>
      <c r="M523" s="33"/>
      <c r="N523" s="33"/>
      <c r="O523" s="33"/>
      <c r="P523" s="33"/>
      <c r="Q523" s="33"/>
      <c r="R523" s="33"/>
      <c r="S523" s="33"/>
      <c r="T523" s="33"/>
      <c r="U523" s="33"/>
      <c r="V523" s="33"/>
    </row>
    <row r="524">
      <c r="A524" s="33"/>
      <c r="B524" s="33"/>
      <c r="C524" s="33"/>
      <c r="D524" s="33"/>
      <c r="E524" s="34"/>
      <c r="F524" s="33"/>
      <c r="G524" s="33"/>
      <c r="H524" s="34"/>
      <c r="I524" s="33"/>
      <c r="J524" s="33"/>
      <c r="K524" s="33"/>
      <c r="L524" s="33"/>
      <c r="M524" s="33"/>
      <c r="N524" s="33"/>
      <c r="O524" s="33"/>
      <c r="P524" s="33"/>
      <c r="Q524" s="33"/>
      <c r="R524" s="33"/>
      <c r="S524" s="33"/>
      <c r="T524" s="33"/>
      <c r="U524" s="33"/>
      <c r="V524" s="33"/>
    </row>
    <row r="525">
      <c r="A525" s="33"/>
      <c r="B525" s="33"/>
      <c r="C525" s="33"/>
      <c r="D525" s="33"/>
      <c r="E525" s="34"/>
      <c r="F525" s="33"/>
      <c r="G525" s="33"/>
      <c r="H525" s="34"/>
      <c r="I525" s="33"/>
      <c r="J525" s="33"/>
      <c r="K525" s="33"/>
      <c r="L525" s="33"/>
      <c r="M525" s="33"/>
      <c r="N525" s="33"/>
      <c r="O525" s="33"/>
      <c r="P525" s="33"/>
      <c r="Q525" s="33"/>
      <c r="R525" s="33"/>
      <c r="S525" s="33"/>
      <c r="T525" s="33"/>
      <c r="U525" s="33"/>
      <c r="V525" s="33"/>
    </row>
    <row r="526">
      <c r="A526" s="33"/>
      <c r="B526" s="33"/>
      <c r="C526" s="33"/>
      <c r="D526" s="33"/>
      <c r="E526" s="34"/>
      <c r="F526" s="33"/>
      <c r="G526" s="33"/>
      <c r="H526" s="34"/>
      <c r="I526" s="33"/>
      <c r="J526" s="33"/>
      <c r="K526" s="33"/>
      <c r="L526" s="33"/>
      <c r="M526" s="33"/>
      <c r="N526" s="33"/>
      <c r="O526" s="33"/>
      <c r="P526" s="33"/>
      <c r="Q526" s="33"/>
      <c r="R526" s="33"/>
      <c r="S526" s="33"/>
      <c r="T526" s="33"/>
      <c r="U526" s="33"/>
      <c r="V526" s="33"/>
    </row>
    <row r="527">
      <c r="A527" s="33"/>
      <c r="B527" s="33"/>
      <c r="C527" s="33"/>
      <c r="D527" s="33"/>
      <c r="E527" s="34"/>
      <c r="F527" s="33"/>
      <c r="G527" s="33"/>
      <c r="H527" s="34"/>
      <c r="I527" s="33"/>
      <c r="J527" s="33"/>
      <c r="K527" s="33"/>
      <c r="L527" s="33"/>
      <c r="M527" s="33"/>
      <c r="N527" s="33"/>
      <c r="O527" s="33"/>
      <c r="P527" s="33"/>
      <c r="Q527" s="33"/>
      <c r="R527" s="33"/>
      <c r="S527" s="33"/>
      <c r="T527" s="33"/>
      <c r="U527" s="33"/>
      <c r="V527" s="33"/>
    </row>
    <row r="528">
      <c r="A528" s="33"/>
      <c r="B528" s="33"/>
      <c r="C528" s="33"/>
      <c r="D528" s="33"/>
      <c r="E528" s="34"/>
      <c r="F528" s="33"/>
      <c r="G528" s="33"/>
      <c r="H528" s="34"/>
      <c r="I528" s="33"/>
      <c r="J528" s="33"/>
      <c r="K528" s="33"/>
      <c r="L528" s="33"/>
      <c r="M528" s="33"/>
      <c r="N528" s="33"/>
      <c r="O528" s="33"/>
      <c r="P528" s="33"/>
      <c r="Q528" s="33"/>
      <c r="R528" s="33"/>
      <c r="S528" s="33"/>
      <c r="T528" s="33"/>
      <c r="U528" s="33"/>
      <c r="V528" s="33"/>
    </row>
    <row r="529">
      <c r="A529" s="33"/>
      <c r="B529" s="33"/>
      <c r="C529" s="33"/>
      <c r="D529" s="33"/>
      <c r="E529" s="34"/>
      <c r="F529" s="33"/>
      <c r="G529" s="33"/>
      <c r="H529" s="34"/>
      <c r="I529" s="33"/>
      <c r="J529" s="33"/>
      <c r="K529" s="33"/>
      <c r="L529" s="33"/>
      <c r="M529" s="33"/>
      <c r="N529" s="33"/>
      <c r="O529" s="33"/>
      <c r="P529" s="33"/>
      <c r="Q529" s="33"/>
      <c r="R529" s="33"/>
      <c r="S529" s="33"/>
      <c r="T529" s="33"/>
      <c r="U529" s="33"/>
      <c r="V529" s="33"/>
    </row>
    <row r="530">
      <c r="A530" s="33"/>
      <c r="B530" s="33"/>
      <c r="C530" s="33"/>
      <c r="D530" s="33"/>
      <c r="E530" s="34"/>
      <c r="F530" s="33"/>
      <c r="G530" s="33"/>
      <c r="H530" s="34"/>
      <c r="I530" s="33"/>
      <c r="J530" s="33"/>
      <c r="K530" s="33"/>
      <c r="L530" s="33"/>
      <c r="M530" s="33"/>
      <c r="N530" s="33"/>
      <c r="O530" s="33"/>
      <c r="P530" s="33"/>
      <c r="Q530" s="33"/>
      <c r="R530" s="33"/>
      <c r="S530" s="33"/>
      <c r="T530" s="33"/>
      <c r="U530" s="33"/>
      <c r="V530" s="33"/>
    </row>
    <row r="531">
      <c r="A531" s="33"/>
      <c r="B531" s="33"/>
      <c r="C531" s="33"/>
      <c r="D531" s="33"/>
      <c r="E531" s="34"/>
      <c r="F531" s="33"/>
      <c r="G531" s="33"/>
      <c r="H531" s="34"/>
      <c r="I531" s="33"/>
      <c r="J531" s="33"/>
      <c r="K531" s="33"/>
      <c r="L531" s="33"/>
      <c r="M531" s="33"/>
      <c r="N531" s="33"/>
      <c r="O531" s="33"/>
      <c r="P531" s="33"/>
      <c r="Q531" s="33"/>
      <c r="R531" s="33"/>
      <c r="S531" s="33"/>
      <c r="T531" s="33"/>
      <c r="U531" s="33"/>
      <c r="V531" s="33"/>
    </row>
    <row r="532">
      <c r="A532" s="33"/>
      <c r="B532" s="33"/>
      <c r="C532" s="33"/>
      <c r="D532" s="33"/>
      <c r="E532" s="34"/>
      <c r="F532" s="33"/>
      <c r="G532" s="33"/>
      <c r="H532" s="34"/>
      <c r="I532" s="33"/>
      <c r="J532" s="33"/>
      <c r="K532" s="33"/>
      <c r="L532" s="33"/>
      <c r="M532" s="33"/>
      <c r="N532" s="33"/>
      <c r="O532" s="33"/>
      <c r="P532" s="33"/>
      <c r="Q532" s="33"/>
      <c r="R532" s="33"/>
      <c r="S532" s="33"/>
      <c r="T532" s="33"/>
      <c r="U532" s="33"/>
      <c r="V532" s="33"/>
    </row>
    <row r="533">
      <c r="A533" s="33"/>
      <c r="B533" s="33"/>
      <c r="C533" s="33"/>
      <c r="D533" s="33"/>
      <c r="E533" s="34"/>
      <c r="F533" s="33"/>
      <c r="G533" s="33"/>
      <c r="H533" s="34"/>
      <c r="I533" s="33"/>
      <c r="J533" s="33"/>
      <c r="K533" s="33"/>
      <c r="L533" s="33"/>
      <c r="M533" s="33"/>
      <c r="N533" s="33"/>
      <c r="O533" s="33"/>
      <c r="P533" s="33"/>
      <c r="Q533" s="33"/>
      <c r="R533" s="33"/>
      <c r="S533" s="33"/>
      <c r="T533" s="33"/>
      <c r="U533" s="33"/>
      <c r="V533" s="33"/>
    </row>
    <row r="534">
      <c r="A534" s="33"/>
      <c r="B534" s="33"/>
      <c r="C534" s="33"/>
      <c r="D534" s="33"/>
      <c r="E534" s="34"/>
      <c r="F534" s="33"/>
      <c r="G534" s="33"/>
      <c r="H534" s="34"/>
      <c r="I534" s="33"/>
      <c r="J534" s="33"/>
      <c r="K534" s="33"/>
      <c r="L534" s="33"/>
      <c r="M534" s="33"/>
      <c r="N534" s="33"/>
      <c r="O534" s="33"/>
      <c r="P534" s="33"/>
      <c r="Q534" s="33"/>
      <c r="R534" s="33"/>
      <c r="S534" s="33"/>
      <c r="T534" s="33"/>
      <c r="U534" s="33"/>
      <c r="V534" s="33"/>
    </row>
    <row r="535">
      <c r="A535" s="33"/>
      <c r="B535" s="33"/>
      <c r="C535" s="33"/>
      <c r="D535" s="33"/>
      <c r="E535" s="34"/>
      <c r="F535" s="33"/>
      <c r="G535" s="33"/>
      <c r="H535" s="34"/>
      <c r="I535" s="33"/>
      <c r="J535" s="33"/>
      <c r="K535" s="33"/>
      <c r="L535" s="33"/>
      <c r="M535" s="33"/>
      <c r="N535" s="33"/>
      <c r="O535" s="33"/>
      <c r="P535" s="33"/>
      <c r="Q535" s="33"/>
      <c r="R535" s="33"/>
      <c r="S535" s="33"/>
      <c r="T535" s="33"/>
      <c r="U535" s="33"/>
      <c r="V535" s="33"/>
    </row>
    <row r="536">
      <c r="A536" s="33"/>
      <c r="B536" s="33"/>
      <c r="C536" s="33"/>
      <c r="D536" s="33"/>
      <c r="E536" s="34"/>
      <c r="F536" s="33"/>
      <c r="G536" s="33"/>
      <c r="H536" s="34"/>
      <c r="I536" s="33"/>
      <c r="J536" s="33"/>
      <c r="K536" s="33"/>
      <c r="L536" s="33"/>
      <c r="M536" s="33"/>
      <c r="N536" s="33"/>
      <c r="O536" s="33"/>
      <c r="P536" s="33"/>
      <c r="Q536" s="33"/>
      <c r="R536" s="33"/>
      <c r="S536" s="33"/>
      <c r="T536" s="33"/>
      <c r="U536" s="33"/>
      <c r="V536" s="33"/>
    </row>
    <row r="537">
      <c r="A537" s="33"/>
      <c r="B537" s="33"/>
      <c r="C537" s="33"/>
      <c r="D537" s="33"/>
      <c r="E537" s="34"/>
      <c r="F537" s="33"/>
      <c r="G537" s="33"/>
      <c r="H537" s="34"/>
      <c r="I537" s="33"/>
      <c r="J537" s="33"/>
      <c r="K537" s="33"/>
      <c r="L537" s="33"/>
      <c r="M537" s="33"/>
      <c r="N537" s="33"/>
      <c r="O537" s="33"/>
      <c r="P537" s="33"/>
      <c r="Q537" s="33"/>
      <c r="R537" s="33"/>
      <c r="S537" s="33"/>
      <c r="T537" s="33"/>
      <c r="U537" s="33"/>
      <c r="V537" s="33"/>
    </row>
    <row r="538">
      <c r="A538" s="33"/>
      <c r="B538" s="33"/>
      <c r="C538" s="33"/>
      <c r="D538" s="33"/>
      <c r="E538" s="34"/>
      <c r="F538" s="33"/>
      <c r="G538" s="33"/>
      <c r="H538" s="34"/>
      <c r="I538" s="33"/>
      <c r="J538" s="33"/>
      <c r="K538" s="33"/>
      <c r="L538" s="33"/>
      <c r="M538" s="33"/>
      <c r="N538" s="33"/>
      <c r="O538" s="33"/>
      <c r="P538" s="33"/>
      <c r="Q538" s="33"/>
      <c r="R538" s="33"/>
      <c r="S538" s="33"/>
      <c r="T538" s="33"/>
      <c r="U538" s="33"/>
      <c r="V538" s="33"/>
    </row>
    <row r="539">
      <c r="A539" s="33"/>
      <c r="B539" s="33"/>
      <c r="C539" s="33"/>
      <c r="D539" s="33"/>
      <c r="E539" s="34"/>
      <c r="F539" s="33"/>
      <c r="G539" s="33"/>
      <c r="H539" s="34"/>
      <c r="I539" s="33"/>
      <c r="J539" s="33"/>
      <c r="K539" s="33"/>
      <c r="L539" s="33"/>
      <c r="M539" s="33"/>
      <c r="N539" s="33"/>
      <c r="O539" s="33"/>
      <c r="P539" s="33"/>
      <c r="Q539" s="33"/>
      <c r="R539" s="33"/>
      <c r="S539" s="33"/>
      <c r="T539" s="33"/>
      <c r="U539" s="33"/>
      <c r="V539" s="33"/>
    </row>
    <row r="540">
      <c r="A540" s="33"/>
      <c r="B540" s="33"/>
      <c r="C540" s="33"/>
      <c r="D540" s="33"/>
      <c r="E540" s="34"/>
      <c r="F540" s="33"/>
      <c r="G540" s="33"/>
      <c r="H540" s="34"/>
      <c r="I540" s="33"/>
      <c r="J540" s="33"/>
      <c r="K540" s="33"/>
      <c r="L540" s="33"/>
      <c r="M540" s="33"/>
      <c r="N540" s="33"/>
      <c r="O540" s="33"/>
      <c r="P540" s="33"/>
      <c r="Q540" s="33"/>
      <c r="R540" s="33"/>
      <c r="S540" s="33"/>
      <c r="T540" s="33"/>
      <c r="U540" s="33"/>
      <c r="V540" s="33"/>
    </row>
    <row r="541">
      <c r="A541" s="33"/>
      <c r="B541" s="33"/>
      <c r="C541" s="33"/>
      <c r="D541" s="33"/>
      <c r="E541" s="34"/>
      <c r="F541" s="33"/>
      <c r="G541" s="33"/>
      <c r="H541" s="34"/>
      <c r="I541" s="33"/>
      <c r="J541" s="33"/>
      <c r="K541" s="33"/>
      <c r="L541" s="33"/>
      <c r="M541" s="33"/>
      <c r="N541" s="33"/>
      <c r="O541" s="33"/>
      <c r="P541" s="33"/>
      <c r="Q541" s="33"/>
      <c r="R541" s="33"/>
      <c r="S541" s="33"/>
      <c r="T541" s="33"/>
      <c r="U541" s="33"/>
      <c r="V541" s="33"/>
    </row>
    <row r="542">
      <c r="A542" s="33"/>
      <c r="B542" s="33"/>
      <c r="C542" s="33"/>
      <c r="D542" s="33"/>
      <c r="E542" s="34"/>
      <c r="F542" s="33"/>
      <c r="G542" s="33"/>
      <c r="H542" s="34"/>
      <c r="I542" s="33"/>
      <c r="J542" s="33"/>
      <c r="K542" s="33"/>
      <c r="L542" s="33"/>
      <c r="M542" s="33"/>
      <c r="N542" s="33"/>
      <c r="O542" s="33"/>
      <c r="P542" s="33"/>
      <c r="Q542" s="33"/>
      <c r="R542" s="33"/>
      <c r="S542" s="33"/>
      <c r="T542" s="33"/>
      <c r="U542" s="33"/>
      <c r="V542" s="33"/>
    </row>
    <row r="543">
      <c r="A543" s="33"/>
      <c r="B543" s="33"/>
      <c r="C543" s="33"/>
      <c r="D543" s="33"/>
      <c r="E543" s="34"/>
      <c r="F543" s="33"/>
      <c r="G543" s="33"/>
      <c r="H543" s="34"/>
      <c r="I543" s="33"/>
      <c r="J543" s="33"/>
      <c r="K543" s="33"/>
      <c r="L543" s="33"/>
      <c r="M543" s="33"/>
      <c r="N543" s="33"/>
      <c r="O543" s="33"/>
      <c r="P543" s="33"/>
      <c r="Q543" s="33"/>
      <c r="R543" s="33"/>
      <c r="S543" s="33"/>
      <c r="T543" s="33"/>
      <c r="U543" s="33"/>
      <c r="V543" s="33"/>
    </row>
    <row r="544">
      <c r="A544" s="33"/>
      <c r="B544" s="33"/>
      <c r="C544" s="33"/>
      <c r="D544" s="33"/>
      <c r="E544" s="34"/>
      <c r="F544" s="33"/>
      <c r="G544" s="33"/>
      <c r="H544" s="34"/>
      <c r="I544" s="33"/>
      <c r="J544" s="33"/>
      <c r="K544" s="33"/>
      <c r="L544" s="33"/>
      <c r="M544" s="33"/>
      <c r="N544" s="33"/>
      <c r="O544" s="33"/>
      <c r="P544" s="33"/>
      <c r="Q544" s="33"/>
      <c r="R544" s="33"/>
      <c r="S544" s="33"/>
      <c r="T544" s="33"/>
      <c r="U544" s="33"/>
      <c r="V544" s="33"/>
    </row>
    <row r="545">
      <c r="A545" s="33"/>
      <c r="B545" s="33"/>
      <c r="C545" s="33"/>
      <c r="D545" s="33"/>
      <c r="E545" s="34"/>
      <c r="F545" s="33"/>
      <c r="G545" s="33"/>
      <c r="H545" s="34"/>
      <c r="I545" s="33"/>
      <c r="J545" s="33"/>
      <c r="K545" s="33"/>
      <c r="L545" s="33"/>
      <c r="M545" s="33"/>
      <c r="N545" s="33"/>
      <c r="O545" s="33"/>
      <c r="P545" s="33"/>
      <c r="Q545" s="33"/>
      <c r="R545" s="33"/>
      <c r="S545" s="33"/>
      <c r="T545" s="33"/>
      <c r="U545" s="33"/>
      <c r="V545" s="33"/>
    </row>
    <row r="546">
      <c r="A546" s="33"/>
      <c r="B546" s="33"/>
      <c r="C546" s="33"/>
      <c r="D546" s="33"/>
      <c r="E546" s="34"/>
      <c r="F546" s="33"/>
      <c r="G546" s="33"/>
      <c r="H546" s="34"/>
      <c r="I546" s="33"/>
      <c r="J546" s="33"/>
      <c r="K546" s="33"/>
      <c r="L546" s="33"/>
      <c r="M546" s="33"/>
      <c r="N546" s="33"/>
      <c r="O546" s="33"/>
      <c r="P546" s="33"/>
      <c r="Q546" s="33"/>
      <c r="R546" s="33"/>
      <c r="S546" s="33"/>
      <c r="T546" s="33"/>
      <c r="U546" s="33"/>
      <c r="V546" s="33"/>
    </row>
    <row r="547">
      <c r="A547" s="33"/>
      <c r="B547" s="33"/>
      <c r="C547" s="33"/>
      <c r="D547" s="33"/>
      <c r="E547" s="34"/>
      <c r="F547" s="33"/>
      <c r="G547" s="33"/>
      <c r="H547" s="34"/>
      <c r="I547" s="33"/>
      <c r="J547" s="33"/>
      <c r="K547" s="33"/>
      <c r="L547" s="33"/>
      <c r="M547" s="33"/>
      <c r="N547" s="33"/>
      <c r="O547" s="33"/>
      <c r="P547" s="33"/>
      <c r="Q547" s="33"/>
      <c r="R547" s="33"/>
      <c r="S547" s="33"/>
      <c r="T547" s="33"/>
      <c r="U547" s="33"/>
      <c r="V547" s="33"/>
    </row>
    <row r="548">
      <c r="A548" s="33"/>
      <c r="B548" s="33"/>
      <c r="C548" s="33"/>
      <c r="D548" s="33"/>
      <c r="E548" s="34"/>
      <c r="F548" s="33"/>
      <c r="G548" s="33"/>
      <c r="H548" s="34"/>
      <c r="I548" s="33"/>
      <c r="J548" s="33"/>
      <c r="K548" s="33"/>
      <c r="L548" s="33"/>
      <c r="M548" s="33"/>
      <c r="N548" s="33"/>
      <c r="O548" s="33"/>
      <c r="P548" s="33"/>
      <c r="Q548" s="33"/>
      <c r="R548" s="33"/>
      <c r="S548" s="33"/>
      <c r="T548" s="33"/>
      <c r="U548" s="33"/>
      <c r="V548" s="33"/>
    </row>
    <row r="549">
      <c r="A549" s="33"/>
      <c r="B549" s="33"/>
      <c r="C549" s="33"/>
      <c r="D549" s="33"/>
      <c r="E549" s="34"/>
      <c r="F549" s="33"/>
      <c r="G549" s="33"/>
      <c r="H549" s="34"/>
      <c r="I549" s="33"/>
      <c r="J549" s="33"/>
      <c r="K549" s="33"/>
      <c r="L549" s="33"/>
      <c r="M549" s="33"/>
      <c r="N549" s="33"/>
      <c r="O549" s="33"/>
      <c r="P549" s="33"/>
      <c r="Q549" s="33"/>
      <c r="R549" s="33"/>
      <c r="S549" s="33"/>
      <c r="T549" s="33"/>
      <c r="U549" s="33"/>
      <c r="V549" s="33"/>
    </row>
    <row r="550">
      <c r="A550" s="33"/>
      <c r="B550" s="33"/>
      <c r="C550" s="33"/>
      <c r="D550" s="33"/>
      <c r="E550" s="34"/>
      <c r="F550" s="33"/>
      <c r="G550" s="33"/>
      <c r="H550" s="34"/>
      <c r="I550" s="33"/>
      <c r="J550" s="33"/>
      <c r="K550" s="33"/>
      <c r="L550" s="33"/>
      <c r="M550" s="33"/>
      <c r="N550" s="33"/>
      <c r="O550" s="33"/>
      <c r="P550" s="33"/>
      <c r="Q550" s="33"/>
      <c r="R550" s="33"/>
      <c r="S550" s="33"/>
      <c r="T550" s="33"/>
      <c r="U550" s="33"/>
      <c r="V550" s="33"/>
    </row>
    <row r="551">
      <c r="A551" s="33"/>
      <c r="B551" s="33"/>
      <c r="C551" s="33"/>
      <c r="D551" s="33"/>
      <c r="E551" s="34"/>
      <c r="F551" s="33"/>
      <c r="G551" s="33"/>
      <c r="H551" s="34"/>
      <c r="I551" s="33"/>
      <c r="J551" s="33"/>
      <c r="K551" s="33"/>
      <c r="L551" s="33"/>
      <c r="M551" s="33"/>
      <c r="N551" s="33"/>
      <c r="O551" s="33"/>
      <c r="P551" s="33"/>
      <c r="Q551" s="33"/>
      <c r="R551" s="33"/>
      <c r="S551" s="33"/>
      <c r="T551" s="33"/>
      <c r="U551" s="33"/>
      <c r="V551" s="33"/>
    </row>
    <row r="552">
      <c r="A552" s="33"/>
      <c r="B552" s="33"/>
      <c r="C552" s="33"/>
      <c r="D552" s="33"/>
      <c r="E552" s="34"/>
      <c r="F552" s="33"/>
      <c r="G552" s="33"/>
      <c r="H552" s="34"/>
      <c r="I552" s="33"/>
      <c r="J552" s="33"/>
      <c r="K552" s="33"/>
      <c r="L552" s="33"/>
      <c r="M552" s="33"/>
      <c r="N552" s="33"/>
      <c r="O552" s="33"/>
      <c r="P552" s="33"/>
      <c r="Q552" s="33"/>
      <c r="R552" s="33"/>
      <c r="S552" s="33"/>
      <c r="T552" s="33"/>
      <c r="U552" s="33"/>
      <c r="V552" s="33"/>
    </row>
    <row r="553">
      <c r="A553" s="33"/>
      <c r="B553" s="33"/>
      <c r="C553" s="33"/>
      <c r="D553" s="33"/>
      <c r="E553" s="34"/>
      <c r="F553" s="33"/>
      <c r="G553" s="33"/>
      <c r="H553" s="34"/>
      <c r="I553" s="33"/>
      <c r="J553" s="33"/>
      <c r="K553" s="33"/>
      <c r="L553" s="33"/>
      <c r="M553" s="33"/>
      <c r="N553" s="33"/>
      <c r="O553" s="33"/>
      <c r="P553" s="33"/>
      <c r="Q553" s="33"/>
      <c r="R553" s="33"/>
      <c r="S553" s="33"/>
      <c r="T553" s="33"/>
      <c r="U553" s="33"/>
      <c r="V553" s="33"/>
    </row>
    <row r="554">
      <c r="A554" s="33"/>
      <c r="B554" s="33"/>
      <c r="C554" s="33"/>
      <c r="D554" s="33"/>
      <c r="E554" s="34"/>
      <c r="F554" s="33"/>
      <c r="G554" s="33"/>
      <c r="H554" s="34"/>
      <c r="I554" s="33"/>
      <c r="J554" s="33"/>
      <c r="K554" s="33"/>
      <c r="L554" s="33"/>
      <c r="M554" s="33"/>
      <c r="N554" s="33"/>
      <c r="O554" s="33"/>
      <c r="P554" s="33"/>
      <c r="Q554" s="33"/>
      <c r="R554" s="33"/>
      <c r="S554" s="33"/>
      <c r="T554" s="33"/>
      <c r="U554" s="33"/>
      <c r="V554" s="33"/>
    </row>
    <row r="555">
      <c r="A555" s="33"/>
      <c r="B555" s="33"/>
      <c r="C555" s="33"/>
      <c r="D555" s="33"/>
      <c r="E555" s="34"/>
      <c r="F555" s="33"/>
      <c r="G555" s="33"/>
      <c r="H555" s="34"/>
      <c r="I555" s="33"/>
      <c r="J555" s="33"/>
      <c r="K555" s="33"/>
      <c r="L555" s="33"/>
      <c r="M555" s="33"/>
      <c r="N555" s="33"/>
      <c r="O555" s="33"/>
      <c r="P555" s="33"/>
      <c r="Q555" s="33"/>
      <c r="R555" s="33"/>
      <c r="S555" s="33"/>
      <c r="T555" s="33"/>
      <c r="U555" s="33"/>
      <c r="V555" s="33"/>
    </row>
    <row r="556">
      <c r="A556" s="33"/>
      <c r="B556" s="33"/>
      <c r="C556" s="33"/>
      <c r="D556" s="33"/>
      <c r="E556" s="34"/>
      <c r="F556" s="33"/>
      <c r="G556" s="33"/>
      <c r="H556" s="34"/>
      <c r="I556" s="33"/>
      <c r="J556" s="33"/>
      <c r="K556" s="33"/>
      <c r="L556" s="33"/>
      <c r="M556" s="33"/>
      <c r="N556" s="33"/>
      <c r="O556" s="33"/>
      <c r="P556" s="33"/>
      <c r="Q556" s="33"/>
      <c r="R556" s="33"/>
      <c r="S556" s="33"/>
      <c r="T556" s="33"/>
      <c r="U556" s="33"/>
      <c r="V556" s="33"/>
    </row>
    <row r="557">
      <c r="A557" s="33"/>
      <c r="B557" s="33"/>
      <c r="C557" s="33"/>
      <c r="D557" s="33"/>
      <c r="E557" s="34"/>
      <c r="F557" s="33"/>
      <c r="G557" s="33"/>
      <c r="H557" s="34"/>
      <c r="I557" s="33"/>
      <c r="J557" s="33"/>
      <c r="K557" s="33"/>
      <c r="L557" s="33"/>
      <c r="M557" s="33"/>
      <c r="N557" s="33"/>
      <c r="O557" s="33"/>
      <c r="P557" s="33"/>
      <c r="Q557" s="33"/>
      <c r="R557" s="33"/>
      <c r="S557" s="33"/>
      <c r="T557" s="33"/>
      <c r="U557" s="33"/>
      <c r="V557" s="33"/>
    </row>
    <row r="558">
      <c r="A558" s="33"/>
      <c r="B558" s="33"/>
      <c r="C558" s="33"/>
      <c r="D558" s="33"/>
      <c r="E558" s="34"/>
      <c r="F558" s="33"/>
      <c r="G558" s="33"/>
      <c r="H558" s="34"/>
      <c r="I558" s="33"/>
      <c r="J558" s="33"/>
      <c r="K558" s="33"/>
      <c r="L558" s="33"/>
      <c r="M558" s="33"/>
      <c r="N558" s="33"/>
      <c r="O558" s="33"/>
      <c r="P558" s="33"/>
      <c r="Q558" s="33"/>
      <c r="R558" s="33"/>
      <c r="S558" s="33"/>
      <c r="T558" s="33"/>
      <c r="U558" s="33"/>
      <c r="V558" s="33"/>
    </row>
    <row r="559">
      <c r="A559" s="33"/>
      <c r="B559" s="33"/>
      <c r="C559" s="33"/>
      <c r="D559" s="33"/>
      <c r="E559" s="34"/>
      <c r="F559" s="33"/>
      <c r="G559" s="33"/>
      <c r="H559" s="34"/>
      <c r="I559" s="33"/>
      <c r="J559" s="33"/>
      <c r="K559" s="33"/>
      <c r="L559" s="33"/>
      <c r="M559" s="33"/>
      <c r="N559" s="33"/>
      <c r="O559" s="33"/>
      <c r="P559" s="33"/>
      <c r="Q559" s="33"/>
      <c r="R559" s="33"/>
      <c r="S559" s="33"/>
      <c r="T559" s="33"/>
      <c r="U559" s="33"/>
      <c r="V559" s="33"/>
    </row>
    <row r="560">
      <c r="A560" s="33"/>
      <c r="B560" s="33"/>
      <c r="C560" s="33"/>
      <c r="D560" s="33"/>
      <c r="E560" s="34"/>
      <c r="F560" s="33"/>
      <c r="G560" s="33"/>
      <c r="H560" s="34"/>
      <c r="I560" s="33"/>
      <c r="J560" s="33"/>
      <c r="K560" s="33"/>
      <c r="L560" s="33"/>
      <c r="M560" s="33"/>
      <c r="N560" s="33"/>
      <c r="O560" s="33"/>
      <c r="P560" s="33"/>
      <c r="Q560" s="33"/>
      <c r="R560" s="33"/>
      <c r="S560" s="33"/>
      <c r="T560" s="33"/>
      <c r="U560" s="33"/>
      <c r="V560" s="33"/>
    </row>
    <row r="561">
      <c r="A561" s="33"/>
      <c r="B561" s="33"/>
      <c r="C561" s="33"/>
      <c r="D561" s="33"/>
      <c r="E561" s="34"/>
      <c r="F561" s="33"/>
      <c r="G561" s="33"/>
      <c r="H561" s="34"/>
      <c r="I561" s="33"/>
      <c r="J561" s="33"/>
      <c r="K561" s="33"/>
      <c r="L561" s="33"/>
      <c r="M561" s="33"/>
      <c r="N561" s="33"/>
      <c r="O561" s="33"/>
      <c r="P561" s="33"/>
      <c r="Q561" s="33"/>
      <c r="R561" s="33"/>
      <c r="S561" s="33"/>
      <c r="T561" s="33"/>
      <c r="U561" s="33"/>
      <c r="V561" s="33"/>
    </row>
    <row r="562">
      <c r="A562" s="33"/>
      <c r="B562" s="33"/>
      <c r="C562" s="33"/>
      <c r="D562" s="33"/>
      <c r="E562" s="34"/>
      <c r="F562" s="33"/>
      <c r="G562" s="33"/>
      <c r="H562" s="34"/>
      <c r="I562" s="33"/>
      <c r="J562" s="33"/>
      <c r="K562" s="33"/>
      <c r="L562" s="33"/>
      <c r="M562" s="33"/>
      <c r="N562" s="33"/>
      <c r="O562" s="33"/>
      <c r="P562" s="33"/>
      <c r="Q562" s="33"/>
      <c r="R562" s="33"/>
      <c r="S562" s="33"/>
      <c r="T562" s="33"/>
      <c r="U562" s="33"/>
      <c r="V562" s="33"/>
    </row>
    <row r="563">
      <c r="A563" s="33"/>
      <c r="B563" s="33"/>
      <c r="C563" s="33"/>
      <c r="D563" s="33"/>
      <c r="E563" s="34"/>
      <c r="F563" s="33"/>
      <c r="G563" s="33"/>
      <c r="H563" s="34"/>
      <c r="I563" s="33"/>
      <c r="J563" s="33"/>
      <c r="K563" s="33"/>
      <c r="L563" s="33"/>
      <c r="M563" s="33"/>
      <c r="N563" s="33"/>
      <c r="O563" s="33"/>
      <c r="P563" s="33"/>
      <c r="Q563" s="33"/>
      <c r="R563" s="33"/>
      <c r="S563" s="33"/>
      <c r="T563" s="33"/>
      <c r="U563" s="33"/>
      <c r="V563" s="33"/>
    </row>
    <row r="564">
      <c r="A564" s="33"/>
      <c r="B564" s="33"/>
      <c r="C564" s="33"/>
      <c r="D564" s="33"/>
      <c r="E564" s="34"/>
      <c r="F564" s="33"/>
      <c r="G564" s="33"/>
      <c r="H564" s="34"/>
      <c r="I564" s="33"/>
      <c r="J564" s="33"/>
      <c r="K564" s="33"/>
      <c r="L564" s="33"/>
      <c r="M564" s="33"/>
      <c r="N564" s="33"/>
      <c r="O564" s="33"/>
      <c r="P564" s="33"/>
      <c r="Q564" s="33"/>
      <c r="R564" s="33"/>
      <c r="S564" s="33"/>
      <c r="T564" s="33"/>
      <c r="U564" s="33"/>
      <c r="V564" s="33"/>
    </row>
    <row r="565">
      <c r="A565" s="33"/>
      <c r="B565" s="33"/>
      <c r="C565" s="33"/>
      <c r="D565" s="33"/>
      <c r="E565" s="34"/>
      <c r="F565" s="33"/>
      <c r="G565" s="33"/>
      <c r="H565" s="34"/>
      <c r="I565" s="33"/>
      <c r="J565" s="33"/>
      <c r="K565" s="33"/>
      <c r="L565" s="33"/>
      <c r="M565" s="33"/>
      <c r="N565" s="33"/>
      <c r="O565" s="33"/>
      <c r="P565" s="33"/>
      <c r="Q565" s="33"/>
      <c r="R565" s="33"/>
      <c r="S565" s="33"/>
      <c r="T565" s="33"/>
      <c r="U565" s="33"/>
      <c r="V565" s="33"/>
    </row>
    <row r="566">
      <c r="A566" s="33"/>
      <c r="B566" s="33"/>
      <c r="C566" s="33"/>
      <c r="D566" s="33"/>
      <c r="E566" s="34"/>
      <c r="F566" s="33"/>
      <c r="G566" s="33"/>
      <c r="H566" s="34"/>
      <c r="I566" s="33"/>
      <c r="J566" s="33"/>
      <c r="K566" s="33"/>
      <c r="L566" s="33"/>
      <c r="M566" s="33"/>
      <c r="N566" s="33"/>
      <c r="O566" s="33"/>
      <c r="P566" s="33"/>
      <c r="Q566" s="33"/>
      <c r="R566" s="33"/>
      <c r="S566" s="33"/>
      <c r="T566" s="33"/>
      <c r="U566" s="33"/>
      <c r="V566" s="33"/>
    </row>
    <row r="567">
      <c r="A567" s="33"/>
      <c r="B567" s="33"/>
      <c r="C567" s="33"/>
      <c r="D567" s="33"/>
      <c r="E567" s="34"/>
      <c r="F567" s="33"/>
      <c r="G567" s="33"/>
      <c r="H567" s="34"/>
      <c r="I567" s="33"/>
      <c r="J567" s="33"/>
      <c r="K567" s="33"/>
      <c r="L567" s="33"/>
      <c r="M567" s="33"/>
      <c r="N567" s="33"/>
      <c r="O567" s="33"/>
      <c r="P567" s="33"/>
      <c r="Q567" s="33"/>
      <c r="R567" s="33"/>
      <c r="S567" s="33"/>
      <c r="T567" s="33"/>
      <c r="U567" s="33"/>
      <c r="V567" s="33"/>
    </row>
    <row r="568">
      <c r="A568" s="33"/>
      <c r="B568" s="33"/>
      <c r="C568" s="33"/>
      <c r="D568" s="33"/>
      <c r="E568" s="34"/>
      <c r="F568" s="33"/>
      <c r="G568" s="33"/>
      <c r="H568" s="34"/>
      <c r="I568" s="33"/>
      <c r="J568" s="33"/>
      <c r="K568" s="33"/>
      <c r="L568" s="33"/>
      <c r="M568" s="33"/>
      <c r="N568" s="33"/>
      <c r="O568" s="33"/>
      <c r="P568" s="33"/>
      <c r="Q568" s="33"/>
      <c r="R568" s="33"/>
      <c r="S568" s="33"/>
      <c r="T568" s="33"/>
      <c r="U568" s="33"/>
      <c r="V568" s="33"/>
    </row>
    <row r="569">
      <c r="A569" s="33"/>
      <c r="B569" s="33"/>
      <c r="C569" s="33"/>
      <c r="D569" s="33"/>
      <c r="E569" s="34"/>
      <c r="F569" s="33"/>
      <c r="G569" s="33"/>
      <c r="H569" s="34"/>
      <c r="I569" s="33"/>
      <c r="J569" s="33"/>
      <c r="K569" s="33"/>
      <c r="L569" s="33"/>
      <c r="M569" s="33"/>
      <c r="N569" s="33"/>
      <c r="O569" s="33"/>
      <c r="P569" s="33"/>
      <c r="Q569" s="33"/>
      <c r="R569" s="33"/>
      <c r="S569" s="33"/>
      <c r="T569" s="33"/>
      <c r="U569" s="33"/>
      <c r="V569" s="33"/>
    </row>
    <row r="570">
      <c r="A570" s="33"/>
      <c r="B570" s="33"/>
      <c r="C570" s="33"/>
      <c r="D570" s="33"/>
      <c r="E570" s="34"/>
      <c r="F570" s="33"/>
      <c r="G570" s="33"/>
      <c r="H570" s="34"/>
      <c r="I570" s="33"/>
      <c r="J570" s="33"/>
      <c r="K570" s="33"/>
      <c r="L570" s="33"/>
      <c r="M570" s="33"/>
      <c r="N570" s="33"/>
      <c r="O570" s="33"/>
      <c r="P570" s="33"/>
      <c r="Q570" s="33"/>
      <c r="R570" s="33"/>
      <c r="S570" s="33"/>
      <c r="T570" s="33"/>
      <c r="U570" s="33"/>
      <c r="V570" s="33"/>
    </row>
    <row r="571">
      <c r="A571" s="33"/>
      <c r="B571" s="33"/>
      <c r="C571" s="33"/>
      <c r="D571" s="33"/>
      <c r="E571" s="34"/>
      <c r="F571" s="33"/>
      <c r="G571" s="33"/>
      <c r="H571" s="34"/>
      <c r="I571" s="33"/>
      <c r="J571" s="33"/>
      <c r="K571" s="33"/>
      <c r="L571" s="33"/>
      <c r="M571" s="33"/>
      <c r="N571" s="33"/>
      <c r="O571" s="33"/>
      <c r="P571" s="33"/>
      <c r="Q571" s="33"/>
      <c r="R571" s="33"/>
      <c r="S571" s="33"/>
      <c r="T571" s="33"/>
      <c r="U571" s="33"/>
      <c r="V571" s="33"/>
    </row>
    <row r="572">
      <c r="A572" s="33"/>
      <c r="B572" s="33"/>
      <c r="C572" s="33"/>
      <c r="D572" s="33"/>
      <c r="E572" s="34"/>
      <c r="F572" s="33"/>
      <c r="G572" s="33"/>
      <c r="H572" s="34"/>
      <c r="I572" s="33"/>
      <c r="J572" s="33"/>
      <c r="K572" s="33"/>
      <c r="L572" s="33"/>
      <c r="M572" s="33"/>
      <c r="N572" s="33"/>
      <c r="O572" s="33"/>
      <c r="P572" s="33"/>
      <c r="Q572" s="33"/>
      <c r="R572" s="33"/>
      <c r="S572" s="33"/>
      <c r="T572" s="33"/>
      <c r="U572" s="33"/>
      <c r="V572" s="33"/>
    </row>
    <row r="573">
      <c r="A573" s="33"/>
      <c r="B573" s="33"/>
      <c r="C573" s="33"/>
      <c r="D573" s="33"/>
      <c r="E573" s="34"/>
      <c r="F573" s="33"/>
      <c r="G573" s="33"/>
      <c r="H573" s="34"/>
      <c r="I573" s="33"/>
      <c r="J573" s="33"/>
      <c r="K573" s="33"/>
      <c r="L573" s="33"/>
      <c r="M573" s="33"/>
      <c r="N573" s="33"/>
      <c r="O573" s="33"/>
      <c r="P573" s="33"/>
      <c r="Q573" s="33"/>
      <c r="R573" s="33"/>
      <c r="S573" s="33"/>
      <c r="T573" s="33"/>
      <c r="U573" s="33"/>
      <c r="V573" s="33"/>
    </row>
    <row r="574">
      <c r="A574" s="33"/>
      <c r="B574" s="33"/>
      <c r="C574" s="33"/>
      <c r="D574" s="33"/>
      <c r="E574" s="34"/>
      <c r="F574" s="33"/>
      <c r="G574" s="33"/>
      <c r="H574" s="34"/>
      <c r="I574" s="33"/>
      <c r="J574" s="33"/>
      <c r="K574" s="33"/>
      <c r="L574" s="33"/>
      <c r="M574" s="33"/>
      <c r="N574" s="33"/>
      <c r="O574" s="33"/>
      <c r="P574" s="33"/>
      <c r="Q574" s="33"/>
      <c r="R574" s="33"/>
      <c r="S574" s="33"/>
      <c r="T574" s="33"/>
      <c r="U574" s="33"/>
      <c r="V574" s="33"/>
    </row>
    <row r="575">
      <c r="A575" s="33"/>
      <c r="B575" s="33"/>
      <c r="C575" s="33"/>
      <c r="D575" s="33"/>
      <c r="E575" s="34"/>
      <c r="F575" s="33"/>
      <c r="G575" s="33"/>
      <c r="H575" s="34"/>
      <c r="I575" s="33"/>
      <c r="J575" s="33"/>
      <c r="K575" s="33"/>
      <c r="L575" s="33"/>
      <c r="M575" s="33"/>
      <c r="N575" s="33"/>
      <c r="O575" s="33"/>
      <c r="P575" s="33"/>
      <c r="Q575" s="33"/>
      <c r="R575" s="33"/>
      <c r="S575" s="33"/>
      <c r="T575" s="33"/>
      <c r="U575" s="33"/>
      <c r="V575" s="33"/>
    </row>
    <row r="576">
      <c r="A576" s="33"/>
      <c r="B576" s="33"/>
      <c r="C576" s="33"/>
      <c r="D576" s="33"/>
      <c r="E576" s="34"/>
      <c r="F576" s="33"/>
      <c r="G576" s="33"/>
      <c r="H576" s="34"/>
      <c r="I576" s="33"/>
      <c r="J576" s="33"/>
      <c r="K576" s="33"/>
      <c r="L576" s="33"/>
      <c r="M576" s="33"/>
      <c r="N576" s="33"/>
      <c r="O576" s="33"/>
      <c r="P576" s="33"/>
      <c r="Q576" s="33"/>
      <c r="R576" s="33"/>
      <c r="S576" s="33"/>
      <c r="T576" s="33"/>
      <c r="U576" s="33"/>
      <c r="V576" s="33"/>
    </row>
    <row r="577">
      <c r="A577" s="33"/>
      <c r="B577" s="33"/>
      <c r="C577" s="33"/>
      <c r="D577" s="33"/>
      <c r="E577" s="34"/>
      <c r="F577" s="33"/>
      <c r="G577" s="33"/>
      <c r="H577" s="34"/>
      <c r="I577" s="33"/>
      <c r="J577" s="33"/>
      <c r="K577" s="33"/>
      <c r="L577" s="33"/>
      <c r="M577" s="33"/>
      <c r="N577" s="33"/>
      <c r="O577" s="33"/>
      <c r="P577" s="33"/>
      <c r="Q577" s="33"/>
      <c r="R577" s="33"/>
      <c r="S577" s="33"/>
      <c r="T577" s="33"/>
      <c r="U577" s="33"/>
      <c r="V577" s="33"/>
    </row>
    <row r="578">
      <c r="A578" s="33"/>
      <c r="B578" s="33"/>
      <c r="C578" s="33"/>
      <c r="D578" s="33"/>
      <c r="E578" s="34"/>
      <c r="F578" s="33"/>
      <c r="G578" s="33"/>
      <c r="H578" s="34"/>
      <c r="I578" s="33"/>
      <c r="J578" s="33"/>
      <c r="K578" s="33"/>
      <c r="L578" s="33"/>
      <c r="M578" s="33"/>
      <c r="N578" s="33"/>
      <c r="O578" s="33"/>
      <c r="P578" s="33"/>
      <c r="Q578" s="33"/>
      <c r="R578" s="33"/>
      <c r="S578" s="33"/>
      <c r="T578" s="33"/>
      <c r="U578" s="33"/>
      <c r="V578" s="33"/>
    </row>
    <row r="579">
      <c r="A579" s="33"/>
      <c r="B579" s="33"/>
      <c r="C579" s="33"/>
      <c r="D579" s="33"/>
      <c r="E579" s="34"/>
      <c r="F579" s="33"/>
      <c r="G579" s="33"/>
      <c r="H579" s="34"/>
      <c r="I579" s="33"/>
      <c r="J579" s="33"/>
      <c r="K579" s="33"/>
      <c r="L579" s="33"/>
      <c r="M579" s="33"/>
      <c r="N579" s="33"/>
      <c r="O579" s="33"/>
      <c r="P579" s="33"/>
      <c r="Q579" s="33"/>
      <c r="R579" s="33"/>
      <c r="S579" s="33"/>
      <c r="T579" s="33"/>
      <c r="U579" s="33"/>
      <c r="V579" s="33"/>
    </row>
    <row r="580">
      <c r="A580" s="33"/>
      <c r="B580" s="33"/>
      <c r="C580" s="33"/>
      <c r="D580" s="33"/>
      <c r="E580" s="34"/>
      <c r="F580" s="33"/>
      <c r="G580" s="33"/>
      <c r="H580" s="34"/>
      <c r="I580" s="33"/>
      <c r="J580" s="33"/>
      <c r="K580" s="33"/>
      <c r="L580" s="33"/>
      <c r="M580" s="33"/>
      <c r="N580" s="33"/>
      <c r="O580" s="33"/>
      <c r="P580" s="33"/>
      <c r="Q580" s="33"/>
      <c r="R580" s="33"/>
      <c r="S580" s="33"/>
      <c r="T580" s="33"/>
      <c r="U580" s="33"/>
      <c r="V580" s="33"/>
    </row>
    <row r="581">
      <c r="A581" s="33"/>
      <c r="B581" s="33"/>
      <c r="C581" s="33"/>
      <c r="D581" s="33"/>
      <c r="E581" s="34"/>
      <c r="F581" s="33"/>
      <c r="G581" s="33"/>
      <c r="H581" s="34"/>
      <c r="I581" s="33"/>
      <c r="J581" s="33"/>
      <c r="K581" s="33"/>
      <c r="L581" s="33"/>
      <c r="M581" s="33"/>
      <c r="N581" s="33"/>
      <c r="O581" s="33"/>
      <c r="P581" s="33"/>
      <c r="Q581" s="33"/>
      <c r="R581" s="33"/>
      <c r="S581" s="33"/>
      <c r="T581" s="33"/>
      <c r="U581" s="33"/>
      <c r="V581" s="33"/>
    </row>
    <row r="582">
      <c r="A582" s="33"/>
      <c r="B582" s="33"/>
      <c r="C582" s="33"/>
      <c r="D582" s="33"/>
      <c r="E582" s="34"/>
      <c r="F582" s="33"/>
      <c r="G582" s="33"/>
      <c r="H582" s="34"/>
      <c r="I582" s="33"/>
      <c r="J582" s="33"/>
      <c r="K582" s="33"/>
      <c r="L582" s="33"/>
      <c r="M582" s="33"/>
      <c r="N582" s="33"/>
      <c r="O582" s="33"/>
      <c r="P582" s="33"/>
      <c r="Q582" s="33"/>
      <c r="R582" s="33"/>
      <c r="S582" s="33"/>
      <c r="T582" s="33"/>
      <c r="U582" s="33"/>
      <c r="V582" s="33"/>
    </row>
    <row r="583">
      <c r="A583" s="33"/>
      <c r="B583" s="33"/>
      <c r="C583" s="33"/>
      <c r="D583" s="33"/>
      <c r="E583" s="34"/>
      <c r="F583" s="33"/>
      <c r="G583" s="33"/>
      <c r="H583" s="34"/>
      <c r="I583" s="33"/>
      <c r="J583" s="33"/>
      <c r="K583" s="33"/>
      <c r="L583" s="33"/>
      <c r="M583" s="33"/>
      <c r="N583" s="33"/>
      <c r="O583" s="33"/>
      <c r="P583" s="33"/>
      <c r="Q583" s="33"/>
      <c r="R583" s="33"/>
      <c r="S583" s="33"/>
      <c r="T583" s="33"/>
      <c r="U583" s="33"/>
      <c r="V583" s="33"/>
    </row>
    <row r="584">
      <c r="A584" s="33"/>
      <c r="B584" s="33"/>
      <c r="C584" s="33"/>
      <c r="D584" s="33"/>
      <c r="E584" s="34"/>
      <c r="F584" s="33"/>
      <c r="G584" s="33"/>
      <c r="H584" s="34"/>
      <c r="I584" s="33"/>
      <c r="J584" s="33"/>
      <c r="K584" s="33"/>
      <c r="L584" s="33"/>
      <c r="M584" s="33"/>
      <c r="N584" s="33"/>
      <c r="O584" s="33"/>
      <c r="P584" s="33"/>
      <c r="Q584" s="33"/>
      <c r="R584" s="33"/>
      <c r="S584" s="33"/>
      <c r="T584" s="33"/>
      <c r="U584" s="33"/>
      <c r="V584" s="33"/>
    </row>
    <row r="585">
      <c r="A585" s="33"/>
      <c r="B585" s="33"/>
      <c r="C585" s="33"/>
      <c r="D585" s="33"/>
      <c r="E585" s="34"/>
      <c r="F585" s="33"/>
      <c r="G585" s="33"/>
      <c r="H585" s="34"/>
      <c r="I585" s="33"/>
      <c r="J585" s="33"/>
      <c r="K585" s="33"/>
      <c r="L585" s="33"/>
      <c r="M585" s="33"/>
      <c r="N585" s="33"/>
      <c r="O585" s="33"/>
      <c r="P585" s="33"/>
      <c r="Q585" s="33"/>
      <c r="R585" s="33"/>
      <c r="S585" s="33"/>
      <c r="T585" s="33"/>
      <c r="U585" s="33"/>
      <c r="V585" s="33"/>
    </row>
    <row r="586">
      <c r="A586" s="33"/>
      <c r="B586" s="33"/>
      <c r="C586" s="33"/>
      <c r="D586" s="33"/>
      <c r="E586" s="34"/>
      <c r="F586" s="33"/>
      <c r="G586" s="33"/>
      <c r="H586" s="34"/>
      <c r="I586" s="33"/>
      <c r="J586" s="33"/>
      <c r="K586" s="33"/>
      <c r="L586" s="33"/>
      <c r="M586" s="33"/>
      <c r="N586" s="33"/>
      <c r="O586" s="33"/>
      <c r="P586" s="33"/>
      <c r="Q586" s="33"/>
      <c r="R586" s="33"/>
      <c r="S586" s="33"/>
      <c r="T586" s="33"/>
      <c r="U586" s="33"/>
      <c r="V586" s="33"/>
    </row>
    <row r="587">
      <c r="A587" s="33"/>
      <c r="B587" s="33"/>
      <c r="C587" s="33"/>
      <c r="D587" s="33"/>
      <c r="E587" s="34"/>
      <c r="F587" s="33"/>
      <c r="G587" s="33"/>
      <c r="H587" s="34"/>
      <c r="I587" s="33"/>
      <c r="J587" s="33"/>
      <c r="K587" s="33"/>
      <c r="L587" s="33"/>
      <c r="M587" s="33"/>
      <c r="N587" s="33"/>
      <c r="O587" s="33"/>
      <c r="P587" s="33"/>
      <c r="Q587" s="33"/>
      <c r="R587" s="33"/>
      <c r="S587" s="33"/>
      <c r="T587" s="33"/>
      <c r="U587" s="33"/>
      <c r="V587" s="33"/>
    </row>
    <row r="588">
      <c r="A588" s="33"/>
      <c r="B588" s="33"/>
      <c r="C588" s="33"/>
      <c r="D588" s="33"/>
      <c r="E588" s="34"/>
      <c r="F588" s="33"/>
      <c r="G588" s="33"/>
      <c r="H588" s="34"/>
      <c r="I588" s="33"/>
      <c r="J588" s="33"/>
      <c r="K588" s="33"/>
      <c r="L588" s="33"/>
      <c r="M588" s="33"/>
      <c r="N588" s="33"/>
      <c r="O588" s="33"/>
      <c r="P588" s="33"/>
      <c r="Q588" s="33"/>
      <c r="R588" s="33"/>
      <c r="S588" s="33"/>
      <c r="T588" s="33"/>
      <c r="U588" s="33"/>
      <c r="V588" s="33"/>
    </row>
    <row r="589">
      <c r="A589" s="33"/>
      <c r="B589" s="33"/>
      <c r="C589" s="33"/>
      <c r="D589" s="33"/>
      <c r="E589" s="34"/>
      <c r="F589" s="33"/>
      <c r="G589" s="33"/>
      <c r="H589" s="34"/>
      <c r="I589" s="33"/>
      <c r="J589" s="33"/>
      <c r="K589" s="33"/>
      <c r="L589" s="33"/>
      <c r="M589" s="33"/>
      <c r="N589" s="33"/>
      <c r="O589" s="33"/>
      <c r="P589" s="33"/>
      <c r="Q589" s="33"/>
      <c r="R589" s="33"/>
      <c r="S589" s="33"/>
      <c r="T589" s="33"/>
      <c r="U589" s="33"/>
      <c r="V589" s="33"/>
    </row>
    <row r="590">
      <c r="A590" s="33"/>
      <c r="B590" s="33"/>
      <c r="C590" s="33"/>
      <c r="D590" s="33"/>
      <c r="E590" s="34"/>
      <c r="F590" s="33"/>
      <c r="G590" s="33"/>
      <c r="H590" s="34"/>
      <c r="I590" s="33"/>
      <c r="J590" s="33"/>
      <c r="K590" s="33"/>
      <c r="L590" s="33"/>
      <c r="M590" s="33"/>
      <c r="N590" s="33"/>
      <c r="O590" s="33"/>
      <c r="P590" s="33"/>
      <c r="Q590" s="33"/>
      <c r="R590" s="33"/>
      <c r="S590" s="33"/>
      <c r="T590" s="33"/>
      <c r="U590" s="33"/>
      <c r="V590" s="33"/>
    </row>
    <row r="591">
      <c r="A591" s="33"/>
      <c r="B591" s="33"/>
      <c r="C591" s="33"/>
      <c r="D591" s="33"/>
      <c r="E591" s="34"/>
      <c r="F591" s="33"/>
      <c r="G591" s="33"/>
      <c r="H591" s="34"/>
      <c r="I591" s="33"/>
      <c r="J591" s="33"/>
      <c r="K591" s="33"/>
      <c r="L591" s="33"/>
      <c r="M591" s="33"/>
      <c r="N591" s="33"/>
      <c r="O591" s="33"/>
      <c r="P591" s="33"/>
      <c r="Q591" s="33"/>
      <c r="R591" s="33"/>
      <c r="S591" s="33"/>
      <c r="T591" s="33"/>
      <c r="U591" s="33"/>
      <c r="V591" s="33"/>
    </row>
    <row r="592">
      <c r="A592" s="33"/>
      <c r="B592" s="33"/>
      <c r="C592" s="33"/>
      <c r="D592" s="33"/>
      <c r="E592" s="34"/>
      <c r="F592" s="33"/>
      <c r="G592" s="33"/>
      <c r="H592" s="34"/>
      <c r="I592" s="33"/>
      <c r="J592" s="33"/>
      <c r="K592" s="33"/>
      <c r="L592" s="33"/>
      <c r="M592" s="33"/>
      <c r="N592" s="33"/>
      <c r="O592" s="33"/>
      <c r="P592" s="33"/>
      <c r="Q592" s="33"/>
      <c r="R592" s="33"/>
      <c r="S592" s="33"/>
      <c r="T592" s="33"/>
      <c r="U592" s="33"/>
      <c r="V592" s="33"/>
    </row>
    <row r="593">
      <c r="A593" s="33"/>
      <c r="B593" s="33"/>
      <c r="C593" s="33"/>
      <c r="D593" s="33"/>
      <c r="E593" s="34"/>
      <c r="F593" s="33"/>
      <c r="G593" s="33"/>
      <c r="H593" s="34"/>
      <c r="I593" s="33"/>
      <c r="J593" s="33"/>
      <c r="K593" s="33"/>
      <c r="L593" s="33"/>
      <c r="M593" s="33"/>
      <c r="N593" s="33"/>
      <c r="O593" s="33"/>
      <c r="P593" s="33"/>
      <c r="Q593" s="33"/>
      <c r="R593" s="33"/>
      <c r="S593" s="33"/>
      <c r="T593" s="33"/>
      <c r="U593" s="33"/>
      <c r="V593" s="33"/>
    </row>
    <row r="594">
      <c r="A594" s="33"/>
      <c r="B594" s="33"/>
      <c r="C594" s="33"/>
      <c r="D594" s="33"/>
      <c r="E594" s="34"/>
      <c r="F594" s="33"/>
      <c r="G594" s="33"/>
      <c r="H594" s="34"/>
      <c r="I594" s="33"/>
      <c r="J594" s="33"/>
      <c r="K594" s="33"/>
      <c r="L594" s="33"/>
      <c r="M594" s="33"/>
      <c r="N594" s="33"/>
      <c r="O594" s="33"/>
      <c r="P594" s="33"/>
      <c r="Q594" s="33"/>
      <c r="R594" s="33"/>
      <c r="S594" s="33"/>
      <c r="T594" s="33"/>
      <c r="U594" s="33"/>
      <c r="V594" s="33"/>
    </row>
    <row r="595">
      <c r="A595" s="33"/>
      <c r="B595" s="33"/>
      <c r="C595" s="33"/>
      <c r="D595" s="33"/>
      <c r="E595" s="34"/>
      <c r="F595" s="33"/>
      <c r="G595" s="33"/>
      <c r="H595" s="34"/>
      <c r="I595" s="33"/>
      <c r="J595" s="33"/>
      <c r="K595" s="33"/>
      <c r="L595" s="33"/>
      <c r="M595" s="33"/>
      <c r="N595" s="33"/>
      <c r="O595" s="33"/>
      <c r="P595" s="33"/>
      <c r="Q595" s="33"/>
      <c r="R595" s="33"/>
      <c r="S595" s="33"/>
      <c r="T595" s="33"/>
      <c r="U595" s="33"/>
      <c r="V595" s="33"/>
    </row>
    <row r="596">
      <c r="A596" s="33"/>
      <c r="B596" s="33"/>
      <c r="C596" s="33"/>
      <c r="D596" s="33"/>
      <c r="E596" s="34"/>
      <c r="F596" s="33"/>
      <c r="G596" s="33"/>
      <c r="H596" s="34"/>
      <c r="I596" s="33"/>
      <c r="J596" s="33"/>
      <c r="K596" s="33"/>
      <c r="L596" s="33"/>
      <c r="M596" s="33"/>
      <c r="N596" s="33"/>
      <c r="O596" s="33"/>
      <c r="P596" s="33"/>
      <c r="Q596" s="33"/>
      <c r="R596" s="33"/>
      <c r="S596" s="33"/>
      <c r="T596" s="33"/>
      <c r="U596" s="33"/>
      <c r="V596" s="33"/>
    </row>
    <row r="597">
      <c r="A597" s="33"/>
      <c r="B597" s="33"/>
      <c r="C597" s="33"/>
      <c r="D597" s="33"/>
      <c r="E597" s="34"/>
      <c r="F597" s="33"/>
      <c r="G597" s="33"/>
      <c r="H597" s="34"/>
      <c r="I597" s="33"/>
      <c r="J597" s="33"/>
      <c r="K597" s="33"/>
      <c r="L597" s="33"/>
      <c r="M597" s="33"/>
      <c r="N597" s="33"/>
      <c r="O597" s="33"/>
      <c r="P597" s="33"/>
      <c r="Q597" s="33"/>
      <c r="R597" s="33"/>
      <c r="S597" s="33"/>
      <c r="T597" s="33"/>
      <c r="U597" s="33"/>
      <c r="V597" s="33"/>
    </row>
    <row r="598">
      <c r="A598" s="33"/>
      <c r="B598" s="33"/>
      <c r="C598" s="33"/>
      <c r="D598" s="33"/>
      <c r="E598" s="34"/>
      <c r="F598" s="33"/>
      <c r="G598" s="33"/>
      <c r="H598" s="34"/>
      <c r="I598" s="33"/>
      <c r="J598" s="33"/>
      <c r="K598" s="33"/>
      <c r="L598" s="33"/>
      <c r="M598" s="33"/>
      <c r="N598" s="33"/>
      <c r="O598" s="33"/>
      <c r="P598" s="33"/>
      <c r="Q598" s="33"/>
      <c r="R598" s="33"/>
      <c r="S598" s="33"/>
      <c r="T598" s="33"/>
      <c r="U598" s="33"/>
      <c r="V598" s="33"/>
    </row>
    <row r="599">
      <c r="A599" s="33"/>
      <c r="B599" s="33"/>
      <c r="C599" s="33"/>
      <c r="D599" s="33"/>
      <c r="E599" s="34"/>
      <c r="F599" s="33"/>
      <c r="G599" s="33"/>
      <c r="H599" s="34"/>
      <c r="I599" s="33"/>
      <c r="J599" s="33"/>
      <c r="K599" s="33"/>
      <c r="L599" s="33"/>
      <c r="M599" s="33"/>
      <c r="N599" s="33"/>
      <c r="O599" s="33"/>
      <c r="P599" s="33"/>
      <c r="Q599" s="33"/>
      <c r="R599" s="33"/>
      <c r="S599" s="33"/>
      <c r="T599" s="33"/>
      <c r="U599" s="33"/>
      <c r="V599" s="33"/>
    </row>
    <row r="600">
      <c r="A600" s="33"/>
      <c r="B600" s="33"/>
      <c r="C600" s="33"/>
      <c r="D600" s="33"/>
      <c r="E600" s="34"/>
      <c r="F600" s="33"/>
      <c r="G600" s="33"/>
      <c r="H600" s="34"/>
      <c r="I600" s="33"/>
      <c r="J600" s="33"/>
      <c r="K600" s="33"/>
      <c r="L600" s="33"/>
      <c r="M600" s="33"/>
      <c r="N600" s="33"/>
      <c r="O600" s="33"/>
      <c r="P600" s="33"/>
      <c r="Q600" s="33"/>
      <c r="R600" s="33"/>
      <c r="S600" s="33"/>
      <c r="T600" s="33"/>
      <c r="U600" s="33"/>
      <c r="V600" s="33"/>
    </row>
    <row r="601">
      <c r="A601" s="33"/>
      <c r="B601" s="33"/>
      <c r="C601" s="33"/>
      <c r="D601" s="33"/>
      <c r="E601" s="34"/>
      <c r="F601" s="33"/>
      <c r="G601" s="33"/>
      <c r="H601" s="34"/>
      <c r="I601" s="33"/>
      <c r="J601" s="33"/>
      <c r="K601" s="33"/>
      <c r="L601" s="33"/>
      <c r="M601" s="33"/>
      <c r="N601" s="33"/>
      <c r="O601" s="33"/>
      <c r="P601" s="33"/>
      <c r="Q601" s="33"/>
      <c r="R601" s="33"/>
      <c r="S601" s="33"/>
      <c r="T601" s="33"/>
      <c r="U601" s="33"/>
      <c r="V601" s="33"/>
    </row>
    <row r="602">
      <c r="A602" s="33"/>
      <c r="B602" s="33"/>
      <c r="C602" s="33"/>
      <c r="D602" s="33"/>
      <c r="E602" s="34"/>
      <c r="F602" s="33"/>
      <c r="G602" s="33"/>
      <c r="H602" s="34"/>
      <c r="I602" s="33"/>
      <c r="J602" s="33"/>
      <c r="K602" s="33"/>
      <c r="L602" s="33"/>
      <c r="M602" s="33"/>
      <c r="N602" s="33"/>
      <c r="O602" s="33"/>
      <c r="P602" s="33"/>
      <c r="Q602" s="33"/>
      <c r="R602" s="33"/>
      <c r="S602" s="33"/>
      <c r="T602" s="33"/>
      <c r="U602" s="33"/>
      <c r="V602" s="33"/>
    </row>
    <row r="603">
      <c r="A603" s="33"/>
      <c r="B603" s="33"/>
      <c r="C603" s="33"/>
      <c r="D603" s="33"/>
      <c r="E603" s="34"/>
      <c r="F603" s="33"/>
      <c r="G603" s="33"/>
      <c r="H603" s="34"/>
      <c r="I603" s="33"/>
      <c r="J603" s="33"/>
      <c r="K603" s="33"/>
      <c r="L603" s="33"/>
      <c r="M603" s="33"/>
      <c r="N603" s="33"/>
      <c r="O603" s="33"/>
      <c r="P603" s="33"/>
      <c r="Q603" s="33"/>
      <c r="R603" s="33"/>
      <c r="S603" s="33"/>
      <c r="T603" s="33"/>
      <c r="U603" s="33"/>
      <c r="V603" s="33"/>
    </row>
    <row r="604">
      <c r="A604" s="33"/>
      <c r="B604" s="33"/>
      <c r="C604" s="33"/>
      <c r="D604" s="33"/>
      <c r="E604" s="34"/>
      <c r="F604" s="33"/>
      <c r="G604" s="33"/>
      <c r="H604" s="34"/>
      <c r="I604" s="33"/>
      <c r="J604" s="33"/>
      <c r="K604" s="33"/>
      <c r="L604" s="33"/>
      <c r="M604" s="33"/>
      <c r="N604" s="33"/>
      <c r="O604" s="33"/>
      <c r="P604" s="33"/>
      <c r="Q604" s="33"/>
      <c r="R604" s="33"/>
      <c r="S604" s="33"/>
      <c r="T604" s="33"/>
      <c r="U604" s="33"/>
      <c r="V604" s="33"/>
    </row>
    <row r="605">
      <c r="A605" s="33"/>
      <c r="B605" s="33"/>
      <c r="C605" s="33"/>
      <c r="D605" s="33"/>
      <c r="E605" s="34"/>
      <c r="F605" s="33"/>
      <c r="G605" s="33"/>
      <c r="H605" s="34"/>
      <c r="I605" s="33"/>
      <c r="J605" s="33"/>
      <c r="K605" s="33"/>
      <c r="L605" s="33"/>
      <c r="M605" s="33"/>
      <c r="N605" s="33"/>
      <c r="O605" s="33"/>
      <c r="P605" s="33"/>
      <c r="Q605" s="33"/>
      <c r="R605" s="33"/>
      <c r="S605" s="33"/>
      <c r="T605" s="33"/>
      <c r="U605" s="33"/>
      <c r="V605" s="33"/>
    </row>
    <row r="606">
      <c r="A606" s="33"/>
      <c r="B606" s="33"/>
      <c r="C606" s="33"/>
      <c r="D606" s="33"/>
      <c r="E606" s="34"/>
      <c r="F606" s="33"/>
      <c r="G606" s="33"/>
      <c r="H606" s="34"/>
      <c r="I606" s="33"/>
      <c r="J606" s="33"/>
      <c r="K606" s="33"/>
      <c r="L606" s="33"/>
      <c r="M606" s="33"/>
      <c r="N606" s="33"/>
      <c r="O606" s="33"/>
      <c r="P606" s="33"/>
      <c r="Q606" s="33"/>
      <c r="R606" s="33"/>
      <c r="S606" s="33"/>
      <c r="T606" s="33"/>
      <c r="U606" s="33"/>
      <c r="V606" s="33"/>
    </row>
    <row r="607">
      <c r="A607" s="33"/>
      <c r="B607" s="33"/>
      <c r="C607" s="33"/>
      <c r="D607" s="33"/>
      <c r="E607" s="34"/>
      <c r="F607" s="33"/>
      <c r="G607" s="33"/>
      <c r="H607" s="34"/>
      <c r="I607" s="33"/>
      <c r="J607" s="33"/>
      <c r="K607" s="33"/>
      <c r="L607" s="33"/>
      <c r="M607" s="33"/>
      <c r="N607" s="33"/>
      <c r="O607" s="33"/>
      <c r="P607" s="33"/>
      <c r="Q607" s="33"/>
      <c r="R607" s="33"/>
      <c r="S607" s="33"/>
      <c r="T607" s="33"/>
      <c r="U607" s="33"/>
      <c r="V607" s="33"/>
    </row>
    <row r="608">
      <c r="A608" s="33"/>
      <c r="B608" s="33"/>
      <c r="C608" s="33"/>
      <c r="D608" s="33"/>
      <c r="E608" s="34"/>
      <c r="F608" s="33"/>
      <c r="G608" s="33"/>
      <c r="H608" s="34"/>
      <c r="I608" s="33"/>
      <c r="J608" s="33"/>
      <c r="K608" s="33"/>
      <c r="L608" s="33"/>
      <c r="M608" s="33"/>
      <c r="N608" s="33"/>
      <c r="O608" s="33"/>
      <c r="P608" s="33"/>
      <c r="Q608" s="33"/>
      <c r="R608" s="33"/>
      <c r="S608" s="33"/>
      <c r="T608" s="33"/>
      <c r="U608" s="33"/>
      <c r="V608" s="33"/>
    </row>
    <row r="609">
      <c r="A609" s="33"/>
      <c r="B609" s="33"/>
      <c r="C609" s="33"/>
      <c r="D609" s="33"/>
      <c r="E609" s="34"/>
      <c r="F609" s="33"/>
      <c r="G609" s="33"/>
      <c r="H609" s="34"/>
      <c r="I609" s="33"/>
      <c r="J609" s="33"/>
      <c r="K609" s="33"/>
      <c r="L609" s="33"/>
      <c r="M609" s="33"/>
      <c r="N609" s="33"/>
      <c r="O609" s="33"/>
      <c r="P609" s="33"/>
      <c r="Q609" s="33"/>
      <c r="R609" s="33"/>
      <c r="S609" s="33"/>
      <c r="T609" s="33"/>
      <c r="U609" s="33"/>
      <c r="V609" s="33"/>
    </row>
    <row r="610">
      <c r="A610" s="33"/>
      <c r="B610" s="33"/>
      <c r="C610" s="33"/>
      <c r="D610" s="33"/>
      <c r="E610" s="34"/>
      <c r="F610" s="33"/>
      <c r="G610" s="33"/>
      <c r="H610" s="34"/>
      <c r="I610" s="33"/>
      <c r="J610" s="33"/>
      <c r="K610" s="33"/>
      <c r="L610" s="33"/>
      <c r="M610" s="33"/>
      <c r="N610" s="33"/>
      <c r="O610" s="33"/>
      <c r="P610" s="33"/>
      <c r="Q610" s="33"/>
      <c r="R610" s="33"/>
      <c r="S610" s="33"/>
      <c r="T610" s="33"/>
      <c r="U610" s="33"/>
      <c r="V610" s="33"/>
    </row>
    <row r="611">
      <c r="A611" s="33"/>
      <c r="B611" s="33"/>
      <c r="C611" s="33"/>
      <c r="D611" s="33"/>
      <c r="E611" s="34"/>
      <c r="F611" s="33"/>
      <c r="G611" s="33"/>
      <c r="H611" s="34"/>
      <c r="I611" s="33"/>
      <c r="J611" s="33"/>
      <c r="K611" s="33"/>
      <c r="L611" s="33"/>
      <c r="M611" s="33"/>
      <c r="N611" s="33"/>
      <c r="O611" s="33"/>
      <c r="P611" s="33"/>
      <c r="Q611" s="33"/>
      <c r="R611" s="33"/>
      <c r="S611" s="33"/>
      <c r="T611" s="33"/>
      <c r="U611" s="33"/>
      <c r="V611" s="33"/>
    </row>
    <row r="612">
      <c r="A612" s="33"/>
      <c r="B612" s="33"/>
      <c r="C612" s="33"/>
      <c r="D612" s="33"/>
      <c r="E612" s="34"/>
      <c r="F612" s="33"/>
      <c r="G612" s="33"/>
      <c r="H612" s="34"/>
      <c r="I612" s="33"/>
      <c r="J612" s="33"/>
      <c r="K612" s="33"/>
      <c r="L612" s="33"/>
      <c r="M612" s="33"/>
      <c r="N612" s="33"/>
      <c r="O612" s="33"/>
      <c r="P612" s="33"/>
      <c r="Q612" s="33"/>
      <c r="R612" s="33"/>
      <c r="S612" s="33"/>
      <c r="T612" s="33"/>
      <c r="U612" s="33"/>
      <c r="V612" s="33"/>
    </row>
    <row r="613">
      <c r="A613" s="33"/>
      <c r="B613" s="33"/>
      <c r="C613" s="33"/>
      <c r="D613" s="33"/>
      <c r="E613" s="34"/>
      <c r="F613" s="33"/>
      <c r="G613" s="33"/>
      <c r="H613" s="34"/>
      <c r="I613" s="33"/>
      <c r="J613" s="33"/>
      <c r="K613" s="33"/>
      <c r="L613" s="33"/>
      <c r="M613" s="33"/>
      <c r="N613" s="33"/>
      <c r="O613" s="33"/>
      <c r="P613" s="33"/>
      <c r="Q613" s="33"/>
      <c r="R613" s="33"/>
      <c r="S613" s="33"/>
      <c r="T613" s="33"/>
      <c r="U613" s="33"/>
      <c r="V613" s="33"/>
    </row>
    <row r="614">
      <c r="A614" s="33"/>
      <c r="B614" s="33"/>
      <c r="C614" s="33"/>
      <c r="D614" s="33"/>
      <c r="E614" s="34"/>
      <c r="F614" s="33"/>
      <c r="G614" s="33"/>
      <c r="H614" s="34"/>
      <c r="I614" s="33"/>
      <c r="J614" s="33"/>
      <c r="K614" s="33"/>
      <c r="L614" s="33"/>
      <c r="M614" s="33"/>
      <c r="N614" s="33"/>
      <c r="O614" s="33"/>
      <c r="P614" s="33"/>
      <c r="Q614" s="33"/>
      <c r="R614" s="33"/>
      <c r="S614" s="33"/>
      <c r="T614" s="33"/>
      <c r="U614" s="33"/>
      <c r="V614" s="33"/>
    </row>
    <row r="615">
      <c r="A615" s="33"/>
      <c r="B615" s="33"/>
      <c r="C615" s="33"/>
      <c r="D615" s="33"/>
      <c r="E615" s="34"/>
      <c r="F615" s="33"/>
      <c r="G615" s="33"/>
      <c r="H615" s="34"/>
      <c r="I615" s="33"/>
      <c r="J615" s="33"/>
      <c r="K615" s="33"/>
      <c r="L615" s="33"/>
      <c r="M615" s="33"/>
      <c r="N615" s="33"/>
      <c r="O615" s="33"/>
      <c r="P615" s="33"/>
      <c r="Q615" s="33"/>
      <c r="R615" s="33"/>
      <c r="S615" s="33"/>
      <c r="T615" s="33"/>
      <c r="U615" s="33"/>
      <c r="V615" s="33"/>
    </row>
    <row r="616">
      <c r="A616" s="33"/>
      <c r="B616" s="33"/>
      <c r="C616" s="33"/>
      <c r="D616" s="33"/>
      <c r="E616" s="34"/>
      <c r="F616" s="33"/>
      <c r="G616" s="33"/>
      <c r="H616" s="34"/>
      <c r="I616" s="33"/>
      <c r="J616" s="33"/>
      <c r="K616" s="33"/>
      <c r="L616" s="33"/>
      <c r="M616" s="33"/>
      <c r="N616" s="33"/>
      <c r="O616" s="33"/>
      <c r="P616" s="33"/>
      <c r="Q616" s="33"/>
      <c r="R616" s="33"/>
      <c r="S616" s="33"/>
      <c r="T616" s="33"/>
      <c r="U616" s="33"/>
      <c r="V616" s="33"/>
    </row>
    <row r="617">
      <c r="A617" s="33"/>
      <c r="B617" s="33"/>
      <c r="C617" s="33"/>
      <c r="D617" s="33"/>
      <c r="E617" s="34"/>
      <c r="F617" s="33"/>
      <c r="G617" s="33"/>
      <c r="H617" s="34"/>
      <c r="I617" s="33"/>
      <c r="J617" s="33"/>
      <c r="K617" s="33"/>
      <c r="L617" s="33"/>
      <c r="M617" s="33"/>
      <c r="N617" s="33"/>
      <c r="O617" s="33"/>
      <c r="P617" s="33"/>
      <c r="Q617" s="33"/>
      <c r="R617" s="33"/>
      <c r="S617" s="33"/>
      <c r="T617" s="33"/>
      <c r="U617" s="33"/>
      <c r="V617" s="33"/>
    </row>
    <row r="618">
      <c r="A618" s="33"/>
      <c r="B618" s="33"/>
      <c r="C618" s="33"/>
      <c r="D618" s="33"/>
      <c r="E618" s="34"/>
      <c r="F618" s="33"/>
      <c r="G618" s="33"/>
      <c r="H618" s="34"/>
      <c r="I618" s="33"/>
      <c r="J618" s="33"/>
      <c r="K618" s="33"/>
      <c r="L618" s="33"/>
      <c r="M618" s="33"/>
      <c r="N618" s="33"/>
      <c r="O618" s="33"/>
      <c r="P618" s="33"/>
      <c r="Q618" s="33"/>
      <c r="R618" s="33"/>
      <c r="S618" s="33"/>
      <c r="T618" s="33"/>
      <c r="U618" s="33"/>
      <c r="V618" s="33"/>
    </row>
    <row r="619">
      <c r="A619" s="33"/>
      <c r="B619" s="33"/>
      <c r="C619" s="33"/>
      <c r="D619" s="33"/>
      <c r="E619" s="34"/>
      <c r="F619" s="33"/>
      <c r="G619" s="33"/>
      <c r="H619" s="34"/>
      <c r="I619" s="33"/>
      <c r="J619" s="33"/>
      <c r="K619" s="33"/>
      <c r="L619" s="33"/>
      <c r="M619" s="33"/>
      <c r="N619" s="33"/>
      <c r="O619" s="33"/>
      <c r="P619" s="33"/>
      <c r="Q619" s="33"/>
      <c r="R619" s="33"/>
      <c r="S619" s="33"/>
      <c r="T619" s="33"/>
      <c r="U619" s="33"/>
      <c r="V619" s="33"/>
    </row>
    <row r="620">
      <c r="A620" s="33"/>
      <c r="B620" s="33"/>
      <c r="C620" s="33"/>
      <c r="D620" s="33"/>
      <c r="E620" s="34"/>
      <c r="F620" s="33"/>
      <c r="G620" s="33"/>
      <c r="H620" s="34"/>
      <c r="I620" s="33"/>
      <c r="J620" s="33"/>
      <c r="K620" s="33"/>
      <c r="L620" s="33"/>
      <c r="M620" s="33"/>
      <c r="N620" s="33"/>
      <c r="O620" s="33"/>
      <c r="P620" s="33"/>
      <c r="Q620" s="33"/>
      <c r="R620" s="33"/>
      <c r="S620" s="33"/>
      <c r="T620" s="33"/>
      <c r="U620" s="33"/>
      <c r="V620" s="33"/>
    </row>
    <row r="621">
      <c r="A621" s="33"/>
      <c r="B621" s="33"/>
      <c r="C621" s="33"/>
      <c r="D621" s="33"/>
      <c r="E621" s="34"/>
      <c r="F621" s="33"/>
      <c r="G621" s="33"/>
      <c r="H621" s="34"/>
      <c r="I621" s="33"/>
      <c r="J621" s="33"/>
      <c r="K621" s="33"/>
      <c r="L621" s="33"/>
      <c r="M621" s="33"/>
      <c r="N621" s="33"/>
      <c r="O621" s="33"/>
      <c r="P621" s="33"/>
      <c r="Q621" s="33"/>
      <c r="R621" s="33"/>
      <c r="S621" s="33"/>
      <c r="T621" s="33"/>
      <c r="U621" s="33"/>
      <c r="V621" s="33"/>
    </row>
    <row r="622">
      <c r="A622" s="33"/>
      <c r="B622" s="33"/>
      <c r="C622" s="33"/>
      <c r="D622" s="33"/>
      <c r="E622" s="34"/>
      <c r="F622" s="33"/>
      <c r="G622" s="33"/>
      <c r="H622" s="34"/>
      <c r="I622" s="33"/>
      <c r="J622" s="33"/>
      <c r="K622" s="33"/>
      <c r="L622" s="33"/>
      <c r="M622" s="33"/>
      <c r="N622" s="33"/>
      <c r="O622" s="33"/>
      <c r="P622" s="33"/>
      <c r="Q622" s="33"/>
      <c r="R622" s="33"/>
      <c r="S622" s="33"/>
      <c r="T622" s="33"/>
      <c r="U622" s="33"/>
      <c r="V622" s="33"/>
    </row>
    <row r="623">
      <c r="A623" s="33"/>
      <c r="B623" s="33"/>
      <c r="C623" s="33"/>
      <c r="D623" s="33"/>
      <c r="E623" s="34"/>
      <c r="F623" s="33"/>
      <c r="G623" s="33"/>
      <c r="H623" s="34"/>
      <c r="I623" s="33"/>
      <c r="J623" s="33"/>
      <c r="K623" s="33"/>
      <c r="L623" s="33"/>
      <c r="M623" s="33"/>
      <c r="N623" s="33"/>
      <c r="O623" s="33"/>
      <c r="P623" s="33"/>
      <c r="Q623" s="33"/>
      <c r="R623" s="33"/>
      <c r="S623" s="33"/>
      <c r="T623" s="33"/>
      <c r="U623" s="33"/>
      <c r="V623" s="33"/>
    </row>
    <row r="624">
      <c r="A624" s="33"/>
      <c r="B624" s="33"/>
      <c r="C624" s="33"/>
      <c r="D624" s="33"/>
      <c r="E624" s="34"/>
      <c r="F624" s="33"/>
      <c r="G624" s="33"/>
      <c r="H624" s="34"/>
      <c r="I624" s="33"/>
      <c r="J624" s="33"/>
      <c r="K624" s="33"/>
      <c r="L624" s="33"/>
      <c r="M624" s="33"/>
      <c r="N624" s="33"/>
      <c r="O624" s="33"/>
      <c r="P624" s="33"/>
      <c r="Q624" s="33"/>
      <c r="R624" s="33"/>
      <c r="S624" s="33"/>
      <c r="T624" s="33"/>
      <c r="U624" s="33"/>
      <c r="V624" s="33"/>
    </row>
    <row r="625">
      <c r="A625" s="33"/>
      <c r="B625" s="33"/>
      <c r="C625" s="33"/>
      <c r="D625" s="33"/>
      <c r="E625" s="34"/>
      <c r="F625" s="33"/>
      <c r="G625" s="33"/>
      <c r="H625" s="34"/>
      <c r="I625" s="33"/>
      <c r="J625" s="33"/>
      <c r="K625" s="33"/>
      <c r="L625" s="33"/>
      <c r="M625" s="33"/>
      <c r="N625" s="33"/>
      <c r="O625" s="33"/>
      <c r="P625" s="33"/>
      <c r="Q625" s="33"/>
      <c r="R625" s="33"/>
      <c r="S625" s="33"/>
      <c r="T625" s="33"/>
      <c r="U625" s="33"/>
      <c r="V625" s="33"/>
    </row>
    <row r="626">
      <c r="A626" s="33"/>
      <c r="B626" s="33"/>
      <c r="C626" s="33"/>
      <c r="D626" s="33"/>
      <c r="E626" s="34"/>
      <c r="F626" s="33"/>
      <c r="G626" s="33"/>
      <c r="H626" s="34"/>
      <c r="I626" s="33"/>
      <c r="J626" s="33"/>
      <c r="K626" s="33"/>
      <c r="L626" s="33"/>
      <c r="M626" s="33"/>
      <c r="N626" s="33"/>
      <c r="O626" s="33"/>
      <c r="P626" s="33"/>
      <c r="Q626" s="33"/>
      <c r="R626" s="33"/>
      <c r="S626" s="33"/>
      <c r="T626" s="33"/>
      <c r="U626" s="33"/>
      <c r="V626" s="33"/>
    </row>
    <row r="627">
      <c r="A627" s="33"/>
      <c r="B627" s="33"/>
      <c r="C627" s="33"/>
      <c r="D627" s="33"/>
      <c r="E627" s="34"/>
      <c r="F627" s="33"/>
      <c r="G627" s="33"/>
      <c r="H627" s="34"/>
      <c r="I627" s="33"/>
      <c r="J627" s="33"/>
      <c r="K627" s="33"/>
      <c r="L627" s="33"/>
      <c r="M627" s="33"/>
      <c r="N627" s="33"/>
      <c r="O627" s="33"/>
      <c r="P627" s="33"/>
      <c r="Q627" s="33"/>
      <c r="R627" s="33"/>
      <c r="S627" s="33"/>
      <c r="T627" s="33"/>
      <c r="U627" s="33"/>
      <c r="V627" s="33"/>
    </row>
    <row r="628">
      <c r="A628" s="33"/>
      <c r="B628" s="33"/>
      <c r="C628" s="33"/>
      <c r="D628" s="33"/>
      <c r="E628" s="34"/>
      <c r="F628" s="33"/>
      <c r="G628" s="33"/>
      <c r="H628" s="34"/>
      <c r="I628" s="33"/>
      <c r="J628" s="33"/>
      <c r="K628" s="33"/>
      <c r="L628" s="33"/>
      <c r="M628" s="33"/>
      <c r="N628" s="33"/>
      <c r="O628" s="33"/>
      <c r="P628" s="33"/>
      <c r="Q628" s="33"/>
      <c r="R628" s="33"/>
      <c r="S628" s="33"/>
      <c r="T628" s="33"/>
      <c r="U628" s="33"/>
      <c r="V628" s="33"/>
    </row>
    <row r="629">
      <c r="A629" s="33"/>
      <c r="B629" s="33"/>
      <c r="C629" s="33"/>
      <c r="D629" s="33"/>
      <c r="E629" s="34"/>
      <c r="F629" s="33"/>
      <c r="G629" s="33"/>
      <c r="H629" s="34"/>
      <c r="I629" s="33"/>
      <c r="J629" s="33"/>
      <c r="K629" s="33"/>
      <c r="L629" s="33"/>
      <c r="M629" s="33"/>
      <c r="N629" s="33"/>
      <c r="O629" s="33"/>
      <c r="P629" s="33"/>
      <c r="Q629" s="33"/>
      <c r="R629" s="33"/>
      <c r="S629" s="33"/>
      <c r="T629" s="33"/>
      <c r="U629" s="33"/>
      <c r="V629" s="33"/>
    </row>
    <row r="630">
      <c r="A630" s="33"/>
      <c r="B630" s="33"/>
      <c r="C630" s="33"/>
      <c r="D630" s="33"/>
      <c r="E630" s="34"/>
      <c r="F630" s="33"/>
      <c r="G630" s="33"/>
      <c r="H630" s="34"/>
      <c r="I630" s="33"/>
      <c r="J630" s="33"/>
      <c r="K630" s="33"/>
      <c r="L630" s="33"/>
      <c r="M630" s="33"/>
      <c r="N630" s="33"/>
      <c r="O630" s="33"/>
      <c r="P630" s="33"/>
      <c r="Q630" s="33"/>
      <c r="R630" s="33"/>
      <c r="S630" s="33"/>
      <c r="T630" s="33"/>
      <c r="U630" s="33"/>
      <c r="V630" s="33"/>
    </row>
    <row r="631">
      <c r="A631" s="33"/>
      <c r="B631" s="33"/>
      <c r="C631" s="33"/>
      <c r="D631" s="33"/>
      <c r="E631" s="34"/>
      <c r="F631" s="33"/>
      <c r="G631" s="33"/>
      <c r="H631" s="34"/>
      <c r="I631" s="33"/>
      <c r="J631" s="33"/>
      <c r="K631" s="33"/>
      <c r="L631" s="33"/>
      <c r="M631" s="33"/>
      <c r="N631" s="33"/>
      <c r="O631" s="33"/>
      <c r="P631" s="33"/>
      <c r="Q631" s="33"/>
      <c r="R631" s="33"/>
      <c r="S631" s="33"/>
      <c r="T631" s="33"/>
      <c r="U631" s="33"/>
      <c r="V631" s="33"/>
    </row>
    <row r="632">
      <c r="A632" s="33"/>
      <c r="B632" s="33"/>
      <c r="C632" s="33"/>
      <c r="D632" s="33"/>
      <c r="E632" s="34"/>
      <c r="F632" s="33"/>
      <c r="G632" s="33"/>
      <c r="H632" s="34"/>
      <c r="I632" s="33"/>
      <c r="J632" s="33"/>
      <c r="K632" s="33"/>
      <c r="L632" s="33"/>
      <c r="M632" s="33"/>
      <c r="N632" s="33"/>
      <c r="O632" s="33"/>
      <c r="P632" s="33"/>
      <c r="Q632" s="33"/>
      <c r="R632" s="33"/>
      <c r="S632" s="33"/>
      <c r="T632" s="33"/>
      <c r="U632" s="33"/>
      <c r="V632" s="33"/>
    </row>
    <row r="633">
      <c r="A633" s="33"/>
      <c r="B633" s="33"/>
      <c r="C633" s="33"/>
      <c r="D633" s="33"/>
      <c r="E633" s="34"/>
      <c r="F633" s="33"/>
      <c r="G633" s="33"/>
      <c r="H633" s="34"/>
      <c r="I633" s="33"/>
      <c r="J633" s="33"/>
      <c r="K633" s="33"/>
      <c r="L633" s="33"/>
      <c r="M633" s="33"/>
      <c r="N633" s="33"/>
      <c r="O633" s="33"/>
      <c r="P633" s="33"/>
      <c r="Q633" s="33"/>
      <c r="R633" s="33"/>
      <c r="S633" s="33"/>
      <c r="T633" s="33"/>
      <c r="U633" s="33"/>
      <c r="V633" s="33"/>
    </row>
    <row r="634">
      <c r="A634" s="33"/>
      <c r="B634" s="33"/>
      <c r="C634" s="33"/>
      <c r="D634" s="33"/>
      <c r="E634" s="34"/>
      <c r="F634" s="33"/>
      <c r="G634" s="33"/>
      <c r="H634" s="34"/>
      <c r="I634" s="33"/>
      <c r="J634" s="33"/>
      <c r="K634" s="33"/>
      <c r="L634" s="33"/>
      <c r="M634" s="33"/>
      <c r="N634" s="33"/>
      <c r="O634" s="33"/>
      <c r="P634" s="33"/>
      <c r="Q634" s="33"/>
      <c r="R634" s="33"/>
      <c r="S634" s="33"/>
      <c r="T634" s="33"/>
      <c r="U634" s="33"/>
      <c r="V634" s="33"/>
    </row>
    <row r="635">
      <c r="A635" s="33"/>
      <c r="B635" s="33"/>
      <c r="C635" s="33"/>
      <c r="D635" s="33"/>
      <c r="E635" s="34"/>
      <c r="F635" s="33"/>
      <c r="G635" s="33"/>
      <c r="H635" s="34"/>
      <c r="I635" s="33"/>
      <c r="J635" s="33"/>
      <c r="K635" s="33"/>
      <c r="L635" s="33"/>
      <c r="M635" s="33"/>
      <c r="N635" s="33"/>
      <c r="O635" s="33"/>
      <c r="P635" s="33"/>
      <c r="Q635" s="33"/>
      <c r="R635" s="33"/>
      <c r="S635" s="33"/>
      <c r="T635" s="33"/>
      <c r="U635" s="33"/>
      <c r="V635" s="33"/>
    </row>
    <row r="636">
      <c r="A636" s="33"/>
      <c r="B636" s="33"/>
      <c r="C636" s="33"/>
      <c r="D636" s="33"/>
      <c r="E636" s="34"/>
      <c r="F636" s="33"/>
      <c r="G636" s="33"/>
      <c r="H636" s="34"/>
      <c r="I636" s="33"/>
      <c r="J636" s="33"/>
      <c r="K636" s="33"/>
      <c r="L636" s="33"/>
      <c r="M636" s="33"/>
      <c r="N636" s="33"/>
      <c r="O636" s="33"/>
      <c r="P636" s="33"/>
      <c r="Q636" s="33"/>
      <c r="R636" s="33"/>
      <c r="S636" s="33"/>
      <c r="T636" s="33"/>
      <c r="U636" s="33"/>
      <c r="V636" s="33"/>
    </row>
    <row r="637">
      <c r="A637" s="33"/>
      <c r="B637" s="33"/>
      <c r="C637" s="33"/>
      <c r="D637" s="33"/>
      <c r="E637" s="34"/>
      <c r="F637" s="33"/>
      <c r="G637" s="33"/>
      <c r="H637" s="34"/>
      <c r="I637" s="33"/>
      <c r="J637" s="33"/>
      <c r="K637" s="33"/>
      <c r="L637" s="33"/>
      <c r="M637" s="33"/>
      <c r="N637" s="33"/>
      <c r="O637" s="33"/>
      <c r="P637" s="33"/>
      <c r="Q637" s="33"/>
      <c r="R637" s="33"/>
      <c r="S637" s="33"/>
      <c r="T637" s="33"/>
      <c r="U637" s="33"/>
      <c r="V637" s="33"/>
    </row>
    <row r="638">
      <c r="A638" s="33"/>
      <c r="B638" s="33"/>
      <c r="C638" s="33"/>
      <c r="D638" s="33"/>
      <c r="E638" s="34"/>
      <c r="F638" s="33"/>
      <c r="G638" s="33"/>
      <c r="H638" s="34"/>
      <c r="I638" s="33"/>
      <c r="J638" s="33"/>
      <c r="K638" s="33"/>
      <c r="L638" s="33"/>
      <c r="M638" s="33"/>
      <c r="N638" s="33"/>
      <c r="O638" s="33"/>
      <c r="P638" s="33"/>
      <c r="Q638" s="33"/>
      <c r="R638" s="33"/>
      <c r="S638" s="33"/>
      <c r="T638" s="33"/>
      <c r="U638" s="33"/>
      <c r="V638" s="33"/>
    </row>
    <row r="639">
      <c r="A639" s="33"/>
      <c r="B639" s="33"/>
      <c r="C639" s="33"/>
      <c r="D639" s="33"/>
      <c r="E639" s="34"/>
      <c r="F639" s="33"/>
      <c r="G639" s="33"/>
      <c r="H639" s="34"/>
      <c r="I639" s="33"/>
      <c r="J639" s="33"/>
      <c r="K639" s="33"/>
      <c r="L639" s="33"/>
      <c r="M639" s="33"/>
      <c r="N639" s="33"/>
      <c r="O639" s="33"/>
      <c r="P639" s="33"/>
      <c r="Q639" s="33"/>
      <c r="R639" s="33"/>
      <c r="S639" s="33"/>
      <c r="T639" s="33"/>
      <c r="U639" s="33"/>
      <c r="V639" s="33"/>
    </row>
    <row r="640">
      <c r="A640" s="33"/>
      <c r="B640" s="33"/>
      <c r="C640" s="33"/>
      <c r="D640" s="33"/>
      <c r="E640" s="34"/>
      <c r="F640" s="33"/>
      <c r="G640" s="33"/>
      <c r="H640" s="34"/>
      <c r="I640" s="33"/>
      <c r="J640" s="33"/>
      <c r="K640" s="33"/>
      <c r="L640" s="33"/>
      <c r="M640" s="33"/>
      <c r="N640" s="33"/>
      <c r="O640" s="33"/>
      <c r="P640" s="33"/>
      <c r="Q640" s="33"/>
      <c r="R640" s="33"/>
      <c r="S640" s="33"/>
      <c r="T640" s="33"/>
      <c r="U640" s="33"/>
      <c r="V640" s="33"/>
    </row>
    <row r="641">
      <c r="A641" s="33"/>
      <c r="B641" s="33"/>
      <c r="C641" s="33"/>
      <c r="D641" s="33"/>
      <c r="E641" s="34"/>
      <c r="F641" s="33"/>
      <c r="G641" s="33"/>
      <c r="H641" s="34"/>
      <c r="I641" s="33"/>
      <c r="J641" s="33"/>
      <c r="K641" s="33"/>
      <c r="L641" s="33"/>
      <c r="M641" s="33"/>
      <c r="N641" s="33"/>
      <c r="O641" s="33"/>
      <c r="P641" s="33"/>
      <c r="Q641" s="33"/>
      <c r="R641" s="33"/>
      <c r="S641" s="33"/>
      <c r="T641" s="33"/>
      <c r="U641" s="33"/>
      <c r="V641" s="33"/>
    </row>
    <row r="642">
      <c r="A642" s="33"/>
      <c r="B642" s="33"/>
      <c r="C642" s="33"/>
      <c r="D642" s="33"/>
      <c r="E642" s="34"/>
      <c r="F642" s="33"/>
      <c r="G642" s="33"/>
      <c r="H642" s="34"/>
      <c r="I642" s="33"/>
      <c r="J642" s="33"/>
      <c r="K642" s="33"/>
      <c r="L642" s="33"/>
      <c r="M642" s="33"/>
      <c r="N642" s="33"/>
      <c r="O642" s="33"/>
      <c r="P642" s="33"/>
      <c r="Q642" s="33"/>
      <c r="R642" s="33"/>
      <c r="S642" s="33"/>
      <c r="T642" s="33"/>
      <c r="U642" s="33"/>
      <c r="V642" s="33"/>
    </row>
    <row r="643">
      <c r="A643" s="33"/>
      <c r="B643" s="33"/>
      <c r="C643" s="33"/>
      <c r="D643" s="33"/>
      <c r="E643" s="34"/>
      <c r="F643" s="33"/>
      <c r="G643" s="33"/>
      <c r="H643" s="34"/>
      <c r="I643" s="33"/>
      <c r="J643" s="33"/>
      <c r="K643" s="33"/>
      <c r="L643" s="33"/>
      <c r="M643" s="33"/>
      <c r="N643" s="33"/>
      <c r="O643" s="33"/>
      <c r="P643" s="33"/>
      <c r="Q643" s="33"/>
      <c r="R643" s="33"/>
      <c r="S643" s="33"/>
      <c r="T643" s="33"/>
      <c r="U643" s="33"/>
      <c r="V643" s="33"/>
    </row>
    <row r="644">
      <c r="A644" s="33"/>
      <c r="B644" s="33"/>
      <c r="C644" s="33"/>
      <c r="D644" s="33"/>
      <c r="E644" s="34"/>
      <c r="F644" s="33"/>
      <c r="G644" s="33"/>
      <c r="H644" s="34"/>
      <c r="I644" s="33"/>
      <c r="J644" s="33"/>
      <c r="K644" s="33"/>
      <c r="L644" s="33"/>
      <c r="M644" s="33"/>
      <c r="N644" s="33"/>
      <c r="O644" s="33"/>
      <c r="P644" s="33"/>
      <c r="Q644" s="33"/>
      <c r="R644" s="33"/>
      <c r="S644" s="33"/>
      <c r="T644" s="33"/>
      <c r="U644" s="33"/>
      <c r="V644" s="33"/>
    </row>
    <row r="645">
      <c r="A645" s="33"/>
      <c r="B645" s="33"/>
      <c r="C645" s="33"/>
      <c r="D645" s="33"/>
      <c r="E645" s="34"/>
      <c r="F645" s="33"/>
      <c r="G645" s="33"/>
      <c r="H645" s="34"/>
      <c r="I645" s="33"/>
      <c r="J645" s="33"/>
      <c r="K645" s="33"/>
      <c r="L645" s="33"/>
      <c r="M645" s="33"/>
      <c r="N645" s="33"/>
      <c r="O645" s="33"/>
      <c r="P645" s="33"/>
      <c r="Q645" s="33"/>
      <c r="R645" s="33"/>
      <c r="S645" s="33"/>
      <c r="T645" s="33"/>
      <c r="U645" s="33"/>
      <c r="V645" s="33"/>
    </row>
    <row r="646">
      <c r="A646" s="33"/>
      <c r="B646" s="33"/>
      <c r="C646" s="33"/>
      <c r="D646" s="33"/>
      <c r="E646" s="34"/>
      <c r="F646" s="33"/>
      <c r="G646" s="33"/>
      <c r="H646" s="34"/>
      <c r="I646" s="33"/>
      <c r="J646" s="33"/>
      <c r="K646" s="33"/>
      <c r="L646" s="33"/>
      <c r="M646" s="33"/>
      <c r="N646" s="33"/>
      <c r="O646" s="33"/>
      <c r="P646" s="33"/>
      <c r="Q646" s="33"/>
      <c r="R646" s="33"/>
      <c r="S646" s="33"/>
      <c r="T646" s="33"/>
      <c r="U646" s="33"/>
      <c r="V646" s="33"/>
    </row>
    <row r="647">
      <c r="A647" s="33"/>
      <c r="B647" s="33"/>
      <c r="C647" s="33"/>
      <c r="D647" s="33"/>
      <c r="E647" s="34"/>
      <c r="F647" s="33"/>
      <c r="G647" s="33"/>
      <c r="H647" s="34"/>
      <c r="I647" s="33"/>
      <c r="J647" s="33"/>
      <c r="K647" s="33"/>
      <c r="L647" s="33"/>
      <c r="M647" s="33"/>
      <c r="N647" s="33"/>
      <c r="O647" s="33"/>
      <c r="P647" s="33"/>
      <c r="Q647" s="33"/>
      <c r="R647" s="33"/>
      <c r="S647" s="33"/>
      <c r="T647" s="33"/>
      <c r="U647" s="33"/>
      <c r="V647" s="33"/>
    </row>
    <row r="648">
      <c r="A648" s="33"/>
      <c r="B648" s="33"/>
      <c r="C648" s="33"/>
      <c r="D648" s="33"/>
      <c r="E648" s="34"/>
      <c r="F648" s="33"/>
      <c r="G648" s="33"/>
      <c r="H648" s="34"/>
      <c r="I648" s="33"/>
      <c r="J648" s="33"/>
      <c r="K648" s="33"/>
      <c r="L648" s="33"/>
      <c r="M648" s="33"/>
      <c r="N648" s="33"/>
      <c r="O648" s="33"/>
      <c r="P648" s="33"/>
      <c r="Q648" s="33"/>
      <c r="R648" s="33"/>
      <c r="S648" s="33"/>
      <c r="T648" s="33"/>
      <c r="U648" s="33"/>
      <c r="V648" s="33"/>
    </row>
    <row r="649">
      <c r="A649" s="33"/>
      <c r="B649" s="33"/>
      <c r="C649" s="33"/>
      <c r="D649" s="33"/>
      <c r="E649" s="34"/>
      <c r="F649" s="33"/>
      <c r="G649" s="33"/>
      <c r="H649" s="34"/>
      <c r="I649" s="33"/>
      <c r="J649" s="33"/>
      <c r="K649" s="33"/>
      <c r="L649" s="33"/>
      <c r="M649" s="33"/>
      <c r="N649" s="33"/>
      <c r="O649" s="33"/>
      <c r="P649" s="33"/>
      <c r="Q649" s="33"/>
      <c r="R649" s="33"/>
      <c r="S649" s="33"/>
      <c r="T649" s="33"/>
      <c r="U649" s="33"/>
      <c r="V649" s="33"/>
    </row>
    <row r="650">
      <c r="A650" s="33"/>
      <c r="B650" s="33"/>
      <c r="C650" s="33"/>
      <c r="D650" s="33"/>
      <c r="E650" s="34"/>
      <c r="F650" s="33"/>
      <c r="G650" s="33"/>
      <c r="H650" s="34"/>
      <c r="I650" s="33"/>
      <c r="J650" s="33"/>
      <c r="K650" s="33"/>
      <c r="L650" s="33"/>
      <c r="M650" s="33"/>
      <c r="N650" s="33"/>
      <c r="O650" s="33"/>
      <c r="P650" s="33"/>
      <c r="Q650" s="33"/>
      <c r="R650" s="33"/>
      <c r="S650" s="33"/>
      <c r="T650" s="33"/>
      <c r="U650" s="33"/>
      <c r="V650" s="33"/>
    </row>
    <row r="651">
      <c r="A651" s="33"/>
      <c r="B651" s="33"/>
      <c r="C651" s="33"/>
      <c r="D651" s="33"/>
      <c r="E651" s="34"/>
      <c r="F651" s="33"/>
      <c r="G651" s="33"/>
      <c r="H651" s="34"/>
      <c r="I651" s="33"/>
      <c r="J651" s="33"/>
      <c r="K651" s="33"/>
      <c r="L651" s="33"/>
      <c r="M651" s="33"/>
      <c r="N651" s="33"/>
      <c r="O651" s="33"/>
      <c r="P651" s="33"/>
      <c r="Q651" s="33"/>
      <c r="R651" s="33"/>
      <c r="S651" s="33"/>
      <c r="T651" s="33"/>
      <c r="U651" s="33"/>
      <c r="V651" s="33"/>
    </row>
    <row r="652">
      <c r="A652" s="33"/>
      <c r="B652" s="33"/>
      <c r="C652" s="33"/>
      <c r="D652" s="33"/>
      <c r="E652" s="34"/>
      <c r="F652" s="33"/>
      <c r="G652" s="33"/>
      <c r="H652" s="34"/>
      <c r="I652" s="33"/>
      <c r="J652" s="33"/>
      <c r="K652" s="33"/>
      <c r="L652" s="33"/>
      <c r="M652" s="33"/>
      <c r="N652" s="33"/>
      <c r="O652" s="33"/>
      <c r="P652" s="33"/>
      <c r="Q652" s="33"/>
      <c r="R652" s="33"/>
      <c r="S652" s="33"/>
      <c r="T652" s="33"/>
      <c r="U652" s="33"/>
      <c r="V652" s="33"/>
    </row>
    <row r="653">
      <c r="A653" s="33"/>
      <c r="B653" s="33"/>
      <c r="C653" s="33"/>
      <c r="D653" s="33"/>
      <c r="E653" s="34"/>
      <c r="F653" s="33"/>
      <c r="G653" s="33"/>
      <c r="H653" s="34"/>
      <c r="I653" s="33"/>
      <c r="J653" s="33"/>
      <c r="K653" s="33"/>
      <c r="L653" s="33"/>
      <c r="M653" s="33"/>
      <c r="N653" s="33"/>
      <c r="O653" s="33"/>
      <c r="P653" s="33"/>
      <c r="Q653" s="33"/>
      <c r="R653" s="33"/>
      <c r="S653" s="33"/>
      <c r="T653" s="33"/>
      <c r="U653" s="33"/>
      <c r="V653" s="33"/>
    </row>
    <row r="654">
      <c r="A654" s="33"/>
      <c r="B654" s="33"/>
      <c r="C654" s="33"/>
      <c r="D654" s="33"/>
      <c r="E654" s="34"/>
      <c r="F654" s="33"/>
      <c r="G654" s="33"/>
      <c r="H654" s="34"/>
      <c r="I654" s="33"/>
      <c r="J654" s="33"/>
      <c r="K654" s="33"/>
      <c r="L654" s="33"/>
      <c r="M654" s="33"/>
      <c r="N654" s="33"/>
      <c r="O654" s="33"/>
      <c r="P654" s="33"/>
      <c r="Q654" s="33"/>
      <c r="R654" s="33"/>
      <c r="S654" s="33"/>
      <c r="T654" s="33"/>
      <c r="U654" s="33"/>
      <c r="V654" s="33"/>
    </row>
    <row r="655">
      <c r="A655" s="33"/>
      <c r="B655" s="33"/>
      <c r="C655" s="33"/>
      <c r="D655" s="33"/>
      <c r="E655" s="34"/>
      <c r="F655" s="33"/>
      <c r="G655" s="33"/>
      <c r="H655" s="34"/>
      <c r="I655" s="33"/>
      <c r="J655" s="33"/>
      <c r="K655" s="33"/>
      <c r="L655" s="33"/>
      <c r="M655" s="33"/>
      <c r="N655" s="33"/>
      <c r="O655" s="33"/>
      <c r="P655" s="33"/>
      <c r="Q655" s="33"/>
      <c r="R655" s="33"/>
      <c r="S655" s="33"/>
      <c r="T655" s="33"/>
      <c r="U655" s="33"/>
      <c r="V655" s="33"/>
    </row>
    <row r="656">
      <c r="A656" s="33"/>
      <c r="B656" s="33"/>
      <c r="C656" s="33"/>
      <c r="D656" s="33"/>
      <c r="E656" s="34"/>
      <c r="F656" s="33"/>
      <c r="G656" s="33"/>
      <c r="H656" s="34"/>
      <c r="I656" s="33"/>
      <c r="J656" s="33"/>
      <c r="K656" s="33"/>
      <c r="L656" s="33"/>
      <c r="M656" s="33"/>
      <c r="N656" s="33"/>
      <c r="O656" s="33"/>
      <c r="P656" s="33"/>
      <c r="Q656" s="33"/>
      <c r="R656" s="33"/>
      <c r="S656" s="33"/>
      <c r="T656" s="33"/>
      <c r="U656" s="33"/>
      <c r="V656" s="33"/>
    </row>
    <row r="657">
      <c r="A657" s="33"/>
      <c r="B657" s="33"/>
      <c r="C657" s="33"/>
      <c r="D657" s="33"/>
      <c r="E657" s="34"/>
      <c r="F657" s="33"/>
      <c r="G657" s="33"/>
      <c r="H657" s="34"/>
      <c r="I657" s="33"/>
      <c r="J657" s="33"/>
      <c r="K657" s="33"/>
      <c r="L657" s="33"/>
      <c r="M657" s="33"/>
      <c r="N657" s="33"/>
      <c r="O657" s="33"/>
      <c r="P657" s="33"/>
      <c r="Q657" s="33"/>
      <c r="R657" s="33"/>
      <c r="S657" s="33"/>
      <c r="T657" s="33"/>
      <c r="U657" s="33"/>
      <c r="V657" s="33"/>
    </row>
    <row r="658">
      <c r="A658" s="33"/>
      <c r="B658" s="33"/>
      <c r="C658" s="33"/>
      <c r="D658" s="33"/>
      <c r="E658" s="34"/>
      <c r="F658" s="33"/>
      <c r="G658" s="33"/>
      <c r="H658" s="34"/>
      <c r="I658" s="33"/>
      <c r="J658" s="33"/>
      <c r="K658" s="33"/>
      <c r="L658" s="33"/>
      <c r="M658" s="33"/>
      <c r="N658" s="33"/>
      <c r="O658" s="33"/>
      <c r="P658" s="33"/>
      <c r="Q658" s="33"/>
      <c r="R658" s="33"/>
      <c r="S658" s="33"/>
      <c r="T658" s="33"/>
      <c r="U658" s="33"/>
      <c r="V658" s="33"/>
    </row>
    <row r="659">
      <c r="A659" s="33"/>
      <c r="B659" s="33"/>
      <c r="C659" s="33"/>
      <c r="D659" s="33"/>
      <c r="E659" s="34"/>
      <c r="F659" s="33"/>
      <c r="G659" s="33"/>
      <c r="H659" s="34"/>
      <c r="I659" s="33"/>
      <c r="J659" s="33"/>
      <c r="K659" s="33"/>
      <c r="L659" s="33"/>
      <c r="M659" s="33"/>
      <c r="N659" s="33"/>
      <c r="O659" s="33"/>
      <c r="P659" s="33"/>
      <c r="Q659" s="33"/>
      <c r="R659" s="33"/>
      <c r="S659" s="33"/>
      <c r="T659" s="33"/>
      <c r="U659" s="33"/>
      <c r="V659" s="33"/>
    </row>
    <row r="660">
      <c r="A660" s="33"/>
      <c r="B660" s="33"/>
      <c r="C660" s="33"/>
      <c r="D660" s="33"/>
      <c r="E660" s="34"/>
      <c r="F660" s="33"/>
      <c r="G660" s="33"/>
      <c r="H660" s="34"/>
      <c r="I660" s="33"/>
      <c r="J660" s="33"/>
      <c r="K660" s="33"/>
      <c r="L660" s="33"/>
      <c r="M660" s="33"/>
      <c r="N660" s="33"/>
      <c r="O660" s="33"/>
      <c r="P660" s="33"/>
      <c r="Q660" s="33"/>
      <c r="R660" s="33"/>
      <c r="S660" s="33"/>
      <c r="T660" s="33"/>
      <c r="U660" s="33"/>
      <c r="V660" s="33"/>
    </row>
    <row r="661">
      <c r="A661" s="33"/>
      <c r="B661" s="33"/>
      <c r="C661" s="33"/>
      <c r="D661" s="33"/>
      <c r="E661" s="34"/>
      <c r="F661" s="33"/>
      <c r="G661" s="33"/>
      <c r="H661" s="34"/>
      <c r="I661" s="33"/>
      <c r="J661" s="33"/>
      <c r="K661" s="33"/>
      <c r="L661" s="33"/>
      <c r="M661" s="33"/>
      <c r="N661" s="33"/>
      <c r="O661" s="33"/>
      <c r="P661" s="33"/>
      <c r="Q661" s="33"/>
      <c r="R661" s="33"/>
      <c r="S661" s="33"/>
      <c r="T661" s="33"/>
      <c r="U661" s="33"/>
      <c r="V661" s="33"/>
    </row>
    <row r="662">
      <c r="A662" s="33"/>
      <c r="B662" s="33"/>
      <c r="C662" s="33"/>
      <c r="D662" s="33"/>
      <c r="E662" s="34"/>
      <c r="F662" s="33"/>
      <c r="G662" s="33"/>
      <c r="H662" s="34"/>
      <c r="I662" s="33"/>
      <c r="J662" s="33"/>
      <c r="K662" s="33"/>
      <c r="L662" s="33"/>
      <c r="M662" s="33"/>
      <c r="N662" s="33"/>
      <c r="O662" s="33"/>
      <c r="P662" s="33"/>
      <c r="Q662" s="33"/>
      <c r="R662" s="33"/>
      <c r="S662" s="33"/>
      <c r="T662" s="33"/>
      <c r="U662" s="33"/>
      <c r="V662" s="33"/>
    </row>
    <row r="663">
      <c r="A663" s="33"/>
      <c r="B663" s="33"/>
      <c r="C663" s="33"/>
      <c r="D663" s="33"/>
      <c r="E663" s="34"/>
      <c r="F663" s="33"/>
      <c r="G663" s="33"/>
      <c r="H663" s="34"/>
      <c r="I663" s="33"/>
      <c r="J663" s="33"/>
      <c r="K663" s="33"/>
      <c r="L663" s="33"/>
      <c r="M663" s="33"/>
      <c r="N663" s="33"/>
      <c r="O663" s="33"/>
      <c r="P663" s="33"/>
      <c r="Q663" s="33"/>
      <c r="R663" s="33"/>
      <c r="S663" s="33"/>
      <c r="T663" s="33"/>
      <c r="U663" s="33"/>
      <c r="V663" s="33"/>
    </row>
    <row r="664">
      <c r="A664" s="33"/>
      <c r="B664" s="33"/>
      <c r="C664" s="33"/>
      <c r="D664" s="33"/>
      <c r="E664" s="34"/>
      <c r="F664" s="33"/>
      <c r="G664" s="33"/>
      <c r="H664" s="34"/>
      <c r="I664" s="33"/>
      <c r="J664" s="33"/>
      <c r="K664" s="33"/>
      <c r="L664" s="33"/>
      <c r="M664" s="33"/>
      <c r="N664" s="33"/>
      <c r="O664" s="33"/>
      <c r="P664" s="33"/>
      <c r="Q664" s="33"/>
      <c r="R664" s="33"/>
      <c r="S664" s="33"/>
      <c r="T664" s="33"/>
      <c r="U664" s="33"/>
      <c r="V664" s="33"/>
    </row>
    <row r="665">
      <c r="A665" s="33"/>
      <c r="B665" s="33"/>
      <c r="C665" s="33"/>
      <c r="D665" s="33"/>
      <c r="E665" s="34"/>
      <c r="F665" s="33"/>
      <c r="G665" s="33"/>
      <c r="H665" s="34"/>
      <c r="I665" s="33"/>
      <c r="J665" s="33"/>
      <c r="K665" s="33"/>
      <c r="L665" s="33"/>
      <c r="M665" s="33"/>
      <c r="N665" s="33"/>
      <c r="O665" s="33"/>
      <c r="P665" s="33"/>
      <c r="Q665" s="33"/>
      <c r="R665" s="33"/>
      <c r="S665" s="33"/>
      <c r="T665" s="33"/>
      <c r="U665" s="33"/>
      <c r="V665" s="33"/>
    </row>
    <row r="666">
      <c r="A666" s="33"/>
      <c r="B666" s="33"/>
      <c r="C666" s="33"/>
      <c r="D666" s="33"/>
      <c r="E666" s="34"/>
      <c r="F666" s="33"/>
      <c r="G666" s="33"/>
      <c r="H666" s="34"/>
      <c r="I666" s="33"/>
      <c r="J666" s="33"/>
      <c r="K666" s="33"/>
      <c r="L666" s="33"/>
      <c r="M666" s="33"/>
      <c r="N666" s="33"/>
      <c r="O666" s="33"/>
      <c r="P666" s="33"/>
      <c r="Q666" s="33"/>
      <c r="R666" s="33"/>
      <c r="S666" s="33"/>
      <c r="T666" s="33"/>
      <c r="U666" s="33"/>
      <c r="V666" s="33"/>
    </row>
    <row r="667">
      <c r="A667" s="33"/>
      <c r="B667" s="33"/>
      <c r="C667" s="33"/>
      <c r="D667" s="33"/>
      <c r="E667" s="34"/>
      <c r="F667" s="33"/>
      <c r="G667" s="33"/>
      <c r="H667" s="34"/>
      <c r="I667" s="33"/>
      <c r="J667" s="33"/>
      <c r="K667" s="33"/>
      <c r="L667" s="33"/>
      <c r="M667" s="33"/>
      <c r="N667" s="33"/>
      <c r="O667" s="33"/>
      <c r="P667" s="33"/>
      <c r="Q667" s="33"/>
      <c r="R667" s="33"/>
      <c r="S667" s="33"/>
      <c r="T667" s="33"/>
      <c r="U667" s="33"/>
      <c r="V667" s="33"/>
    </row>
    <row r="668">
      <c r="A668" s="33"/>
      <c r="B668" s="33"/>
      <c r="C668" s="33"/>
      <c r="D668" s="33"/>
      <c r="E668" s="34"/>
      <c r="F668" s="33"/>
      <c r="G668" s="33"/>
      <c r="H668" s="34"/>
      <c r="I668" s="33"/>
      <c r="J668" s="33"/>
      <c r="K668" s="33"/>
      <c r="L668" s="33"/>
      <c r="M668" s="33"/>
      <c r="N668" s="33"/>
      <c r="O668" s="33"/>
      <c r="P668" s="33"/>
      <c r="Q668" s="33"/>
      <c r="R668" s="33"/>
      <c r="S668" s="33"/>
      <c r="T668" s="33"/>
      <c r="U668" s="33"/>
      <c r="V668" s="33"/>
    </row>
    <row r="669">
      <c r="A669" s="33"/>
      <c r="B669" s="33"/>
      <c r="C669" s="33"/>
      <c r="D669" s="33"/>
      <c r="E669" s="34"/>
      <c r="F669" s="33"/>
      <c r="G669" s="33"/>
      <c r="H669" s="34"/>
      <c r="I669" s="33"/>
      <c r="J669" s="33"/>
      <c r="K669" s="33"/>
      <c r="L669" s="33"/>
      <c r="M669" s="33"/>
      <c r="N669" s="33"/>
      <c r="O669" s="33"/>
      <c r="P669" s="33"/>
      <c r="Q669" s="33"/>
      <c r="R669" s="33"/>
      <c r="S669" s="33"/>
      <c r="T669" s="33"/>
      <c r="U669" s="33"/>
      <c r="V669" s="33"/>
    </row>
    <row r="670">
      <c r="A670" s="33"/>
      <c r="B670" s="33"/>
      <c r="C670" s="33"/>
      <c r="D670" s="33"/>
      <c r="E670" s="34"/>
      <c r="F670" s="33"/>
      <c r="G670" s="33"/>
      <c r="H670" s="34"/>
      <c r="I670" s="33"/>
      <c r="J670" s="33"/>
      <c r="K670" s="33"/>
      <c r="L670" s="33"/>
      <c r="M670" s="33"/>
      <c r="N670" s="33"/>
      <c r="O670" s="33"/>
      <c r="P670" s="33"/>
      <c r="Q670" s="33"/>
      <c r="R670" s="33"/>
      <c r="S670" s="33"/>
      <c r="T670" s="33"/>
      <c r="U670" s="33"/>
      <c r="V670" s="33"/>
    </row>
    <row r="671">
      <c r="A671" s="33"/>
      <c r="B671" s="33"/>
      <c r="C671" s="33"/>
      <c r="D671" s="33"/>
      <c r="E671" s="34"/>
      <c r="F671" s="33"/>
      <c r="G671" s="33"/>
      <c r="H671" s="34"/>
      <c r="I671" s="33"/>
      <c r="J671" s="33"/>
      <c r="K671" s="33"/>
      <c r="L671" s="33"/>
      <c r="M671" s="33"/>
      <c r="N671" s="33"/>
      <c r="O671" s="33"/>
      <c r="P671" s="33"/>
      <c r="Q671" s="33"/>
      <c r="R671" s="33"/>
      <c r="S671" s="33"/>
      <c r="T671" s="33"/>
      <c r="U671" s="33"/>
      <c r="V671" s="33"/>
    </row>
    <row r="672">
      <c r="A672" s="33"/>
      <c r="B672" s="33"/>
      <c r="C672" s="33"/>
      <c r="D672" s="33"/>
      <c r="E672" s="34"/>
      <c r="F672" s="33"/>
      <c r="G672" s="33"/>
      <c r="H672" s="34"/>
      <c r="I672" s="33"/>
      <c r="J672" s="33"/>
      <c r="K672" s="33"/>
      <c r="L672" s="33"/>
      <c r="M672" s="33"/>
      <c r="N672" s="33"/>
      <c r="O672" s="33"/>
      <c r="P672" s="33"/>
      <c r="Q672" s="33"/>
      <c r="R672" s="33"/>
      <c r="S672" s="33"/>
      <c r="T672" s="33"/>
      <c r="U672" s="33"/>
      <c r="V672" s="33"/>
    </row>
    <row r="673">
      <c r="A673" s="33"/>
      <c r="B673" s="33"/>
      <c r="C673" s="33"/>
      <c r="D673" s="33"/>
      <c r="E673" s="34"/>
      <c r="F673" s="33"/>
      <c r="G673" s="33"/>
      <c r="H673" s="34"/>
      <c r="I673" s="33"/>
      <c r="J673" s="33"/>
      <c r="K673" s="33"/>
      <c r="L673" s="33"/>
      <c r="M673" s="33"/>
      <c r="N673" s="33"/>
      <c r="O673" s="33"/>
      <c r="P673" s="33"/>
      <c r="Q673" s="33"/>
      <c r="R673" s="33"/>
      <c r="S673" s="33"/>
      <c r="T673" s="33"/>
      <c r="U673" s="33"/>
      <c r="V673" s="33"/>
    </row>
    <row r="674">
      <c r="A674" s="33"/>
      <c r="B674" s="33"/>
      <c r="C674" s="33"/>
      <c r="D674" s="33"/>
      <c r="E674" s="34"/>
      <c r="F674" s="33"/>
      <c r="G674" s="33"/>
      <c r="H674" s="34"/>
      <c r="I674" s="33"/>
      <c r="J674" s="33"/>
      <c r="K674" s="33"/>
      <c r="L674" s="33"/>
      <c r="M674" s="33"/>
      <c r="N674" s="33"/>
      <c r="O674" s="33"/>
      <c r="P674" s="33"/>
      <c r="Q674" s="33"/>
      <c r="R674" s="33"/>
      <c r="S674" s="33"/>
      <c r="T674" s="33"/>
      <c r="U674" s="33"/>
      <c r="V674" s="33"/>
    </row>
    <row r="675">
      <c r="A675" s="33"/>
      <c r="B675" s="33"/>
      <c r="C675" s="33"/>
      <c r="D675" s="33"/>
      <c r="E675" s="34"/>
      <c r="F675" s="33"/>
      <c r="G675" s="33"/>
      <c r="H675" s="34"/>
      <c r="I675" s="33"/>
      <c r="J675" s="33"/>
      <c r="K675" s="33"/>
      <c r="L675" s="33"/>
      <c r="M675" s="33"/>
      <c r="N675" s="33"/>
      <c r="O675" s="33"/>
      <c r="P675" s="33"/>
      <c r="Q675" s="33"/>
      <c r="R675" s="33"/>
      <c r="S675" s="33"/>
      <c r="T675" s="33"/>
      <c r="U675" s="33"/>
      <c r="V675" s="33"/>
    </row>
    <row r="676">
      <c r="A676" s="33"/>
      <c r="B676" s="33"/>
      <c r="C676" s="33"/>
      <c r="D676" s="33"/>
      <c r="E676" s="34"/>
      <c r="F676" s="33"/>
      <c r="G676" s="33"/>
      <c r="H676" s="34"/>
      <c r="I676" s="33"/>
      <c r="J676" s="33"/>
      <c r="K676" s="33"/>
      <c r="L676" s="33"/>
      <c r="M676" s="33"/>
      <c r="N676" s="33"/>
      <c r="O676" s="33"/>
      <c r="P676" s="33"/>
      <c r="Q676" s="33"/>
      <c r="R676" s="33"/>
      <c r="S676" s="33"/>
      <c r="T676" s="33"/>
      <c r="U676" s="33"/>
      <c r="V676" s="33"/>
    </row>
    <row r="677">
      <c r="A677" s="33"/>
      <c r="B677" s="33"/>
      <c r="C677" s="33"/>
      <c r="D677" s="33"/>
      <c r="E677" s="34"/>
      <c r="F677" s="33"/>
      <c r="G677" s="33"/>
      <c r="H677" s="34"/>
      <c r="I677" s="33"/>
      <c r="J677" s="33"/>
      <c r="K677" s="33"/>
      <c r="L677" s="33"/>
      <c r="M677" s="33"/>
      <c r="N677" s="33"/>
      <c r="O677" s="33"/>
      <c r="P677" s="33"/>
      <c r="Q677" s="33"/>
      <c r="R677" s="33"/>
      <c r="S677" s="33"/>
      <c r="T677" s="33"/>
      <c r="U677" s="33"/>
      <c r="V677" s="33"/>
    </row>
    <row r="678">
      <c r="A678" s="33"/>
      <c r="B678" s="33"/>
      <c r="C678" s="33"/>
      <c r="D678" s="33"/>
      <c r="E678" s="34"/>
      <c r="F678" s="33"/>
      <c r="G678" s="33"/>
      <c r="H678" s="34"/>
      <c r="I678" s="33"/>
      <c r="J678" s="33"/>
      <c r="K678" s="33"/>
      <c r="L678" s="33"/>
      <c r="M678" s="33"/>
      <c r="N678" s="33"/>
      <c r="O678" s="33"/>
      <c r="P678" s="33"/>
      <c r="Q678" s="33"/>
      <c r="R678" s="33"/>
      <c r="S678" s="33"/>
      <c r="T678" s="33"/>
      <c r="U678" s="33"/>
      <c r="V678" s="33"/>
    </row>
    <row r="679">
      <c r="A679" s="33"/>
      <c r="B679" s="33"/>
      <c r="C679" s="33"/>
      <c r="D679" s="33"/>
      <c r="E679" s="34"/>
      <c r="F679" s="33"/>
      <c r="G679" s="33"/>
      <c r="H679" s="34"/>
      <c r="I679" s="33"/>
      <c r="J679" s="33"/>
      <c r="K679" s="33"/>
      <c r="L679" s="33"/>
      <c r="M679" s="33"/>
      <c r="N679" s="33"/>
      <c r="O679" s="33"/>
      <c r="P679" s="33"/>
      <c r="Q679" s="33"/>
      <c r="R679" s="33"/>
      <c r="S679" s="33"/>
      <c r="T679" s="33"/>
      <c r="U679" s="33"/>
      <c r="V679" s="33"/>
    </row>
    <row r="680">
      <c r="A680" s="33"/>
      <c r="B680" s="33"/>
      <c r="C680" s="33"/>
      <c r="D680" s="33"/>
      <c r="E680" s="34"/>
      <c r="F680" s="33"/>
      <c r="G680" s="33"/>
      <c r="H680" s="34"/>
      <c r="I680" s="33"/>
      <c r="J680" s="33"/>
      <c r="K680" s="33"/>
      <c r="L680" s="33"/>
      <c r="M680" s="33"/>
      <c r="N680" s="33"/>
      <c r="O680" s="33"/>
      <c r="P680" s="33"/>
      <c r="Q680" s="33"/>
      <c r="R680" s="33"/>
      <c r="S680" s="33"/>
      <c r="T680" s="33"/>
      <c r="U680" s="33"/>
      <c r="V680" s="33"/>
    </row>
    <row r="681">
      <c r="A681" s="33"/>
      <c r="B681" s="33"/>
      <c r="C681" s="33"/>
      <c r="D681" s="33"/>
      <c r="E681" s="34"/>
      <c r="F681" s="33"/>
      <c r="G681" s="33"/>
      <c r="H681" s="34"/>
      <c r="I681" s="33"/>
      <c r="J681" s="33"/>
      <c r="K681" s="33"/>
      <c r="L681" s="33"/>
      <c r="M681" s="33"/>
      <c r="N681" s="33"/>
      <c r="O681" s="33"/>
      <c r="P681" s="33"/>
      <c r="Q681" s="33"/>
      <c r="R681" s="33"/>
      <c r="S681" s="33"/>
      <c r="T681" s="33"/>
      <c r="U681" s="33"/>
      <c r="V681" s="33"/>
    </row>
    <row r="682">
      <c r="A682" s="33"/>
      <c r="B682" s="33"/>
      <c r="C682" s="33"/>
      <c r="D682" s="33"/>
      <c r="E682" s="34"/>
      <c r="F682" s="33"/>
      <c r="G682" s="33"/>
      <c r="H682" s="34"/>
      <c r="I682" s="33"/>
      <c r="J682" s="33"/>
      <c r="K682" s="33"/>
      <c r="L682" s="33"/>
      <c r="M682" s="33"/>
      <c r="N682" s="33"/>
      <c r="O682" s="33"/>
      <c r="P682" s="33"/>
      <c r="Q682" s="33"/>
      <c r="R682" s="33"/>
      <c r="S682" s="33"/>
      <c r="T682" s="33"/>
      <c r="U682" s="33"/>
      <c r="V682" s="33"/>
    </row>
    <row r="683">
      <c r="A683" s="33"/>
      <c r="B683" s="33"/>
      <c r="C683" s="33"/>
      <c r="D683" s="33"/>
      <c r="E683" s="34"/>
      <c r="F683" s="33"/>
      <c r="G683" s="33"/>
      <c r="H683" s="34"/>
      <c r="I683" s="33"/>
      <c r="J683" s="33"/>
      <c r="K683" s="33"/>
      <c r="L683" s="33"/>
      <c r="M683" s="33"/>
      <c r="N683" s="33"/>
      <c r="O683" s="33"/>
      <c r="P683" s="33"/>
      <c r="Q683" s="33"/>
      <c r="R683" s="33"/>
      <c r="S683" s="33"/>
      <c r="T683" s="33"/>
      <c r="U683" s="33"/>
      <c r="V683" s="33"/>
    </row>
    <row r="684">
      <c r="A684" s="33"/>
      <c r="B684" s="33"/>
      <c r="C684" s="33"/>
      <c r="D684" s="33"/>
      <c r="E684" s="34"/>
      <c r="F684" s="33"/>
      <c r="G684" s="33"/>
      <c r="H684" s="34"/>
      <c r="I684" s="33"/>
      <c r="J684" s="33"/>
      <c r="K684" s="33"/>
      <c r="L684" s="33"/>
      <c r="M684" s="33"/>
      <c r="N684" s="33"/>
      <c r="O684" s="33"/>
      <c r="P684" s="33"/>
      <c r="Q684" s="33"/>
      <c r="R684" s="33"/>
      <c r="S684" s="33"/>
      <c r="T684" s="33"/>
      <c r="U684" s="33"/>
      <c r="V684" s="33"/>
    </row>
    <row r="685">
      <c r="A685" s="33"/>
      <c r="B685" s="33"/>
      <c r="C685" s="33"/>
      <c r="D685" s="33"/>
      <c r="E685" s="34"/>
      <c r="F685" s="33"/>
      <c r="G685" s="33"/>
      <c r="H685" s="34"/>
      <c r="I685" s="33"/>
      <c r="J685" s="33"/>
      <c r="K685" s="33"/>
      <c r="L685" s="33"/>
      <c r="M685" s="33"/>
      <c r="N685" s="33"/>
      <c r="O685" s="33"/>
      <c r="P685" s="33"/>
      <c r="Q685" s="33"/>
      <c r="R685" s="33"/>
      <c r="S685" s="33"/>
      <c r="T685" s="33"/>
      <c r="U685" s="33"/>
      <c r="V685" s="33"/>
    </row>
    <row r="686">
      <c r="A686" s="33"/>
      <c r="B686" s="33"/>
      <c r="C686" s="33"/>
      <c r="D686" s="33"/>
      <c r="E686" s="34"/>
      <c r="F686" s="33"/>
      <c r="G686" s="33"/>
      <c r="H686" s="34"/>
      <c r="I686" s="33"/>
      <c r="J686" s="33"/>
      <c r="K686" s="33"/>
      <c r="L686" s="33"/>
      <c r="M686" s="33"/>
      <c r="N686" s="33"/>
      <c r="O686" s="33"/>
      <c r="P686" s="33"/>
      <c r="Q686" s="33"/>
      <c r="R686" s="33"/>
      <c r="S686" s="33"/>
      <c r="T686" s="33"/>
      <c r="U686" s="33"/>
      <c r="V686" s="33"/>
    </row>
    <row r="687">
      <c r="A687" s="33"/>
      <c r="B687" s="33"/>
      <c r="C687" s="33"/>
      <c r="D687" s="33"/>
      <c r="E687" s="34"/>
      <c r="F687" s="33"/>
      <c r="G687" s="33"/>
      <c r="H687" s="34"/>
      <c r="I687" s="33"/>
      <c r="J687" s="33"/>
      <c r="K687" s="33"/>
      <c r="L687" s="33"/>
      <c r="M687" s="33"/>
      <c r="N687" s="33"/>
      <c r="O687" s="33"/>
      <c r="P687" s="33"/>
      <c r="Q687" s="33"/>
      <c r="R687" s="33"/>
      <c r="S687" s="33"/>
      <c r="T687" s="33"/>
      <c r="U687" s="33"/>
      <c r="V687" s="33"/>
    </row>
    <row r="688">
      <c r="A688" s="33"/>
      <c r="B688" s="33"/>
      <c r="C688" s="33"/>
      <c r="D688" s="33"/>
      <c r="E688" s="34"/>
      <c r="F688" s="33"/>
      <c r="G688" s="33"/>
      <c r="H688" s="34"/>
      <c r="I688" s="33"/>
      <c r="J688" s="33"/>
      <c r="K688" s="33"/>
      <c r="L688" s="33"/>
      <c r="M688" s="33"/>
      <c r="N688" s="33"/>
      <c r="O688" s="33"/>
      <c r="P688" s="33"/>
      <c r="Q688" s="33"/>
      <c r="R688" s="33"/>
      <c r="S688" s="33"/>
      <c r="T688" s="33"/>
      <c r="U688" s="33"/>
      <c r="V688" s="33"/>
    </row>
    <row r="689">
      <c r="A689" s="33"/>
      <c r="B689" s="33"/>
      <c r="C689" s="33"/>
      <c r="D689" s="33"/>
      <c r="E689" s="34"/>
      <c r="F689" s="33"/>
      <c r="G689" s="33"/>
      <c r="H689" s="34"/>
      <c r="I689" s="33"/>
      <c r="J689" s="33"/>
      <c r="K689" s="33"/>
      <c r="L689" s="33"/>
      <c r="M689" s="33"/>
      <c r="N689" s="33"/>
      <c r="O689" s="33"/>
      <c r="P689" s="33"/>
      <c r="Q689" s="33"/>
      <c r="R689" s="33"/>
      <c r="S689" s="33"/>
      <c r="T689" s="33"/>
      <c r="U689" s="33"/>
      <c r="V689" s="33"/>
    </row>
    <row r="690">
      <c r="A690" s="33"/>
      <c r="B690" s="33"/>
      <c r="C690" s="33"/>
      <c r="D690" s="33"/>
      <c r="E690" s="34"/>
      <c r="F690" s="33"/>
      <c r="G690" s="33"/>
      <c r="H690" s="34"/>
      <c r="I690" s="33"/>
      <c r="J690" s="33"/>
      <c r="K690" s="33"/>
      <c r="L690" s="33"/>
      <c r="M690" s="33"/>
      <c r="N690" s="33"/>
      <c r="O690" s="33"/>
      <c r="P690" s="33"/>
      <c r="Q690" s="33"/>
      <c r="R690" s="33"/>
      <c r="S690" s="33"/>
      <c r="T690" s="33"/>
      <c r="U690" s="33"/>
      <c r="V690" s="33"/>
    </row>
    <row r="691">
      <c r="A691" s="33"/>
      <c r="B691" s="33"/>
      <c r="C691" s="33"/>
      <c r="D691" s="33"/>
      <c r="E691" s="34"/>
      <c r="F691" s="33"/>
      <c r="G691" s="33"/>
      <c r="H691" s="34"/>
      <c r="I691" s="33"/>
      <c r="J691" s="33"/>
      <c r="K691" s="33"/>
      <c r="L691" s="33"/>
      <c r="M691" s="33"/>
      <c r="N691" s="33"/>
      <c r="O691" s="33"/>
      <c r="P691" s="33"/>
      <c r="Q691" s="33"/>
      <c r="R691" s="33"/>
      <c r="S691" s="33"/>
      <c r="T691" s="33"/>
      <c r="U691" s="33"/>
      <c r="V691" s="33"/>
    </row>
    <row r="692">
      <c r="A692" s="33"/>
      <c r="B692" s="33"/>
      <c r="C692" s="33"/>
      <c r="D692" s="33"/>
      <c r="E692" s="34"/>
      <c r="F692" s="33"/>
      <c r="G692" s="33"/>
      <c r="H692" s="34"/>
      <c r="I692" s="33"/>
      <c r="J692" s="33"/>
      <c r="K692" s="33"/>
      <c r="L692" s="33"/>
      <c r="M692" s="33"/>
      <c r="N692" s="33"/>
      <c r="O692" s="33"/>
      <c r="P692" s="33"/>
      <c r="Q692" s="33"/>
      <c r="R692" s="33"/>
      <c r="S692" s="33"/>
      <c r="T692" s="33"/>
      <c r="U692" s="33"/>
      <c r="V692" s="33"/>
    </row>
    <row r="693">
      <c r="A693" s="33"/>
      <c r="B693" s="33"/>
      <c r="C693" s="33"/>
      <c r="D693" s="33"/>
      <c r="E693" s="34"/>
      <c r="F693" s="33"/>
      <c r="G693" s="33"/>
      <c r="H693" s="34"/>
      <c r="I693" s="33"/>
      <c r="J693" s="33"/>
      <c r="K693" s="33"/>
      <c r="L693" s="33"/>
      <c r="M693" s="33"/>
      <c r="N693" s="33"/>
      <c r="O693" s="33"/>
      <c r="P693" s="33"/>
      <c r="Q693" s="33"/>
      <c r="R693" s="33"/>
      <c r="S693" s="33"/>
      <c r="T693" s="33"/>
      <c r="U693" s="33"/>
      <c r="V693" s="33"/>
    </row>
    <row r="694">
      <c r="A694" s="33"/>
      <c r="B694" s="33"/>
      <c r="C694" s="33"/>
      <c r="D694" s="33"/>
      <c r="E694" s="34"/>
      <c r="F694" s="33"/>
      <c r="G694" s="33"/>
      <c r="H694" s="34"/>
      <c r="I694" s="33"/>
      <c r="J694" s="33"/>
      <c r="K694" s="33"/>
      <c r="L694" s="33"/>
      <c r="M694" s="33"/>
      <c r="N694" s="33"/>
      <c r="O694" s="33"/>
      <c r="P694" s="33"/>
      <c r="Q694" s="33"/>
      <c r="R694" s="33"/>
      <c r="S694" s="33"/>
      <c r="T694" s="33"/>
      <c r="U694" s="33"/>
      <c r="V694" s="33"/>
    </row>
    <row r="695">
      <c r="A695" s="33"/>
      <c r="B695" s="33"/>
      <c r="C695" s="33"/>
      <c r="D695" s="33"/>
      <c r="E695" s="34"/>
      <c r="F695" s="33"/>
      <c r="G695" s="33"/>
      <c r="H695" s="34"/>
      <c r="I695" s="33"/>
      <c r="J695" s="33"/>
      <c r="K695" s="33"/>
      <c r="L695" s="33"/>
      <c r="M695" s="33"/>
      <c r="N695" s="33"/>
      <c r="O695" s="33"/>
      <c r="P695" s="33"/>
      <c r="Q695" s="33"/>
      <c r="R695" s="33"/>
      <c r="S695" s="33"/>
      <c r="T695" s="33"/>
      <c r="U695" s="33"/>
      <c r="V695" s="33"/>
    </row>
    <row r="696">
      <c r="A696" s="33"/>
      <c r="B696" s="33"/>
      <c r="C696" s="33"/>
      <c r="D696" s="33"/>
      <c r="E696" s="34"/>
      <c r="F696" s="33"/>
      <c r="G696" s="33"/>
      <c r="H696" s="34"/>
      <c r="I696" s="33"/>
      <c r="J696" s="33"/>
      <c r="K696" s="33"/>
      <c r="L696" s="33"/>
      <c r="M696" s="33"/>
      <c r="N696" s="33"/>
      <c r="O696" s="33"/>
      <c r="P696" s="33"/>
      <c r="Q696" s="33"/>
      <c r="R696" s="33"/>
      <c r="S696" s="33"/>
      <c r="T696" s="33"/>
      <c r="U696" s="33"/>
      <c r="V696" s="33"/>
    </row>
    <row r="697">
      <c r="A697" s="33"/>
      <c r="B697" s="33"/>
      <c r="C697" s="33"/>
      <c r="D697" s="33"/>
      <c r="E697" s="34"/>
      <c r="F697" s="33"/>
      <c r="G697" s="33"/>
      <c r="H697" s="34"/>
      <c r="I697" s="33"/>
      <c r="J697" s="33"/>
      <c r="K697" s="33"/>
      <c r="L697" s="33"/>
      <c r="M697" s="33"/>
      <c r="N697" s="33"/>
      <c r="O697" s="33"/>
      <c r="P697" s="33"/>
      <c r="Q697" s="33"/>
      <c r="R697" s="33"/>
      <c r="S697" s="33"/>
      <c r="T697" s="33"/>
      <c r="U697" s="33"/>
      <c r="V697" s="33"/>
    </row>
    <row r="698">
      <c r="A698" s="33"/>
      <c r="B698" s="33"/>
      <c r="C698" s="33"/>
      <c r="D698" s="33"/>
      <c r="E698" s="34"/>
      <c r="F698" s="33"/>
      <c r="G698" s="33"/>
      <c r="H698" s="34"/>
      <c r="I698" s="33"/>
      <c r="J698" s="33"/>
      <c r="K698" s="33"/>
      <c r="L698" s="33"/>
      <c r="M698" s="33"/>
      <c r="N698" s="33"/>
      <c r="O698" s="33"/>
      <c r="P698" s="33"/>
      <c r="Q698" s="33"/>
      <c r="R698" s="33"/>
      <c r="S698" s="33"/>
      <c r="T698" s="33"/>
      <c r="U698" s="33"/>
      <c r="V698" s="33"/>
    </row>
    <row r="699">
      <c r="A699" s="33"/>
      <c r="B699" s="33"/>
      <c r="C699" s="33"/>
      <c r="D699" s="33"/>
      <c r="E699" s="34"/>
      <c r="F699" s="33"/>
      <c r="G699" s="33"/>
      <c r="H699" s="34"/>
      <c r="I699" s="33"/>
      <c r="J699" s="33"/>
      <c r="K699" s="33"/>
      <c r="L699" s="33"/>
      <c r="M699" s="33"/>
      <c r="N699" s="33"/>
      <c r="O699" s="33"/>
      <c r="P699" s="33"/>
      <c r="Q699" s="33"/>
      <c r="R699" s="33"/>
      <c r="S699" s="33"/>
      <c r="T699" s="33"/>
      <c r="U699" s="33"/>
      <c r="V699" s="33"/>
    </row>
    <row r="700">
      <c r="A700" s="33"/>
      <c r="B700" s="33"/>
      <c r="C700" s="33"/>
      <c r="D700" s="33"/>
      <c r="E700" s="34"/>
      <c r="F700" s="33"/>
      <c r="G700" s="33"/>
      <c r="H700" s="34"/>
      <c r="I700" s="33"/>
      <c r="J700" s="33"/>
      <c r="K700" s="33"/>
      <c r="L700" s="33"/>
      <c r="M700" s="33"/>
      <c r="N700" s="33"/>
      <c r="O700" s="33"/>
      <c r="P700" s="33"/>
      <c r="Q700" s="33"/>
      <c r="R700" s="33"/>
      <c r="S700" s="33"/>
      <c r="T700" s="33"/>
      <c r="U700" s="33"/>
      <c r="V700" s="33"/>
    </row>
    <row r="701">
      <c r="A701" s="33"/>
      <c r="B701" s="33"/>
      <c r="C701" s="33"/>
      <c r="D701" s="33"/>
      <c r="E701" s="34"/>
      <c r="F701" s="33"/>
      <c r="G701" s="33"/>
      <c r="H701" s="34"/>
      <c r="I701" s="33"/>
      <c r="J701" s="33"/>
      <c r="K701" s="33"/>
      <c r="L701" s="33"/>
      <c r="M701" s="33"/>
      <c r="N701" s="33"/>
      <c r="O701" s="33"/>
      <c r="P701" s="33"/>
      <c r="Q701" s="33"/>
      <c r="R701" s="33"/>
      <c r="S701" s="33"/>
      <c r="T701" s="33"/>
      <c r="U701" s="33"/>
      <c r="V701" s="33"/>
    </row>
    <row r="702">
      <c r="A702" s="33"/>
      <c r="B702" s="33"/>
      <c r="C702" s="33"/>
      <c r="D702" s="33"/>
      <c r="E702" s="34"/>
      <c r="F702" s="33"/>
      <c r="G702" s="33"/>
      <c r="H702" s="34"/>
      <c r="I702" s="33"/>
      <c r="J702" s="33"/>
      <c r="K702" s="33"/>
      <c r="L702" s="33"/>
      <c r="M702" s="33"/>
      <c r="N702" s="33"/>
      <c r="O702" s="33"/>
      <c r="P702" s="33"/>
      <c r="Q702" s="33"/>
      <c r="R702" s="33"/>
      <c r="S702" s="33"/>
      <c r="T702" s="33"/>
      <c r="U702" s="33"/>
      <c r="V702" s="33"/>
    </row>
    <row r="703">
      <c r="A703" s="33"/>
      <c r="B703" s="33"/>
      <c r="C703" s="33"/>
      <c r="D703" s="33"/>
      <c r="E703" s="34"/>
      <c r="F703" s="33"/>
      <c r="G703" s="33"/>
      <c r="H703" s="34"/>
      <c r="I703" s="33"/>
      <c r="J703" s="33"/>
      <c r="K703" s="33"/>
      <c r="L703" s="33"/>
      <c r="M703" s="33"/>
      <c r="N703" s="33"/>
      <c r="O703" s="33"/>
      <c r="P703" s="33"/>
      <c r="Q703" s="33"/>
      <c r="R703" s="33"/>
      <c r="S703" s="33"/>
      <c r="T703" s="33"/>
      <c r="U703" s="33"/>
      <c r="V703" s="33"/>
    </row>
    <row r="704">
      <c r="A704" s="33"/>
      <c r="B704" s="33"/>
      <c r="C704" s="33"/>
      <c r="D704" s="33"/>
      <c r="E704" s="34"/>
      <c r="F704" s="33"/>
      <c r="G704" s="33"/>
      <c r="H704" s="34"/>
      <c r="I704" s="33"/>
      <c r="J704" s="33"/>
      <c r="K704" s="33"/>
      <c r="L704" s="33"/>
      <c r="M704" s="33"/>
      <c r="N704" s="33"/>
      <c r="O704" s="33"/>
      <c r="P704" s="33"/>
      <c r="Q704" s="33"/>
      <c r="R704" s="33"/>
      <c r="S704" s="33"/>
      <c r="T704" s="33"/>
      <c r="U704" s="33"/>
      <c r="V704" s="33"/>
    </row>
    <row r="705">
      <c r="A705" s="33"/>
      <c r="B705" s="33"/>
      <c r="C705" s="33"/>
      <c r="D705" s="33"/>
      <c r="E705" s="34"/>
      <c r="F705" s="33"/>
      <c r="G705" s="33"/>
      <c r="H705" s="34"/>
      <c r="I705" s="33"/>
      <c r="J705" s="33"/>
      <c r="K705" s="33"/>
      <c r="L705" s="33"/>
      <c r="M705" s="33"/>
      <c r="N705" s="33"/>
      <c r="O705" s="33"/>
      <c r="P705" s="33"/>
      <c r="Q705" s="33"/>
      <c r="R705" s="33"/>
      <c r="S705" s="33"/>
      <c r="T705" s="33"/>
      <c r="U705" s="33"/>
      <c r="V705" s="33"/>
    </row>
    <row r="706">
      <c r="A706" s="33"/>
      <c r="B706" s="33"/>
      <c r="C706" s="33"/>
      <c r="D706" s="33"/>
      <c r="E706" s="34"/>
      <c r="F706" s="33"/>
      <c r="G706" s="33"/>
      <c r="H706" s="34"/>
      <c r="I706" s="33"/>
      <c r="J706" s="33"/>
      <c r="K706" s="33"/>
      <c r="L706" s="33"/>
      <c r="M706" s="33"/>
      <c r="N706" s="33"/>
      <c r="O706" s="33"/>
      <c r="P706" s="33"/>
      <c r="Q706" s="33"/>
      <c r="R706" s="33"/>
      <c r="S706" s="33"/>
      <c r="T706" s="33"/>
      <c r="U706" s="33"/>
      <c r="V706" s="33"/>
    </row>
    <row r="707">
      <c r="A707" s="33"/>
      <c r="B707" s="33"/>
      <c r="C707" s="33"/>
      <c r="D707" s="33"/>
      <c r="E707" s="34"/>
      <c r="F707" s="33"/>
      <c r="G707" s="33"/>
      <c r="H707" s="34"/>
      <c r="I707" s="33"/>
      <c r="J707" s="33"/>
      <c r="K707" s="33"/>
      <c r="L707" s="33"/>
      <c r="M707" s="33"/>
      <c r="N707" s="33"/>
      <c r="O707" s="33"/>
      <c r="P707" s="33"/>
      <c r="Q707" s="33"/>
      <c r="R707" s="33"/>
      <c r="S707" s="33"/>
      <c r="T707" s="33"/>
      <c r="U707" s="33"/>
      <c r="V707" s="33"/>
    </row>
    <row r="708">
      <c r="A708" s="33"/>
      <c r="B708" s="33"/>
      <c r="C708" s="33"/>
      <c r="D708" s="33"/>
      <c r="E708" s="34"/>
      <c r="F708" s="33"/>
      <c r="G708" s="33"/>
      <c r="H708" s="34"/>
      <c r="I708" s="33"/>
      <c r="J708" s="33"/>
      <c r="K708" s="33"/>
      <c r="L708" s="33"/>
      <c r="M708" s="33"/>
      <c r="N708" s="33"/>
      <c r="O708" s="33"/>
      <c r="P708" s="33"/>
      <c r="Q708" s="33"/>
      <c r="R708" s="33"/>
      <c r="S708" s="33"/>
      <c r="T708" s="33"/>
      <c r="U708" s="33"/>
      <c r="V708" s="33"/>
    </row>
    <row r="709">
      <c r="A709" s="33"/>
      <c r="B709" s="33"/>
      <c r="C709" s="33"/>
      <c r="D709" s="33"/>
      <c r="E709" s="34"/>
      <c r="F709" s="33"/>
      <c r="G709" s="33"/>
      <c r="H709" s="34"/>
      <c r="I709" s="33"/>
      <c r="J709" s="33"/>
      <c r="K709" s="33"/>
      <c r="L709" s="33"/>
      <c r="M709" s="33"/>
      <c r="N709" s="33"/>
      <c r="O709" s="33"/>
      <c r="P709" s="33"/>
      <c r="Q709" s="33"/>
      <c r="R709" s="33"/>
      <c r="S709" s="33"/>
      <c r="T709" s="33"/>
      <c r="U709" s="33"/>
      <c r="V709" s="33"/>
    </row>
    <row r="710">
      <c r="A710" s="33"/>
      <c r="B710" s="33"/>
      <c r="C710" s="33"/>
      <c r="D710" s="33"/>
      <c r="E710" s="34"/>
      <c r="F710" s="33"/>
      <c r="G710" s="33"/>
      <c r="H710" s="34"/>
      <c r="I710" s="33"/>
      <c r="J710" s="33"/>
      <c r="K710" s="33"/>
      <c r="L710" s="33"/>
      <c r="M710" s="33"/>
      <c r="N710" s="33"/>
      <c r="O710" s="33"/>
      <c r="P710" s="33"/>
      <c r="Q710" s="33"/>
      <c r="R710" s="33"/>
      <c r="S710" s="33"/>
      <c r="T710" s="33"/>
      <c r="U710" s="33"/>
      <c r="V710" s="33"/>
    </row>
    <row r="711">
      <c r="A711" s="33"/>
      <c r="B711" s="33"/>
      <c r="C711" s="33"/>
      <c r="D711" s="33"/>
      <c r="E711" s="34"/>
      <c r="F711" s="33"/>
      <c r="G711" s="33"/>
      <c r="H711" s="34"/>
      <c r="I711" s="33"/>
      <c r="J711" s="33"/>
      <c r="K711" s="33"/>
      <c r="L711" s="33"/>
      <c r="M711" s="33"/>
      <c r="N711" s="33"/>
      <c r="O711" s="33"/>
      <c r="P711" s="33"/>
      <c r="Q711" s="33"/>
      <c r="R711" s="33"/>
      <c r="S711" s="33"/>
      <c r="T711" s="33"/>
      <c r="U711" s="33"/>
      <c r="V711" s="33"/>
    </row>
    <row r="712">
      <c r="A712" s="33"/>
      <c r="B712" s="33"/>
      <c r="C712" s="33"/>
      <c r="D712" s="33"/>
      <c r="E712" s="34"/>
      <c r="F712" s="33"/>
      <c r="G712" s="33"/>
      <c r="H712" s="34"/>
      <c r="I712" s="33"/>
      <c r="J712" s="33"/>
      <c r="K712" s="33"/>
      <c r="L712" s="33"/>
      <c r="M712" s="33"/>
      <c r="N712" s="33"/>
      <c r="O712" s="33"/>
      <c r="P712" s="33"/>
      <c r="Q712" s="33"/>
      <c r="R712" s="33"/>
      <c r="S712" s="33"/>
      <c r="T712" s="33"/>
      <c r="U712" s="33"/>
      <c r="V712" s="33"/>
    </row>
    <row r="713">
      <c r="A713" s="33"/>
      <c r="B713" s="33"/>
      <c r="C713" s="33"/>
      <c r="D713" s="33"/>
      <c r="E713" s="34"/>
      <c r="F713" s="33"/>
      <c r="G713" s="33"/>
      <c r="H713" s="34"/>
      <c r="I713" s="33"/>
      <c r="J713" s="33"/>
      <c r="K713" s="33"/>
      <c r="L713" s="33"/>
      <c r="M713" s="33"/>
      <c r="N713" s="33"/>
      <c r="O713" s="33"/>
      <c r="P713" s="33"/>
      <c r="Q713" s="33"/>
      <c r="R713" s="33"/>
      <c r="S713" s="33"/>
      <c r="T713" s="33"/>
      <c r="U713" s="33"/>
      <c r="V713" s="33"/>
    </row>
    <row r="714">
      <c r="A714" s="33"/>
      <c r="B714" s="33"/>
      <c r="C714" s="33"/>
      <c r="D714" s="33"/>
      <c r="E714" s="34"/>
      <c r="F714" s="33"/>
      <c r="G714" s="33"/>
      <c r="H714" s="34"/>
      <c r="I714" s="33"/>
      <c r="J714" s="33"/>
      <c r="K714" s="33"/>
      <c r="L714" s="33"/>
      <c r="M714" s="33"/>
      <c r="N714" s="33"/>
      <c r="O714" s="33"/>
      <c r="P714" s="33"/>
      <c r="Q714" s="33"/>
      <c r="R714" s="33"/>
      <c r="S714" s="33"/>
      <c r="T714" s="33"/>
      <c r="U714" s="33"/>
      <c r="V714" s="33"/>
    </row>
    <row r="715">
      <c r="A715" s="33"/>
      <c r="B715" s="33"/>
      <c r="C715" s="33"/>
      <c r="D715" s="33"/>
      <c r="E715" s="34"/>
      <c r="F715" s="33"/>
      <c r="G715" s="33"/>
      <c r="H715" s="34"/>
      <c r="I715" s="33"/>
      <c r="J715" s="33"/>
      <c r="K715" s="33"/>
      <c r="L715" s="33"/>
      <c r="M715" s="33"/>
      <c r="N715" s="33"/>
      <c r="O715" s="33"/>
      <c r="P715" s="33"/>
      <c r="Q715" s="33"/>
      <c r="R715" s="33"/>
      <c r="S715" s="33"/>
      <c r="T715" s="33"/>
      <c r="U715" s="33"/>
      <c r="V715" s="33"/>
    </row>
    <row r="716">
      <c r="A716" s="33"/>
      <c r="B716" s="33"/>
      <c r="C716" s="33"/>
      <c r="D716" s="33"/>
      <c r="E716" s="34"/>
      <c r="F716" s="33"/>
      <c r="G716" s="33"/>
      <c r="H716" s="34"/>
      <c r="I716" s="33"/>
      <c r="J716" s="33"/>
      <c r="K716" s="33"/>
      <c r="L716" s="33"/>
      <c r="M716" s="33"/>
      <c r="N716" s="33"/>
      <c r="O716" s="33"/>
      <c r="P716" s="33"/>
      <c r="Q716" s="33"/>
      <c r="R716" s="33"/>
      <c r="S716" s="33"/>
      <c r="T716" s="33"/>
      <c r="U716" s="33"/>
      <c r="V716" s="33"/>
    </row>
    <row r="717">
      <c r="A717" s="33"/>
      <c r="B717" s="33"/>
      <c r="C717" s="33"/>
      <c r="D717" s="33"/>
      <c r="E717" s="34"/>
      <c r="F717" s="33"/>
      <c r="G717" s="33"/>
      <c r="H717" s="34"/>
      <c r="I717" s="33"/>
      <c r="J717" s="33"/>
      <c r="K717" s="33"/>
      <c r="L717" s="33"/>
      <c r="M717" s="33"/>
      <c r="N717" s="33"/>
      <c r="O717" s="33"/>
      <c r="P717" s="33"/>
      <c r="Q717" s="33"/>
      <c r="R717" s="33"/>
      <c r="S717" s="33"/>
      <c r="T717" s="33"/>
      <c r="U717" s="33"/>
      <c r="V717" s="33"/>
    </row>
    <row r="718">
      <c r="A718" s="33"/>
      <c r="B718" s="33"/>
      <c r="C718" s="33"/>
      <c r="D718" s="33"/>
      <c r="E718" s="34"/>
      <c r="F718" s="33"/>
      <c r="G718" s="33"/>
      <c r="H718" s="34"/>
      <c r="I718" s="33"/>
      <c r="J718" s="33"/>
      <c r="K718" s="33"/>
      <c r="L718" s="33"/>
      <c r="M718" s="33"/>
      <c r="N718" s="33"/>
      <c r="O718" s="33"/>
      <c r="P718" s="33"/>
      <c r="Q718" s="33"/>
      <c r="R718" s="33"/>
      <c r="S718" s="33"/>
      <c r="T718" s="33"/>
      <c r="U718" s="33"/>
      <c r="V718" s="33"/>
    </row>
    <row r="719">
      <c r="A719" s="33"/>
      <c r="B719" s="33"/>
      <c r="C719" s="33"/>
      <c r="D719" s="33"/>
      <c r="E719" s="34"/>
      <c r="F719" s="33"/>
      <c r="G719" s="33"/>
      <c r="H719" s="34"/>
      <c r="I719" s="33"/>
      <c r="J719" s="33"/>
      <c r="K719" s="33"/>
      <c r="L719" s="33"/>
      <c r="M719" s="33"/>
      <c r="N719" s="33"/>
      <c r="O719" s="33"/>
      <c r="P719" s="33"/>
      <c r="Q719" s="33"/>
      <c r="R719" s="33"/>
      <c r="S719" s="33"/>
      <c r="T719" s="33"/>
      <c r="U719" s="33"/>
      <c r="V719" s="33"/>
    </row>
    <row r="720">
      <c r="A720" s="33"/>
      <c r="B720" s="33"/>
      <c r="C720" s="33"/>
      <c r="D720" s="33"/>
      <c r="E720" s="34"/>
      <c r="F720" s="33"/>
      <c r="G720" s="33"/>
      <c r="H720" s="34"/>
      <c r="I720" s="33"/>
      <c r="J720" s="33"/>
      <c r="K720" s="33"/>
      <c r="L720" s="33"/>
      <c r="M720" s="33"/>
      <c r="N720" s="33"/>
      <c r="O720" s="33"/>
      <c r="P720" s="33"/>
      <c r="Q720" s="33"/>
      <c r="R720" s="33"/>
      <c r="S720" s="33"/>
      <c r="T720" s="33"/>
      <c r="U720" s="33"/>
      <c r="V720" s="33"/>
    </row>
    <row r="721">
      <c r="A721" s="33"/>
      <c r="B721" s="33"/>
      <c r="C721" s="33"/>
      <c r="D721" s="33"/>
      <c r="E721" s="34"/>
      <c r="F721" s="33"/>
      <c r="G721" s="33"/>
      <c r="H721" s="34"/>
      <c r="I721" s="33"/>
      <c r="J721" s="33"/>
      <c r="K721" s="33"/>
      <c r="L721" s="33"/>
      <c r="M721" s="33"/>
      <c r="N721" s="33"/>
      <c r="O721" s="33"/>
      <c r="P721" s="33"/>
      <c r="Q721" s="33"/>
      <c r="R721" s="33"/>
      <c r="S721" s="33"/>
      <c r="T721" s="33"/>
      <c r="U721" s="33"/>
      <c r="V721" s="33"/>
    </row>
    <row r="722">
      <c r="A722" s="33"/>
      <c r="B722" s="33"/>
      <c r="C722" s="33"/>
      <c r="D722" s="33"/>
      <c r="E722" s="34"/>
      <c r="F722" s="33"/>
      <c r="G722" s="33"/>
      <c r="H722" s="34"/>
      <c r="I722" s="33"/>
      <c r="J722" s="33"/>
      <c r="K722" s="33"/>
      <c r="L722" s="33"/>
      <c r="M722" s="33"/>
      <c r="N722" s="33"/>
      <c r="O722" s="33"/>
      <c r="P722" s="33"/>
      <c r="Q722" s="33"/>
      <c r="R722" s="33"/>
      <c r="S722" s="33"/>
      <c r="T722" s="33"/>
      <c r="U722" s="33"/>
      <c r="V722" s="33"/>
    </row>
    <row r="723">
      <c r="A723" s="33"/>
      <c r="B723" s="33"/>
      <c r="C723" s="33"/>
      <c r="D723" s="33"/>
      <c r="E723" s="34"/>
      <c r="F723" s="33"/>
      <c r="G723" s="33"/>
      <c r="H723" s="34"/>
      <c r="I723" s="33"/>
      <c r="J723" s="33"/>
      <c r="K723" s="33"/>
      <c r="L723" s="33"/>
      <c r="M723" s="33"/>
      <c r="N723" s="33"/>
      <c r="O723" s="33"/>
      <c r="P723" s="33"/>
      <c r="Q723" s="33"/>
      <c r="R723" s="33"/>
      <c r="S723" s="33"/>
      <c r="T723" s="33"/>
      <c r="U723" s="33"/>
      <c r="V723" s="33"/>
    </row>
    <row r="724">
      <c r="A724" s="33"/>
      <c r="B724" s="33"/>
      <c r="C724" s="33"/>
      <c r="D724" s="33"/>
      <c r="E724" s="34"/>
      <c r="F724" s="33"/>
      <c r="G724" s="33"/>
      <c r="H724" s="34"/>
      <c r="I724" s="33"/>
      <c r="J724" s="33"/>
      <c r="K724" s="33"/>
      <c r="L724" s="33"/>
      <c r="M724" s="33"/>
      <c r="N724" s="33"/>
      <c r="O724" s="33"/>
      <c r="P724" s="33"/>
      <c r="Q724" s="33"/>
      <c r="R724" s="33"/>
      <c r="S724" s="33"/>
      <c r="T724" s="33"/>
      <c r="U724" s="33"/>
      <c r="V724" s="33"/>
    </row>
    <row r="725">
      <c r="A725" s="33"/>
      <c r="B725" s="33"/>
      <c r="C725" s="33"/>
      <c r="D725" s="33"/>
      <c r="E725" s="34"/>
      <c r="F725" s="33"/>
      <c r="G725" s="33"/>
      <c r="H725" s="34"/>
      <c r="I725" s="33"/>
      <c r="J725" s="33"/>
      <c r="K725" s="33"/>
      <c r="L725" s="33"/>
      <c r="M725" s="33"/>
      <c r="N725" s="33"/>
      <c r="O725" s="33"/>
      <c r="P725" s="33"/>
      <c r="Q725" s="33"/>
      <c r="R725" s="33"/>
      <c r="S725" s="33"/>
      <c r="T725" s="33"/>
      <c r="U725" s="33"/>
      <c r="V725" s="33"/>
    </row>
    <row r="726">
      <c r="A726" s="33"/>
      <c r="B726" s="33"/>
      <c r="C726" s="33"/>
      <c r="D726" s="33"/>
      <c r="E726" s="34"/>
      <c r="F726" s="33"/>
      <c r="G726" s="33"/>
      <c r="H726" s="34"/>
      <c r="I726" s="33"/>
      <c r="J726" s="33"/>
      <c r="K726" s="33"/>
      <c r="L726" s="33"/>
      <c r="M726" s="33"/>
      <c r="N726" s="33"/>
      <c r="O726" s="33"/>
      <c r="P726" s="33"/>
      <c r="Q726" s="33"/>
      <c r="R726" s="33"/>
      <c r="S726" s="33"/>
      <c r="T726" s="33"/>
      <c r="U726" s="33"/>
      <c r="V726" s="33"/>
    </row>
    <row r="727">
      <c r="A727" s="33"/>
      <c r="B727" s="33"/>
      <c r="C727" s="33"/>
      <c r="D727" s="33"/>
      <c r="E727" s="34"/>
      <c r="F727" s="33"/>
      <c r="G727" s="33"/>
      <c r="H727" s="34"/>
      <c r="I727" s="33"/>
      <c r="J727" s="33"/>
      <c r="K727" s="33"/>
      <c r="L727" s="33"/>
      <c r="M727" s="33"/>
      <c r="N727" s="33"/>
      <c r="O727" s="33"/>
      <c r="P727" s="33"/>
      <c r="Q727" s="33"/>
      <c r="R727" s="33"/>
      <c r="S727" s="33"/>
      <c r="T727" s="33"/>
      <c r="U727" s="33"/>
      <c r="V727" s="33"/>
    </row>
    <row r="728">
      <c r="A728" s="33"/>
      <c r="B728" s="33"/>
      <c r="C728" s="33"/>
      <c r="D728" s="33"/>
      <c r="E728" s="34"/>
      <c r="F728" s="33"/>
      <c r="G728" s="33"/>
      <c r="H728" s="34"/>
      <c r="I728" s="33"/>
      <c r="J728" s="33"/>
      <c r="K728" s="33"/>
      <c r="L728" s="33"/>
      <c r="M728" s="33"/>
      <c r="N728" s="33"/>
      <c r="O728" s="33"/>
      <c r="P728" s="33"/>
      <c r="Q728" s="33"/>
      <c r="R728" s="33"/>
      <c r="S728" s="33"/>
      <c r="T728" s="33"/>
      <c r="U728" s="33"/>
      <c r="V728" s="33"/>
    </row>
    <row r="729">
      <c r="A729" s="33"/>
      <c r="B729" s="33"/>
      <c r="C729" s="33"/>
      <c r="D729" s="33"/>
      <c r="E729" s="34"/>
      <c r="F729" s="33"/>
      <c r="G729" s="33"/>
      <c r="H729" s="34"/>
      <c r="I729" s="33"/>
      <c r="J729" s="33"/>
      <c r="K729" s="33"/>
      <c r="L729" s="33"/>
      <c r="M729" s="33"/>
      <c r="N729" s="33"/>
      <c r="O729" s="33"/>
      <c r="P729" s="33"/>
      <c r="Q729" s="33"/>
      <c r="R729" s="33"/>
      <c r="S729" s="33"/>
      <c r="T729" s="33"/>
      <c r="U729" s="33"/>
      <c r="V729" s="33"/>
    </row>
    <row r="730">
      <c r="A730" s="33"/>
      <c r="B730" s="33"/>
      <c r="C730" s="33"/>
      <c r="D730" s="33"/>
      <c r="E730" s="34"/>
      <c r="F730" s="33"/>
      <c r="G730" s="33"/>
      <c r="H730" s="34"/>
      <c r="I730" s="33"/>
      <c r="J730" s="33"/>
      <c r="K730" s="33"/>
      <c r="L730" s="33"/>
      <c r="M730" s="33"/>
      <c r="N730" s="33"/>
      <c r="O730" s="33"/>
      <c r="P730" s="33"/>
      <c r="Q730" s="33"/>
      <c r="R730" s="33"/>
      <c r="S730" s="33"/>
      <c r="T730" s="33"/>
      <c r="U730" s="33"/>
      <c r="V730" s="33"/>
    </row>
    <row r="731">
      <c r="A731" s="33"/>
      <c r="B731" s="33"/>
      <c r="C731" s="33"/>
      <c r="D731" s="33"/>
      <c r="E731" s="34"/>
      <c r="F731" s="33"/>
      <c r="G731" s="33"/>
      <c r="H731" s="34"/>
      <c r="I731" s="33"/>
      <c r="J731" s="33"/>
      <c r="K731" s="33"/>
      <c r="L731" s="33"/>
      <c r="M731" s="33"/>
      <c r="N731" s="33"/>
      <c r="O731" s="33"/>
      <c r="P731" s="33"/>
      <c r="Q731" s="33"/>
      <c r="R731" s="33"/>
      <c r="S731" s="33"/>
      <c r="T731" s="33"/>
      <c r="U731" s="33"/>
      <c r="V731" s="33"/>
    </row>
    <row r="732">
      <c r="A732" s="33"/>
      <c r="B732" s="33"/>
      <c r="C732" s="33"/>
      <c r="D732" s="33"/>
      <c r="E732" s="34"/>
      <c r="F732" s="33"/>
      <c r="G732" s="33"/>
      <c r="H732" s="34"/>
      <c r="I732" s="33"/>
      <c r="J732" s="33"/>
      <c r="K732" s="33"/>
      <c r="L732" s="33"/>
      <c r="M732" s="33"/>
      <c r="N732" s="33"/>
      <c r="O732" s="33"/>
      <c r="P732" s="33"/>
      <c r="Q732" s="33"/>
      <c r="R732" s="33"/>
      <c r="S732" s="33"/>
      <c r="T732" s="33"/>
      <c r="U732" s="33"/>
      <c r="V732" s="33"/>
    </row>
    <row r="733">
      <c r="A733" s="33"/>
      <c r="B733" s="33"/>
      <c r="C733" s="33"/>
      <c r="D733" s="33"/>
      <c r="E733" s="34"/>
      <c r="F733" s="33"/>
      <c r="G733" s="33"/>
      <c r="H733" s="34"/>
      <c r="I733" s="33"/>
      <c r="J733" s="33"/>
      <c r="K733" s="33"/>
      <c r="L733" s="33"/>
      <c r="M733" s="33"/>
      <c r="N733" s="33"/>
      <c r="O733" s="33"/>
      <c r="P733" s="33"/>
      <c r="Q733" s="33"/>
      <c r="R733" s="33"/>
      <c r="S733" s="33"/>
      <c r="T733" s="33"/>
      <c r="U733" s="33"/>
      <c r="V733" s="33"/>
    </row>
    <row r="734">
      <c r="A734" s="33"/>
      <c r="B734" s="33"/>
      <c r="C734" s="33"/>
      <c r="D734" s="33"/>
      <c r="E734" s="34"/>
      <c r="F734" s="33"/>
      <c r="G734" s="33"/>
      <c r="H734" s="34"/>
      <c r="I734" s="33"/>
      <c r="J734" s="33"/>
      <c r="K734" s="33"/>
      <c r="L734" s="33"/>
      <c r="M734" s="33"/>
      <c r="N734" s="33"/>
      <c r="O734" s="33"/>
      <c r="P734" s="33"/>
      <c r="Q734" s="33"/>
      <c r="R734" s="33"/>
      <c r="S734" s="33"/>
      <c r="T734" s="33"/>
      <c r="U734" s="33"/>
      <c r="V734" s="33"/>
    </row>
    <row r="735">
      <c r="A735" s="33"/>
      <c r="B735" s="33"/>
      <c r="C735" s="33"/>
      <c r="D735" s="33"/>
      <c r="E735" s="34"/>
      <c r="F735" s="33"/>
      <c r="G735" s="33"/>
      <c r="H735" s="34"/>
      <c r="I735" s="33"/>
      <c r="J735" s="33"/>
      <c r="K735" s="33"/>
      <c r="L735" s="33"/>
      <c r="M735" s="33"/>
      <c r="N735" s="33"/>
      <c r="O735" s="33"/>
      <c r="P735" s="33"/>
      <c r="Q735" s="33"/>
      <c r="R735" s="33"/>
      <c r="S735" s="33"/>
      <c r="T735" s="33"/>
      <c r="U735" s="33"/>
      <c r="V735" s="33"/>
    </row>
    <row r="736">
      <c r="A736" s="33"/>
      <c r="B736" s="33"/>
      <c r="C736" s="33"/>
      <c r="D736" s="33"/>
      <c r="E736" s="34"/>
      <c r="F736" s="33"/>
      <c r="G736" s="33"/>
      <c r="H736" s="34"/>
      <c r="I736" s="33"/>
      <c r="J736" s="33"/>
      <c r="K736" s="33"/>
      <c r="L736" s="33"/>
      <c r="M736" s="33"/>
      <c r="N736" s="33"/>
      <c r="O736" s="33"/>
      <c r="P736" s="33"/>
      <c r="Q736" s="33"/>
      <c r="R736" s="33"/>
      <c r="S736" s="33"/>
      <c r="T736" s="33"/>
      <c r="U736" s="33"/>
      <c r="V736" s="33"/>
    </row>
    <row r="737">
      <c r="A737" s="33"/>
      <c r="B737" s="33"/>
      <c r="C737" s="33"/>
      <c r="D737" s="33"/>
      <c r="E737" s="34"/>
      <c r="F737" s="33"/>
      <c r="G737" s="33"/>
      <c r="H737" s="34"/>
      <c r="I737" s="33"/>
      <c r="J737" s="33"/>
      <c r="K737" s="33"/>
      <c r="L737" s="33"/>
      <c r="M737" s="33"/>
      <c r="N737" s="33"/>
      <c r="O737" s="33"/>
      <c r="P737" s="33"/>
      <c r="Q737" s="33"/>
      <c r="R737" s="33"/>
      <c r="S737" s="33"/>
      <c r="T737" s="33"/>
      <c r="U737" s="33"/>
      <c r="V737" s="33"/>
    </row>
    <row r="738">
      <c r="A738" s="33"/>
      <c r="B738" s="33"/>
      <c r="C738" s="33"/>
      <c r="D738" s="33"/>
      <c r="E738" s="34"/>
      <c r="F738" s="33"/>
      <c r="G738" s="33"/>
      <c r="H738" s="34"/>
      <c r="I738" s="33"/>
      <c r="J738" s="33"/>
      <c r="K738" s="33"/>
      <c r="L738" s="33"/>
      <c r="M738" s="33"/>
      <c r="N738" s="33"/>
      <c r="O738" s="33"/>
      <c r="P738" s="33"/>
      <c r="Q738" s="33"/>
      <c r="R738" s="33"/>
      <c r="S738" s="33"/>
      <c r="T738" s="33"/>
      <c r="U738" s="33"/>
      <c r="V738" s="33"/>
    </row>
    <row r="739">
      <c r="A739" s="33"/>
      <c r="B739" s="33"/>
      <c r="C739" s="33"/>
      <c r="D739" s="33"/>
      <c r="E739" s="34"/>
      <c r="F739" s="33"/>
      <c r="G739" s="33"/>
      <c r="H739" s="34"/>
      <c r="I739" s="33"/>
      <c r="J739" s="33"/>
      <c r="K739" s="33"/>
      <c r="L739" s="33"/>
      <c r="M739" s="33"/>
      <c r="N739" s="33"/>
      <c r="O739" s="33"/>
      <c r="P739" s="33"/>
      <c r="Q739" s="33"/>
      <c r="R739" s="33"/>
      <c r="S739" s="33"/>
      <c r="T739" s="33"/>
      <c r="U739" s="33"/>
      <c r="V739" s="33"/>
    </row>
    <row r="740">
      <c r="A740" s="33"/>
      <c r="B740" s="33"/>
      <c r="C740" s="33"/>
      <c r="D740" s="33"/>
      <c r="E740" s="34"/>
      <c r="F740" s="33"/>
      <c r="G740" s="33"/>
      <c r="H740" s="34"/>
      <c r="I740" s="33"/>
      <c r="J740" s="33"/>
      <c r="K740" s="33"/>
      <c r="L740" s="33"/>
      <c r="M740" s="33"/>
      <c r="N740" s="33"/>
      <c r="O740" s="33"/>
      <c r="P740" s="33"/>
      <c r="Q740" s="33"/>
      <c r="R740" s="33"/>
      <c r="S740" s="33"/>
      <c r="T740" s="33"/>
      <c r="U740" s="33"/>
      <c r="V740" s="33"/>
    </row>
    <row r="741">
      <c r="A741" s="33"/>
      <c r="B741" s="33"/>
      <c r="C741" s="33"/>
      <c r="D741" s="33"/>
      <c r="E741" s="34"/>
      <c r="F741" s="33"/>
      <c r="G741" s="33"/>
      <c r="H741" s="34"/>
      <c r="I741" s="33"/>
      <c r="J741" s="33"/>
      <c r="K741" s="33"/>
      <c r="L741" s="33"/>
      <c r="M741" s="33"/>
      <c r="N741" s="33"/>
      <c r="O741" s="33"/>
      <c r="P741" s="33"/>
      <c r="Q741" s="33"/>
      <c r="R741" s="33"/>
      <c r="S741" s="33"/>
      <c r="T741" s="33"/>
      <c r="U741" s="33"/>
      <c r="V741" s="33"/>
    </row>
    <row r="742">
      <c r="A742" s="33"/>
      <c r="B742" s="33"/>
      <c r="C742" s="33"/>
      <c r="D742" s="33"/>
      <c r="E742" s="34"/>
      <c r="F742" s="33"/>
      <c r="G742" s="33"/>
      <c r="H742" s="34"/>
      <c r="I742" s="33"/>
      <c r="J742" s="33"/>
      <c r="K742" s="33"/>
      <c r="L742" s="33"/>
      <c r="M742" s="33"/>
      <c r="N742" s="33"/>
      <c r="O742" s="33"/>
      <c r="P742" s="33"/>
      <c r="Q742" s="33"/>
      <c r="R742" s="33"/>
      <c r="S742" s="33"/>
      <c r="T742" s="33"/>
      <c r="U742" s="33"/>
      <c r="V742" s="33"/>
    </row>
    <row r="743">
      <c r="A743" s="33"/>
      <c r="B743" s="33"/>
      <c r="C743" s="33"/>
      <c r="D743" s="33"/>
      <c r="E743" s="34"/>
      <c r="F743" s="33"/>
      <c r="G743" s="33"/>
      <c r="H743" s="34"/>
      <c r="I743" s="33"/>
      <c r="J743" s="33"/>
      <c r="K743" s="33"/>
      <c r="L743" s="33"/>
      <c r="M743" s="33"/>
      <c r="N743" s="33"/>
      <c r="O743" s="33"/>
      <c r="P743" s="33"/>
      <c r="Q743" s="33"/>
      <c r="R743" s="33"/>
      <c r="S743" s="33"/>
      <c r="T743" s="33"/>
      <c r="U743" s="33"/>
      <c r="V743" s="33"/>
    </row>
    <row r="744">
      <c r="A744" s="33"/>
      <c r="B744" s="33"/>
      <c r="C744" s="33"/>
      <c r="D744" s="33"/>
      <c r="E744" s="34"/>
      <c r="F744" s="33"/>
      <c r="G744" s="33"/>
      <c r="H744" s="34"/>
      <c r="I744" s="33"/>
      <c r="J744" s="33"/>
      <c r="K744" s="33"/>
      <c r="L744" s="33"/>
      <c r="M744" s="33"/>
      <c r="N744" s="33"/>
      <c r="O744" s="33"/>
      <c r="P744" s="33"/>
      <c r="Q744" s="33"/>
      <c r="R744" s="33"/>
      <c r="S744" s="33"/>
      <c r="T744" s="33"/>
      <c r="U744" s="33"/>
      <c r="V744" s="33"/>
    </row>
    <row r="745">
      <c r="A745" s="33"/>
      <c r="B745" s="33"/>
      <c r="C745" s="33"/>
      <c r="D745" s="33"/>
      <c r="E745" s="34"/>
      <c r="F745" s="33"/>
      <c r="G745" s="33"/>
      <c r="H745" s="34"/>
      <c r="I745" s="33"/>
      <c r="J745" s="33"/>
      <c r="K745" s="33"/>
      <c r="L745" s="33"/>
      <c r="M745" s="33"/>
      <c r="N745" s="33"/>
      <c r="O745" s="33"/>
      <c r="P745" s="33"/>
      <c r="Q745" s="33"/>
      <c r="R745" s="33"/>
      <c r="S745" s="33"/>
      <c r="T745" s="33"/>
      <c r="U745" s="33"/>
      <c r="V745" s="33"/>
    </row>
    <row r="746">
      <c r="A746" s="33"/>
      <c r="B746" s="33"/>
      <c r="C746" s="33"/>
      <c r="D746" s="33"/>
      <c r="E746" s="34"/>
      <c r="F746" s="33"/>
      <c r="G746" s="33"/>
      <c r="H746" s="34"/>
      <c r="I746" s="33"/>
      <c r="J746" s="33"/>
      <c r="K746" s="33"/>
      <c r="L746" s="33"/>
      <c r="M746" s="33"/>
      <c r="N746" s="33"/>
      <c r="O746" s="33"/>
      <c r="P746" s="33"/>
      <c r="Q746" s="33"/>
      <c r="R746" s="33"/>
      <c r="S746" s="33"/>
      <c r="T746" s="33"/>
      <c r="U746" s="33"/>
      <c r="V746" s="33"/>
    </row>
    <row r="747">
      <c r="A747" s="33"/>
      <c r="B747" s="33"/>
      <c r="C747" s="33"/>
      <c r="D747" s="33"/>
      <c r="E747" s="34"/>
      <c r="F747" s="33"/>
      <c r="G747" s="33"/>
      <c r="H747" s="34"/>
      <c r="I747" s="33"/>
      <c r="J747" s="33"/>
      <c r="K747" s="33"/>
      <c r="L747" s="33"/>
      <c r="M747" s="33"/>
      <c r="N747" s="33"/>
      <c r="O747" s="33"/>
      <c r="P747" s="33"/>
      <c r="Q747" s="33"/>
      <c r="R747" s="33"/>
      <c r="S747" s="33"/>
      <c r="T747" s="33"/>
      <c r="U747" s="33"/>
      <c r="V747" s="33"/>
    </row>
    <row r="748">
      <c r="A748" s="33"/>
      <c r="B748" s="33"/>
      <c r="C748" s="33"/>
      <c r="D748" s="33"/>
      <c r="E748" s="34"/>
      <c r="F748" s="33"/>
      <c r="G748" s="33"/>
      <c r="H748" s="34"/>
      <c r="I748" s="33"/>
      <c r="J748" s="33"/>
      <c r="K748" s="33"/>
      <c r="L748" s="33"/>
      <c r="M748" s="33"/>
      <c r="N748" s="33"/>
      <c r="O748" s="33"/>
      <c r="P748" s="33"/>
      <c r="Q748" s="33"/>
      <c r="R748" s="33"/>
      <c r="S748" s="33"/>
      <c r="T748" s="33"/>
      <c r="U748" s="33"/>
      <c r="V748" s="33"/>
    </row>
    <row r="749">
      <c r="A749" s="33"/>
      <c r="B749" s="33"/>
      <c r="C749" s="33"/>
      <c r="D749" s="33"/>
      <c r="E749" s="34"/>
      <c r="F749" s="33"/>
      <c r="G749" s="33"/>
      <c r="H749" s="34"/>
      <c r="I749" s="33"/>
      <c r="J749" s="33"/>
      <c r="K749" s="33"/>
      <c r="L749" s="33"/>
      <c r="M749" s="33"/>
      <c r="N749" s="33"/>
      <c r="O749" s="33"/>
      <c r="P749" s="33"/>
      <c r="Q749" s="33"/>
      <c r="R749" s="33"/>
      <c r="S749" s="33"/>
      <c r="T749" s="33"/>
      <c r="U749" s="33"/>
      <c r="V749" s="33"/>
    </row>
    <row r="750">
      <c r="A750" s="33"/>
      <c r="B750" s="33"/>
      <c r="C750" s="33"/>
      <c r="D750" s="33"/>
      <c r="E750" s="34"/>
      <c r="F750" s="33"/>
      <c r="G750" s="33"/>
      <c r="H750" s="34"/>
      <c r="I750" s="33"/>
      <c r="J750" s="33"/>
      <c r="K750" s="33"/>
      <c r="L750" s="33"/>
      <c r="M750" s="33"/>
      <c r="N750" s="33"/>
      <c r="O750" s="33"/>
      <c r="P750" s="33"/>
      <c r="Q750" s="33"/>
      <c r="R750" s="33"/>
      <c r="S750" s="33"/>
      <c r="T750" s="33"/>
      <c r="U750" s="33"/>
      <c r="V750" s="33"/>
    </row>
    <row r="751">
      <c r="A751" s="33"/>
      <c r="B751" s="33"/>
      <c r="C751" s="33"/>
      <c r="D751" s="33"/>
      <c r="E751" s="34"/>
      <c r="F751" s="33"/>
      <c r="G751" s="33"/>
      <c r="H751" s="34"/>
      <c r="I751" s="33"/>
      <c r="J751" s="33"/>
      <c r="K751" s="33"/>
      <c r="L751" s="33"/>
      <c r="M751" s="33"/>
      <c r="N751" s="33"/>
      <c r="O751" s="33"/>
      <c r="P751" s="33"/>
      <c r="Q751" s="33"/>
      <c r="R751" s="33"/>
      <c r="S751" s="33"/>
      <c r="T751" s="33"/>
      <c r="U751" s="33"/>
      <c r="V751" s="33"/>
    </row>
    <row r="752">
      <c r="A752" s="33"/>
      <c r="B752" s="33"/>
      <c r="C752" s="33"/>
      <c r="D752" s="33"/>
      <c r="E752" s="34"/>
      <c r="F752" s="33"/>
      <c r="G752" s="33"/>
      <c r="H752" s="34"/>
      <c r="I752" s="33"/>
      <c r="J752" s="33"/>
      <c r="K752" s="33"/>
      <c r="L752" s="33"/>
      <c r="M752" s="33"/>
      <c r="N752" s="33"/>
      <c r="O752" s="33"/>
      <c r="P752" s="33"/>
      <c r="Q752" s="33"/>
      <c r="R752" s="33"/>
      <c r="S752" s="33"/>
      <c r="T752" s="33"/>
      <c r="U752" s="33"/>
      <c r="V752" s="33"/>
    </row>
    <row r="753">
      <c r="A753" s="33"/>
      <c r="B753" s="33"/>
      <c r="C753" s="33"/>
      <c r="D753" s="33"/>
      <c r="E753" s="34"/>
      <c r="F753" s="33"/>
      <c r="G753" s="33"/>
      <c r="H753" s="34"/>
      <c r="I753" s="33"/>
      <c r="J753" s="33"/>
      <c r="K753" s="33"/>
      <c r="L753" s="33"/>
      <c r="M753" s="33"/>
      <c r="N753" s="33"/>
      <c r="O753" s="33"/>
      <c r="P753" s="33"/>
      <c r="Q753" s="33"/>
      <c r="R753" s="33"/>
      <c r="S753" s="33"/>
      <c r="T753" s="33"/>
      <c r="U753" s="33"/>
      <c r="V753" s="33"/>
    </row>
    <row r="754">
      <c r="A754" s="33"/>
      <c r="B754" s="33"/>
      <c r="C754" s="33"/>
      <c r="D754" s="33"/>
      <c r="E754" s="34"/>
      <c r="F754" s="33"/>
      <c r="G754" s="33"/>
      <c r="H754" s="34"/>
      <c r="I754" s="33"/>
      <c r="J754" s="33"/>
      <c r="K754" s="33"/>
      <c r="L754" s="33"/>
      <c r="M754" s="33"/>
      <c r="N754" s="33"/>
      <c r="O754" s="33"/>
      <c r="P754" s="33"/>
      <c r="Q754" s="33"/>
      <c r="R754" s="33"/>
      <c r="S754" s="33"/>
      <c r="T754" s="33"/>
      <c r="U754" s="33"/>
      <c r="V754" s="33"/>
    </row>
    <row r="755">
      <c r="A755" s="33"/>
      <c r="B755" s="33"/>
      <c r="C755" s="33"/>
      <c r="D755" s="33"/>
      <c r="E755" s="34"/>
      <c r="F755" s="33"/>
      <c r="G755" s="33"/>
      <c r="H755" s="34"/>
      <c r="I755" s="33"/>
      <c r="J755" s="33"/>
      <c r="K755" s="33"/>
      <c r="L755" s="33"/>
      <c r="M755" s="33"/>
      <c r="N755" s="33"/>
      <c r="O755" s="33"/>
      <c r="P755" s="33"/>
      <c r="Q755" s="33"/>
      <c r="R755" s="33"/>
      <c r="S755" s="33"/>
      <c r="T755" s="33"/>
      <c r="U755" s="33"/>
      <c r="V755" s="33"/>
    </row>
    <row r="756">
      <c r="A756" s="33"/>
      <c r="B756" s="33"/>
      <c r="C756" s="33"/>
      <c r="D756" s="33"/>
      <c r="E756" s="34"/>
      <c r="F756" s="33"/>
      <c r="G756" s="33"/>
      <c r="H756" s="34"/>
      <c r="I756" s="33"/>
      <c r="J756" s="33"/>
      <c r="K756" s="33"/>
      <c r="L756" s="33"/>
      <c r="M756" s="33"/>
      <c r="N756" s="33"/>
      <c r="O756" s="33"/>
      <c r="P756" s="33"/>
      <c r="Q756" s="33"/>
      <c r="R756" s="33"/>
      <c r="S756" s="33"/>
      <c r="T756" s="33"/>
      <c r="U756" s="33"/>
      <c r="V756" s="33"/>
    </row>
    <row r="757">
      <c r="A757" s="33"/>
      <c r="B757" s="33"/>
      <c r="C757" s="33"/>
      <c r="D757" s="33"/>
      <c r="E757" s="34"/>
      <c r="F757" s="33"/>
      <c r="G757" s="33"/>
      <c r="H757" s="34"/>
      <c r="I757" s="33"/>
      <c r="J757" s="33"/>
      <c r="K757" s="33"/>
      <c r="L757" s="33"/>
      <c r="M757" s="33"/>
      <c r="N757" s="33"/>
      <c r="O757" s="33"/>
      <c r="P757" s="33"/>
      <c r="Q757" s="33"/>
      <c r="R757" s="33"/>
      <c r="S757" s="33"/>
      <c r="T757" s="33"/>
      <c r="U757" s="33"/>
      <c r="V757" s="33"/>
    </row>
    <row r="758">
      <c r="A758" s="33"/>
      <c r="B758" s="33"/>
      <c r="C758" s="33"/>
      <c r="D758" s="33"/>
      <c r="E758" s="34"/>
      <c r="F758" s="33"/>
      <c r="G758" s="33"/>
      <c r="H758" s="34"/>
      <c r="I758" s="33"/>
      <c r="J758" s="33"/>
      <c r="K758" s="33"/>
      <c r="L758" s="33"/>
      <c r="M758" s="33"/>
      <c r="N758" s="33"/>
      <c r="O758" s="33"/>
      <c r="P758" s="33"/>
      <c r="Q758" s="33"/>
      <c r="R758" s="33"/>
      <c r="S758" s="33"/>
      <c r="T758" s="33"/>
      <c r="U758" s="33"/>
      <c r="V758" s="33"/>
    </row>
    <row r="759">
      <c r="A759" s="33"/>
      <c r="B759" s="33"/>
      <c r="C759" s="33"/>
      <c r="D759" s="33"/>
      <c r="E759" s="34"/>
      <c r="F759" s="33"/>
      <c r="G759" s="33"/>
      <c r="H759" s="34"/>
      <c r="I759" s="33"/>
      <c r="J759" s="33"/>
      <c r="K759" s="33"/>
      <c r="L759" s="33"/>
      <c r="M759" s="33"/>
      <c r="N759" s="33"/>
      <c r="O759" s="33"/>
      <c r="P759" s="33"/>
      <c r="Q759" s="33"/>
      <c r="R759" s="33"/>
      <c r="S759" s="33"/>
      <c r="T759" s="33"/>
      <c r="U759" s="33"/>
      <c r="V759" s="33"/>
    </row>
    <row r="760">
      <c r="A760" s="33"/>
      <c r="B760" s="33"/>
      <c r="C760" s="33"/>
      <c r="D760" s="33"/>
      <c r="E760" s="34"/>
      <c r="F760" s="33"/>
      <c r="G760" s="33"/>
      <c r="H760" s="34"/>
      <c r="I760" s="33"/>
      <c r="J760" s="33"/>
      <c r="K760" s="33"/>
      <c r="L760" s="33"/>
      <c r="M760" s="33"/>
      <c r="N760" s="33"/>
      <c r="O760" s="33"/>
      <c r="P760" s="33"/>
      <c r="Q760" s="33"/>
      <c r="R760" s="33"/>
      <c r="S760" s="33"/>
      <c r="T760" s="33"/>
      <c r="U760" s="33"/>
      <c r="V760" s="33"/>
    </row>
    <row r="761">
      <c r="A761" s="33"/>
      <c r="B761" s="33"/>
      <c r="C761" s="33"/>
      <c r="D761" s="33"/>
      <c r="E761" s="34"/>
      <c r="F761" s="33"/>
      <c r="G761" s="33"/>
      <c r="H761" s="34"/>
      <c r="I761" s="33"/>
      <c r="J761" s="33"/>
      <c r="K761" s="33"/>
      <c r="L761" s="33"/>
      <c r="M761" s="33"/>
      <c r="N761" s="33"/>
      <c r="O761" s="33"/>
      <c r="P761" s="33"/>
      <c r="Q761" s="33"/>
      <c r="R761" s="33"/>
      <c r="S761" s="33"/>
      <c r="T761" s="33"/>
      <c r="U761" s="33"/>
      <c r="V761" s="33"/>
    </row>
    <row r="762">
      <c r="A762" s="33"/>
      <c r="B762" s="33"/>
      <c r="C762" s="33"/>
      <c r="D762" s="33"/>
      <c r="E762" s="34"/>
      <c r="F762" s="33"/>
      <c r="G762" s="33"/>
      <c r="H762" s="34"/>
      <c r="I762" s="33"/>
      <c r="J762" s="33"/>
      <c r="K762" s="33"/>
      <c r="L762" s="33"/>
      <c r="M762" s="33"/>
      <c r="N762" s="33"/>
      <c r="O762" s="33"/>
      <c r="P762" s="33"/>
      <c r="Q762" s="33"/>
      <c r="R762" s="33"/>
      <c r="S762" s="33"/>
      <c r="T762" s="33"/>
      <c r="U762" s="33"/>
      <c r="V762" s="33"/>
    </row>
    <row r="763">
      <c r="A763" s="33"/>
      <c r="B763" s="33"/>
      <c r="C763" s="33"/>
      <c r="D763" s="33"/>
      <c r="E763" s="34"/>
      <c r="F763" s="33"/>
      <c r="G763" s="33"/>
      <c r="H763" s="34"/>
      <c r="I763" s="33"/>
      <c r="J763" s="33"/>
      <c r="K763" s="33"/>
      <c r="L763" s="33"/>
      <c r="M763" s="33"/>
      <c r="N763" s="33"/>
      <c r="O763" s="33"/>
      <c r="P763" s="33"/>
      <c r="Q763" s="33"/>
      <c r="R763" s="33"/>
      <c r="S763" s="33"/>
      <c r="T763" s="33"/>
      <c r="U763" s="33"/>
      <c r="V763" s="33"/>
    </row>
    <row r="764">
      <c r="A764" s="33"/>
      <c r="B764" s="33"/>
      <c r="C764" s="33"/>
      <c r="D764" s="33"/>
      <c r="E764" s="34"/>
      <c r="F764" s="33"/>
      <c r="G764" s="33"/>
      <c r="H764" s="34"/>
      <c r="I764" s="33"/>
      <c r="J764" s="33"/>
      <c r="K764" s="33"/>
      <c r="L764" s="33"/>
      <c r="M764" s="33"/>
      <c r="N764" s="33"/>
      <c r="O764" s="33"/>
      <c r="P764" s="33"/>
      <c r="Q764" s="33"/>
      <c r="R764" s="33"/>
      <c r="S764" s="33"/>
      <c r="T764" s="33"/>
      <c r="U764" s="33"/>
      <c r="V764" s="33"/>
    </row>
    <row r="765">
      <c r="A765" s="33"/>
      <c r="B765" s="33"/>
      <c r="C765" s="33"/>
      <c r="D765" s="33"/>
      <c r="E765" s="34"/>
      <c r="F765" s="33"/>
      <c r="G765" s="33"/>
      <c r="H765" s="34"/>
      <c r="I765" s="33"/>
      <c r="J765" s="33"/>
      <c r="K765" s="33"/>
      <c r="L765" s="33"/>
      <c r="M765" s="33"/>
      <c r="N765" s="33"/>
      <c r="O765" s="33"/>
      <c r="P765" s="33"/>
      <c r="Q765" s="33"/>
      <c r="R765" s="33"/>
      <c r="S765" s="33"/>
      <c r="T765" s="33"/>
      <c r="U765" s="33"/>
      <c r="V765" s="33"/>
    </row>
    <row r="766">
      <c r="A766" s="33"/>
      <c r="B766" s="33"/>
      <c r="C766" s="33"/>
      <c r="D766" s="33"/>
      <c r="E766" s="34"/>
      <c r="F766" s="33"/>
      <c r="G766" s="33"/>
      <c r="H766" s="34"/>
      <c r="I766" s="33"/>
      <c r="J766" s="33"/>
      <c r="K766" s="33"/>
      <c r="L766" s="33"/>
      <c r="M766" s="33"/>
      <c r="N766" s="33"/>
      <c r="O766" s="33"/>
      <c r="P766" s="33"/>
      <c r="Q766" s="33"/>
      <c r="R766" s="33"/>
      <c r="S766" s="33"/>
      <c r="T766" s="33"/>
      <c r="U766" s="33"/>
      <c r="V766" s="33"/>
    </row>
    <row r="767">
      <c r="A767" s="33"/>
      <c r="B767" s="33"/>
      <c r="C767" s="33"/>
      <c r="D767" s="33"/>
      <c r="E767" s="34"/>
      <c r="F767" s="33"/>
      <c r="G767" s="33"/>
      <c r="H767" s="34"/>
      <c r="I767" s="33"/>
      <c r="J767" s="33"/>
      <c r="K767" s="33"/>
      <c r="L767" s="33"/>
      <c r="M767" s="33"/>
      <c r="N767" s="33"/>
      <c r="O767" s="33"/>
      <c r="P767" s="33"/>
      <c r="Q767" s="33"/>
      <c r="R767" s="33"/>
      <c r="S767" s="33"/>
      <c r="T767" s="33"/>
      <c r="U767" s="33"/>
      <c r="V767" s="33"/>
    </row>
    <row r="768">
      <c r="A768" s="33"/>
      <c r="B768" s="33"/>
      <c r="C768" s="33"/>
      <c r="D768" s="33"/>
      <c r="E768" s="34"/>
      <c r="F768" s="33"/>
      <c r="G768" s="33"/>
      <c r="H768" s="34"/>
      <c r="I768" s="33"/>
      <c r="J768" s="33"/>
      <c r="K768" s="33"/>
      <c r="L768" s="33"/>
      <c r="M768" s="33"/>
      <c r="N768" s="33"/>
      <c r="O768" s="33"/>
      <c r="P768" s="33"/>
      <c r="Q768" s="33"/>
      <c r="R768" s="33"/>
      <c r="S768" s="33"/>
      <c r="T768" s="33"/>
      <c r="U768" s="33"/>
      <c r="V768" s="33"/>
    </row>
    <row r="769">
      <c r="A769" s="33"/>
      <c r="B769" s="33"/>
      <c r="C769" s="33"/>
      <c r="D769" s="33"/>
      <c r="E769" s="34"/>
      <c r="F769" s="33"/>
      <c r="G769" s="33"/>
      <c r="H769" s="34"/>
      <c r="I769" s="33"/>
      <c r="J769" s="33"/>
      <c r="K769" s="33"/>
      <c r="L769" s="33"/>
      <c r="M769" s="33"/>
      <c r="N769" s="33"/>
      <c r="O769" s="33"/>
      <c r="P769" s="33"/>
      <c r="Q769" s="33"/>
      <c r="R769" s="33"/>
      <c r="S769" s="33"/>
      <c r="T769" s="33"/>
      <c r="U769" s="33"/>
      <c r="V769" s="33"/>
    </row>
    <row r="770">
      <c r="A770" s="33"/>
      <c r="B770" s="33"/>
      <c r="C770" s="33"/>
      <c r="D770" s="33"/>
      <c r="E770" s="34"/>
      <c r="F770" s="33"/>
      <c r="G770" s="33"/>
      <c r="H770" s="34"/>
      <c r="I770" s="33"/>
      <c r="J770" s="33"/>
      <c r="K770" s="33"/>
      <c r="L770" s="33"/>
      <c r="M770" s="33"/>
      <c r="N770" s="33"/>
      <c r="O770" s="33"/>
      <c r="P770" s="33"/>
      <c r="Q770" s="33"/>
      <c r="R770" s="33"/>
      <c r="S770" s="33"/>
      <c r="T770" s="33"/>
      <c r="U770" s="33"/>
      <c r="V770" s="33"/>
    </row>
    <row r="771">
      <c r="A771" s="33"/>
      <c r="B771" s="33"/>
      <c r="C771" s="33"/>
      <c r="D771" s="33"/>
      <c r="E771" s="34"/>
      <c r="F771" s="33"/>
      <c r="G771" s="33"/>
      <c r="H771" s="34"/>
      <c r="I771" s="33"/>
      <c r="J771" s="33"/>
      <c r="K771" s="33"/>
      <c r="L771" s="33"/>
      <c r="M771" s="33"/>
      <c r="N771" s="33"/>
      <c r="O771" s="33"/>
      <c r="P771" s="33"/>
      <c r="Q771" s="33"/>
      <c r="R771" s="33"/>
      <c r="S771" s="33"/>
      <c r="T771" s="33"/>
      <c r="U771" s="33"/>
      <c r="V771" s="33"/>
    </row>
    <row r="772">
      <c r="A772" s="33"/>
      <c r="B772" s="33"/>
      <c r="C772" s="33"/>
      <c r="D772" s="33"/>
      <c r="E772" s="34"/>
      <c r="F772" s="33"/>
      <c r="G772" s="33"/>
      <c r="H772" s="34"/>
      <c r="I772" s="33"/>
      <c r="J772" s="33"/>
      <c r="K772" s="33"/>
      <c r="L772" s="33"/>
      <c r="M772" s="33"/>
      <c r="N772" s="33"/>
      <c r="O772" s="33"/>
      <c r="P772" s="33"/>
      <c r="Q772" s="33"/>
      <c r="R772" s="33"/>
      <c r="S772" s="33"/>
      <c r="T772" s="33"/>
      <c r="U772" s="33"/>
      <c r="V772" s="33"/>
    </row>
    <row r="773">
      <c r="A773" s="33"/>
      <c r="B773" s="33"/>
      <c r="C773" s="33"/>
      <c r="D773" s="33"/>
      <c r="E773" s="34"/>
      <c r="F773" s="33"/>
      <c r="G773" s="33"/>
      <c r="H773" s="34"/>
      <c r="I773" s="33"/>
      <c r="J773" s="33"/>
      <c r="K773" s="33"/>
      <c r="L773" s="33"/>
      <c r="M773" s="33"/>
      <c r="N773" s="33"/>
      <c r="O773" s="33"/>
      <c r="P773" s="33"/>
      <c r="Q773" s="33"/>
      <c r="R773" s="33"/>
      <c r="S773" s="33"/>
      <c r="T773" s="33"/>
      <c r="U773" s="33"/>
      <c r="V773" s="33"/>
    </row>
    <row r="774">
      <c r="A774" s="33"/>
      <c r="B774" s="33"/>
      <c r="C774" s="33"/>
      <c r="D774" s="33"/>
      <c r="E774" s="34"/>
      <c r="F774" s="33"/>
      <c r="G774" s="33"/>
      <c r="H774" s="34"/>
      <c r="I774" s="33"/>
      <c r="J774" s="33"/>
      <c r="K774" s="33"/>
      <c r="L774" s="33"/>
      <c r="M774" s="33"/>
      <c r="N774" s="33"/>
      <c r="O774" s="33"/>
      <c r="P774" s="33"/>
      <c r="Q774" s="33"/>
      <c r="R774" s="33"/>
      <c r="S774" s="33"/>
      <c r="T774" s="33"/>
      <c r="U774" s="33"/>
      <c r="V774" s="33"/>
    </row>
    <row r="775">
      <c r="A775" s="33"/>
      <c r="B775" s="33"/>
      <c r="C775" s="33"/>
      <c r="D775" s="33"/>
      <c r="E775" s="34"/>
      <c r="F775" s="33"/>
      <c r="G775" s="33"/>
      <c r="H775" s="34"/>
      <c r="I775" s="33"/>
      <c r="J775" s="33"/>
      <c r="K775" s="33"/>
      <c r="L775" s="33"/>
      <c r="M775" s="33"/>
      <c r="N775" s="33"/>
      <c r="O775" s="33"/>
      <c r="P775" s="33"/>
      <c r="Q775" s="33"/>
      <c r="R775" s="33"/>
      <c r="S775" s="33"/>
      <c r="T775" s="33"/>
      <c r="U775" s="33"/>
      <c r="V775" s="33"/>
    </row>
    <row r="776">
      <c r="A776" s="33"/>
      <c r="B776" s="33"/>
      <c r="C776" s="33"/>
      <c r="D776" s="33"/>
      <c r="E776" s="34"/>
      <c r="F776" s="33"/>
      <c r="G776" s="33"/>
      <c r="H776" s="34"/>
      <c r="I776" s="33"/>
      <c r="J776" s="33"/>
      <c r="K776" s="33"/>
      <c r="L776" s="33"/>
      <c r="M776" s="33"/>
      <c r="N776" s="33"/>
      <c r="O776" s="33"/>
      <c r="P776" s="33"/>
      <c r="Q776" s="33"/>
      <c r="R776" s="33"/>
      <c r="S776" s="33"/>
      <c r="T776" s="33"/>
      <c r="U776" s="33"/>
      <c r="V776" s="33"/>
    </row>
    <row r="777">
      <c r="A777" s="33"/>
      <c r="B777" s="33"/>
      <c r="C777" s="33"/>
      <c r="D777" s="33"/>
      <c r="E777" s="34"/>
      <c r="F777" s="33"/>
      <c r="G777" s="33"/>
      <c r="H777" s="34"/>
      <c r="I777" s="33"/>
      <c r="J777" s="33"/>
      <c r="K777" s="33"/>
      <c r="L777" s="33"/>
      <c r="M777" s="33"/>
      <c r="N777" s="33"/>
      <c r="O777" s="33"/>
      <c r="P777" s="33"/>
      <c r="Q777" s="33"/>
      <c r="R777" s="33"/>
      <c r="S777" s="33"/>
      <c r="T777" s="33"/>
      <c r="U777" s="33"/>
      <c r="V777" s="33"/>
    </row>
    <row r="778">
      <c r="A778" s="33"/>
      <c r="B778" s="33"/>
      <c r="C778" s="33"/>
      <c r="D778" s="33"/>
      <c r="E778" s="34"/>
      <c r="F778" s="33"/>
      <c r="G778" s="33"/>
      <c r="H778" s="34"/>
      <c r="I778" s="33"/>
      <c r="J778" s="33"/>
      <c r="K778" s="33"/>
      <c r="L778" s="33"/>
      <c r="M778" s="33"/>
      <c r="N778" s="33"/>
      <c r="O778" s="33"/>
      <c r="P778" s="33"/>
      <c r="Q778" s="33"/>
      <c r="R778" s="33"/>
      <c r="S778" s="33"/>
      <c r="T778" s="33"/>
      <c r="U778" s="33"/>
      <c r="V778" s="33"/>
    </row>
    <row r="779">
      <c r="A779" s="33"/>
      <c r="B779" s="33"/>
      <c r="C779" s="33"/>
      <c r="D779" s="33"/>
      <c r="E779" s="34"/>
      <c r="F779" s="33"/>
      <c r="G779" s="33"/>
      <c r="H779" s="34"/>
      <c r="I779" s="33"/>
      <c r="J779" s="33"/>
      <c r="K779" s="33"/>
      <c r="L779" s="33"/>
      <c r="M779" s="33"/>
      <c r="N779" s="33"/>
      <c r="O779" s="33"/>
      <c r="P779" s="33"/>
      <c r="Q779" s="33"/>
      <c r="R779" s="33"/>
      <c r="S779" s="33"/>
      <c r="T779" s="33"/>
      <c r="U779" s="33"/>
      <c r="V779" s="33"/>
    </row>
    <row r="780">
      <c r="A780" s="33"/>
      <c r="B780" s="33"/>
      <c r="C780" s="33"/>
      <c r="D780" s="33"/>
      <c r="E780" s="34"/>
      <c r="F780" s="33"/>
      <c r="G780" s="33"/>
      <c r="H780" s="34"/>
      <c r="I780" s="33"/>
      <c r="J780" s="33"/>
      <c r="K780" s="33"/>
      <c r="L780" s="33"/>
      <c r="M780" s="33"/>
      <c r="N780" s="33"/>
      <c r="O780" s="33"/>
      <c r="P780" s="33"/>
      <c r="Q780" s="33"/>
      <c r="R780" s="33"/>
      <c r="S780" s="33"/>
      <c r="T780" s="33"/>
      <c r="U780" s="33"/>
      <c r="V780" s="33"/>
    </row>
    <row r="781">
      <c r="A781" s="33"/>
      <c r="B781" s="33"/>
      <c r="C781" s="33"/>
      <c r="D781" s="33"/>
      <c r="E781" s="34"/>
      <c r="F781" s="33"/>
      <c r="G781" s="33"/>
      <c r="H781" s="34"/>
      <c r="I781" s="33"/>
      <c r="J781" s="33"/>
      <c r="K781" s="33"/>
      <c r="L781" s="33"/>
      <c r="M781" s="33"/>
      <c r="N781" s="33"/>
      <c r="O781" s="33"/>
      <c r="P781" s="33"/>
      <c r="Q781" s="33"/>
      <c r="R781" s="33"/>
      <c r="S781" s="33"/>
      <c r="T781" s="33"/>
      <c r="U781" s="33"/>
      <c r="V781" s="33"/>
    </row>
    <row r="782">
      <c r="A782" s="33"/>
      <c r="B782" s="33"/>
      <c r="C782" s="33"/>
      <c r="D782" s="33"/>
      <c r="E782" s="34"/>
      <c r="F782" s="33"/>
      <c r="G782" s="33"/>
      <c r="H782" s="34"/>
      <c r="I782" s="33"/>
      <c r="J782" s="33"/>
      <c r="K782" s="33"/>
      <c r="L782" s="33"/>
      <c r="M782" s="33"/>
      <c r="N782" s="33"/>
      <c r="O782" s="33"/>
      <c r="P782" s="33"/>
      <c r="Q782" s="33"/>
      <c r="R782" s="33"/>
      <c r="S782" s="33"/>
      <c r="T782" s="33"/>
      <c r="U782" s="33"/>
      <c r="V782" s="33"/>
    </row>
    <row r="783">
      <c r="A783" s="33"/>
      <c r="B783" s="33"/>
      <c r="C783" s="33"/>
      <c r="D783" s="33"/>
      <c r="E783" s="34"/>
      <c r="F783" s="33"/>
      <c r="G783" s="33"/>
      <c r="H783" s="34"/>
      <c r="I783" s="33"/>
      <c r="J783" s="33"/>
      <c r="K783" s="33"/>
      <c r="L783" s="33"/>
      <c r="M783" s="33"/>
      <c r="N783" s="33"/>
      <c r="O783" s="33"/>
      <c r="P783" s="33"/>
      <c r="Q783" s="33"/>
      <c r="R783" s="33"/>
      <c r="S783" s="33"/>
      <c r="T783" s="33"/>
      <c r="U783" s="33"/>
      <c r="V783" s="33"/>
    </row>
    <row r="784">
      <c r="A784" s="33"/>
      <c r="B784" s="33"/>
      <c r="C784" s="33"/>
      <c r="D784" s="33"/>
      <c r="E784" s="34"/>
      <c r="F784" s="33"/>
      <c r="G784" s="33"/>
      <c r="H784" s="34"/>
      <c r="I784" s="33"/>
      <c r="J784" s="33"/>
      <c r="K784" s="33"/>
      <c r="L784" s="33"/>
      <c r="M784" s="33"/>
      <c r="N784" s="33"/>
      <c r="O784" s="33"/>
      <c r="P784" s="33"/>
      <c r="Q784" s="33"/>
      <c r="R784" s="33"/>
      <c r="S784" s="33"/>
      <c r="T784" s="33"/>
      <c r="U784" s="33"/>
      <c r="V784" s="33"/>
    </row>
    <row r="785">
      <c r="A785" s="33"/>
      <c r="B785" s="33"/>
      <c r="C785" s="33"/>
      <c r="D785" s="33"/>
      <c r="E785" s="34"/>
      <c r="F785" s="33"/>
      <c r="G785" s="33"/>
      <c r="H785" s="34"/>
      <c r="I785" s="33"/>
      <c r="J785" s="33"/>
      <c r="K785" s="33"/>
      <c r="L785" s="33"/>
      <c r="M785" s="33"/>
      <c r="N785" s="33"/>
      <c r="O785" s="33"/>
      <c r="P785" s="33"/>
      <c r="Q785" s="33"/>
      <c r="R785" s="33"/>
      <c r="S785" s="33"/>
      <c r="T785" s="33"/>
      <c r="U785" s="33"/>
      <c r="V785" s="33"/>
    </row>
    <row r="786">
      <c r="A786" s="33"/>
      <c r="B786" s="33"/>
      <c r="C786" s="33"/>
      <c r="D786" s="33"/>
      <c r="E786" s="34"/>
      <c r="F786" s="33"/>
      <c r="G786" s="33"/>
      <c r="H786" s="34"/>
      <c r="I786" s="33"/>
      <c r="J786" s="33"/>
      <c r="K786" s="33"/>
      <c r="L786" s="33"/>
      <c r="M786" s="33"/>
      <c r="N786" s="33"/>
      <c r="O786" s="33"/>
      <c r="P786" s="33"/>
      <c r="Q786" s="33"/>
      <c r="R786" s="33"/>
      <c r="S786" s="33"/>
      <c r="T786" s="33"/>
      <c r="U786" s="33"/>
      <c r="V786" s="33"/>
    </row>
    <row r="787">
      <c r="A787" s="33"/>
      <c r="B787" s="33"/>
      <c r="C787" s="33"/>
      <c r="D787" s="33"/>
      <c r="E787" s="34"/>
      <c r="F787" s="33"/>
      <c r="G787" s="33"/>
      <c r="H787" s="34"/>
      <c r="I787" s="33"/>
      <c r="J787" s="33"/>
      <c r="K787" s="33"/>
      <c r="L787" s="33"/>
      <c r="M787" s="33"/>
      <c r="N787" s="33"/>
      <c r="O787" s="33"/>
      <c r="P787" s="33"/>
      <c r="Q787" s="33"/>
      <c r="R787" s="33"/>
      <c r="S787" s="33"/>
      <c r="T787" s="33"/>
      <c r="U787" s="33"/>
      <c r="V787" s="33"/>
    </row>
    <row r="788">
      <c r="A788" s="33"/>
      <c r="B788" s="33"/>
      <c r="C788" s="33"/>
      <c r="D788" s="33"/>
      <c r="E788" s="34"/>
      <c r="F788" s="33"/>
      <c r="G788" s="33"/>
      <c r="H788" s="34"/>
      <c r="I788" s="33"/>
      <c r="J788" s="33"/>
      <c r="K788" s="33"/>
      <c r="L788" s="33"/>
      <c r="M788" s="33"/>
      <c r="N788" s="33"/>
      <c r="O788" s="33"/>
      <c r="P788" s="33"/>
      <c r="Q788" s="33"/>
      <c r="R788" s="33"/>
      <c r="S788" s="33"/>
      <c r="T788" s="33"/>
      <c r="U788" s="33"/>
      <c r="V788" s="33"/>
    </row>
    <row r="789">
      <c r="A789" s="33"/>
      <c r="B789" s="33"/>
      <c r="C789" s="33"/>
      <c r="D789" s="33"/>
      <c r="E789" s="34"/>
      <c r="F789" s="33"/>
      <c r="G789" s="33"/>
      <c r="H789" s="34"/>
      <c r="I789" s="33"/>
      <c r="J789" s="33"/>
      <c r="K789" s="33"/>
      <c r="L789" s="33"/>
      <c r="M789" s="33"/>
      <c r="N789" s="33"/>
      <c r="O789" s="33"/>
      <c r="P789" s="33"/>
      <c r="Q789" s="33"/>
      <c r="R789" s="33"/>
      <c r="S789" s="33"/>
      <c r="T789" s="33"/>
      <c r="U789" s="33"/>
      <c r="V789" s="33"/>
    </row>
    <row r="790">
      <c r="A790" s="33"/>
      <c r="B790" s="33"/>
      <c r="C790" s="33"/>
      <c r="D790" s="33"/>
      <c r="E790" s="34"/>
      <c r="F790" s="33"/>
      <c r="G790" s="33"/>
      <c r="H790" s="34"/>
      <c r="I790" s="33"/>
      <c r="J790" s="33"/>
      <c r="K790" s="33"/>
      <c r="L790" s="33"/>
      <c r="M790" s="33"/>
      <c r="N790" s="33"/>
      <c r="O790" s="33"/>
      <c r="P790" s="33"/>
      <c r="Q790" s="33"/>
      <c r="R790" s="33"/>
      <c r="S790" s="33"/>
      <c r="T790" s="33"/>
      <c r="U790" s="33"/>
      <c r="V790" s="33"/>
    </row>
    <row r="791">
      <c r="A791" s="33"/>
      <c r="B791" s="33"/>
      <c r="C791" s="33"/>
      <c r="D791" s="33"/>
      <c r="E791" s="34"/>
      <c r="F791" s="33"/>
      <c r="G791" s="33"/>
      <c r="H791" s="34"/>
      <c r="I791" s="33"/>
      <c r="J791" s="33"/>
      <c r="K791" s="33"/>
      <c r="L791" s="33"/>
      <c r="M791" s="33"/>
      <c r="N791" s="33"/>
      <c r="O791" s="33"/>
      <c r="P791" s="33"/>
      <c r="Q791" s="33"/>
      <c r="R791" s="33"/>
      <c r="S791" s="33"/>
      <c r="T791" s="33"/>
      <c r="U791" s="33"/>
      <c r="V791" s="33"/>
    </row>
    <row r="792">
      <c r="A792" s="33"/>
      <c r="B792" s="33"/>
      <c r="C792" s="33"/>
      <c r="D792" s="33"/>
      <c r="E792" s="34"/>
      <c r="F792" s="33"/>
      <c r="G792" s="33"/>
      <c r="H792" s="34"/>
      <c r="I792" s="33"/>
      <c r="J792" s="33"/>
      <c r="K792" s="33"/>
      <c r="L792" s="33"/>
      <c r="M792" s="33"/>
      <c r="N792" s="33"/>
      <c r="O792" s="33"/>
      <c r="P792" s="33"/>
      <c r="Q792" s="33"/>
      <c r="R792" s="33"/>
      <c r="S792" s="33"/>
      <c r="T792" s="33"/>
      <c r="U792" s="33"/>
      <c r="V792" s="33"/>
    </row>
    <row r="793">
      <c r="A793" s="33"/>
      <c r="B793" s="33"/>
      <c r="C793" s="33"/>
      <c r="D793" s="33"/>
      <c r="E793" s="34"/>
      <c r="F793" s="33"/>
      <c r="G793" s="33"/>
      <c r="H793" s="34"/>
      <c r="I793" s="33"/>
      <c r="J793" s="33"/>
      <c r="K793" s="33"/>
      <c r="L793" s="33"/>
      <c r="M793" s="33"/>
      <c r="N793" s="33"/>
      <c r="O793" s="33"/>
      <c r="P793" s="33"/>
      <c r="Q793" s="33"/>
      <c r="R793" s="33"/>
      <c r="S793" s="33"/>
      <c r="T793" s="33"/>
      <c r="U793" s="33"/>
      <c r="V793" s="33"/>
    </row>
    <row r="794">
      <c r="A794" s="33"/>
      <c r="B794" s="33"/>
      <c r="C794" s="33"/>
      <c r="D794" s="33"/>
      <c r="E794" s="34"/>
      <c r="F794" s="33"/>
      <c r="G794" s="33"/>
      <c r="H794" s="34"/>
      <c r="I794" s="33"/>
      <c r="J794" s="33"/>
      <c r="K794" s="33"/>
      <c r="L794" s="33"/>
      <c r="M794" s="33"/>
      <c r="N794" s="33"/>
      <c r="O794" s="33"/>
      <c r="P794" s="33"/>
      <c r="Q794" s="33"/>
      <c r="R794" s="33"/>
      <c r="S794" s="33"/>
      <c r="T794" s="33"/>
      <c r="U794" s="33"/>
      <c r="V794" s="33"/>
    </row>
    <row r="795">
      <c r="A795" s="33"/>
      <c r="B795" s="33"/>
      <c r="C795" s="33"/>
      <c r="D795" s="33"/>
      <c r="E795" s="34"/>
      <c r="F795" s="33"/>
      <c r="G795" s="33"/>
      <c r="H795" s="34"/>
      <c r="I795" s="33"/>
      <c r="J795" s="33"/>
      <c r="K795" s="33"/>
      <c r="L795" s="33"/>
      <c r="M795" s="33"/>
      <c r="N795" s="33"/>
      <c r="O795" s="33"/>
      <c r="P795" s="33"/>
      <c r="Q795" s="33"/>
      <c r="R795" s="33"/>
      <c r="S795" s="33"/>
      <c r="T795" s="33"/>
      <c r="U795" s="33"/>
      <c r="V795" s="33"/>
    </row>
    <row r="796">
      <c r="A796" s="33"/>
      <c r="B796" s="33"/>
      <c r="C796" s="33"/>
      <c r="D796" s="33"/>
      <c r="E796" s="34"/>
      <c r="F796" s="33"/>
      <c r="G796" s="33"/>
      <c r="H796" s="34"/>
      <c r="I796" s="33"/>
      <c r="J796" s="33"/>
      <c r="K796" s="33"/>
      <c r="L796" s="33"/>
      <c r="M796" s="33"/>
      <c r="N796" s="33"/>
      <c r="O796" s="33"/>
      <c r="P796" s="33"/>
      <c r="Q796" s="33"/>
      <c r="R796" s="33"/>
      <c r="S796" s="33"/>
      <c r="T796" s="33"/>
      <c r="U796" s="33"/>
      <c r="V796" s="33"/>
    </row>
    <row r="797">
      <c r="A797" s="33"/>
      <c r="B797" s="33"/>
      <c r="C797" s="33"/>
      <c r="D797" s="33"/>
      <c r="E797" s="34"/>
      <c r="F797" s="33"/>
      <c r="G797" s="33"/>
      <c r="H797" s="34"/>
      <c r="I797" s="33"/>
      <c r="J797" s="33"/>
      <c r="K797" s="33"/>
      <c r="L797" s="33"/>
      <c r="M797" s="33"/>
      <c r="N797" s="33"/>
      <c r="O797" s="33"/>
      <c r="P797" s="33"/>
      <c r="Q797" s="33"/>
      <c r="R797" s="33"/>
      <c r="S797" s="33"/>
      <c r="T797" s="33"/>
      <c r="U797" s="33"/>
      <c r="V797" s="33"/>
    </row>
    <row r="798">
      <c r="A798" s="33"/>
      <c r="B798" s="33"/>
      <c r="C798" s="33"/>
      <c r="D798" s="33"/>
      <c r="E798" s="34"/>
      <c r="F798" s="33"/>
      <c r="G798" s="33"/>
      <c r="H798" s="34"/>
      <c r="I798" s="33"/>
      <c r="J798" s="33"/>
      <c r="K798" s="33"/>
      <c r="L798" s="33"/>
      <c r="M798" s="33"/>
      <c r="N798" s="33"/>
      <c r="O798" s="33"/>
      <c r="P798" s="33"/>
      <c r="Q798" s="33"/>
      <c r="R798" s="33"/>
      <c r="S798" s="33"/>
      <c r="T798" s="33"/>
      <c r="U798" s="33"/>
      <c r="V798" s="33"/>
    </row>
    <row r="799">
      <c r="A799" s="33"/>
      <c r="B799" s="33"/>
      <c r="C799" s="33"/>
      <c r="D799" s="33"/>
      <c r="E799" s="34"/>
      <c r="F799" s="33"/>
      <c r="G799" s="33"/>
      <c r="H799" s="34"/>
      <c r="I799" s="33"/>
      <c r="J799" s="33"/>
      <c r="K799" s="33"/>
      <c r="L799" s="33"/>
      <c r="M799" s="33"/>
      <c r="N799" s="33"/>
      <c r="O799" s="33"/>
      <c r="P799" s="33"/>
      <c r="Q799" s="33"/>
      <c r="R799" s="33"/>
      <c r="S799" s="33"/>
      <c r="T799" s="33"/>
      <c r="U799" s="33"/>
      <c r="V799" s="33"/>
    </row>
    <row r="800">
      <c r="A800" s="33"/>
      <c r="B800" s="33"/>
      <c r="C800" s="33"/>
      <c r="D800" s="33"/>
      <c r="E800" s="34"/>
      <c r="F800" s="33"/>
      <c r="G800" s="33"/>
      <c r="H800" s="34"/>
      <c r="I800" s="33"/>
      <c r="J800" s="33"/>
      <c r="K800" s="33"/>
      <c r="L800" s="33"/>
      <c r="M800" s="33"/>
      <c r="N800" s="33"/>
      <c r="O800" s="33"/>
      <c r="P800" s="33"/>
      <c r="Q800" s="33"/>
      <c r="R800" s="33"/>
      <c r="S800" s="33"/>
      <c r="T800" s="33"/>
      <c r="U800" s="33"/>
      <c r="V800" s="33"/>
    </row>
    <row r="801">
      <c r="A801" s="33"/>
      <c r="B801" s="33"/>
      <c r="C801" s="33"/>
      <c r="D801" s="33"/>
      <c r="E801" s="34"/>
      <c r="F801" s="33"/>
      <c r="G801" s="33"/>
      <c r="H801" s="34"/>
      <c r="I801" s="33"/>
      <c r="J801" s="33"/>
      <c r="K801" s="33"/>
      <c r="L801" s="33"/>
      <c r="M801" s="33"/>
      <c r="N801" s="33"/>
      <c r="O801" s="33"/>
      <c r="P801" s="33"/>
      <c r="Q801" s="33"/>
      <c r="R801" s="33"/>
      <c r="S801" s="33"/>
      <c r="T801" s="33"/>
      <c r="U801" s="33"/>
      <c r="V801" s="33"/>
    </row>
    <row r="802">
      <c r="A802" s="33"/>
      <c r="B802" s="33"/>
      <c r="C802" s="33"/>
      <c r="D802" s="33"/>
      <c r="E802" s="34"/>
      <c r="F802" s="33"/>
      <c r="G802" s="33"/>
      <c r="H802" s="34"/>
      <c r="I802" s="33"/>
      <c r="J802" s="33"/>
      <c r="K802" s="33"/>
      <c r="L802" s="33"/>
      <c r="M802" s="33"/>
      <c r="N802" s="33"/>
      <c r="O802" s="33"/>
      <c r="P802" s="33"/>
      <c r="Q802" s="33"/>
      <c r="R802" s="33"/>
      <c r="S802" s="33"/>
      <c r="T802" s="33"/>
      <c r="U802" s="33"/>
      <c r="V802" s="33"/>
    </row>
    <row r="803">
      <c r="A803" s="33"/>
      <c r="B803" s="33"/>
      <c r="C803" s="33"/>
      <c r="D803" s="33"/>
      <c r="E803" s="34"/>
      <c r="F803" s="33"/>
      <c r="G803" s="33"/>
      <c r="H803" s="34"/>
      <c r="I803" s="33"/>
      <c r="J803" s="33"/>
      <c r="K803" s="33"/>
      <c r="L803" s="33"/>
      <c r="M803" s="33"/>
      <c r="N803" s="33"/>
      <c r="O803" s="33"/>
      <c r="P803" s="33"/>
      <c r="Q803" s="33"/>
      <c r="R803" s="33"/>
      <c r="S803" s="33"/>
      <c r="T803" s="33"/>
      <c r="U803" s="33"/>
      <c r="V803" s="33"/>
    </row>
    <row r="804">
      <c r="A804" s="33"/>
      <c r="B804" s="33"/>
      <c r="C804" s="33"/>
      <c r="D804" s="33"/>
      <c r="E804" s="34"/>
      <c r="F804" s="33"/>
      <c r="G804" s="33"/>
      <c r="H804" s="34"/>
      <c r="I804" s="33"/>
      <c r="J804" s="33"/>
      <c r="K804" s="33"/>
      <c r="L804" s="33"/>
      <c r="M804" s="33"/>
      <c r="N804" s="33"/>
      <c r="O804" s="33"/>
      <c r="P804" s="33"/>
      <c r="Q804" s="33"/>
      <c r="R804" s="33"/>
      <c r="S804" s="33"/>
      <c r="T804" s="33"/>
      <c r="U804" s="33"/>
      <c r="V804" s="33"/>
    </row>
    <row r="805">
      <c r="A805" s="33"/>
      <c r="B805" s="33"/>
      <c r="C805" s="33"/>
      <c r="D805" s="33"/>
      <c r="E805" s="34"/>
      <c r="F805" s="33"/>
      <c r="G805" s="33"/>
      <c r="H805" s="34"/>
      <c r="I805" s="33"/>
      <c r="J805" s="33"/>
      <c r="K805" s="33"/>
      <c r="L805" s="33"/>
      <c r="M805" s="33"/>
      <c r="N805" s="33"/>
      <c r="O805" s="33"/>
      <c r="P805" s="33"/>
      <c r="Q805" s="33"/>
      <c r="R805" s="33"/>
      <c r="S805" s="33"/>
      <c r="T805" s="33"/>
      <c r="U805" s="33"/>
      <c r="V805" s="33"/>
    </row>
    <row r="806">
      <c r="A806" s="33"/>
      <c r="B806" s="33"/>
      <c r="C806" s="33"/>
      <c r="D806" s="33"/>
      <c r="E806" s="34"/>
      <c r="F806" s="33"/>
      <c r="G806" s="33"/>
      <c r="H806" s="34"/>
      <c r="I806" s="33"/>
      <c r="J806" s="33"/>
      <c r="K806" s="33"/>
      <c r="L806" s="33"/>
      <c r="M806" s="33"/>
      <c r="N806" s="33"/>
      <c r="O806" s="33"/>
      <c r="P806" s="33"/>
      <c r="Q806" s="33"/>
      <c r="R806" s="33"/>
      <c r="S806" s="33"/>
      <c r="T806" s="33"/>
      <c r="U806" s="33"/>
      <c r="V806" s="33"/>
    </row>
    <row r="807">
      <c r="A807" s="33"/>
      <c r="B807" s="33"/>
      <c r="C807" s="33"/>
      <c r="D807" s="33"/>
      <c r="E807" s="34"/>
      <c r="F807" s="33"/>
      <c r="G807" s="33"/>
      <c r="H807" s="34"/>
      <c r="I807" s="33"/>
      <c r="J807" s="33"/>
      <c r="K807" s="33"/>
      <c r="L807" s="33"/>
      <c r="M807" s="33"/>
      <c r="N807" s="33"/>
      <c r="O807" s="33"/>
      <c r="P807" s="33"/>
      <c r="Q807" s="33"/>
      <c r="R807" s="33"/>
      <c r="S807" s="33"/>
      <c r="T807" s="33"/>
      <c r="U807" s="33"/>
      <c r="V807" s="33"/>
    </row>
    <row r="808">
      <c r="A808" s="33"/>
      <c r="B808" s="33"/>
      <c r="C808" s="33"/>
      <c r="D808" s="33"/>
      <c r="E808" s="34"/>
      <c r="F808" s="33"/>
      <c r="G808" s="33"/>
      <c r="H808" s="34"/>
      <c r="I808" s="33"/>
      <c r="J808" s="33"/>
      <c r="K808" s="33"/>
      <c r="L808" s="33"/>
      <c r="M808" s="33"/>
      <c r="N808" s="33"/>
      <c r="O808" s="33"/>
      <c r="P808" s="33"/>
      <c r="Q808" s="33"/>
      <c r="R808" s="33"/>
      <c r="S808" s="33"/>
      <c r="T808" s="33"/>
      <c r="U808" s="33"/>
      <c r="V808" s="33"/>
    </row>
    <row r="809">
      <c r="A809" s="33"/>
      <c r="B809" s="33"/>
      <c r="C809" s="33"/>
      <c r="D809" s="33"/>
      <c r="E809" s="34"/>
      <c r="F809" s="33"/>
      <c r="G809" s="33"/>
      <c r="H809" s="34"/>
      <c r="I809" s="33"/>
      <c r="J809" s="33"/>
      <c r="K809" s="33"/>
      <c r="L809" s="33"/>
      <c r="M809" s="33"/>
      <c r="N809" s="33"/>
      <c r="O809" s="33"/>
      <c r="P809" s="33"/>
      <c r="Q809" s="33"/>
      <c r="R809" s="33"/>
      <c r="S809" s="33"/>
      <c r="T809" s="33"/>
      <c r="U809" s="33"/>
      <c r="V809" s="33"/>
    </row>
    <row r="810">
      <c r="A810" s="33"/>
      <c r="B810" s="33"/>
      <c r="C810" s="33"/>
      <c r="D810" s="33"/>
      <c r="E810" s="34"/>
      <c r="F810" s="33"/>
      <c r="G810" s="33"/>
      <c r="H810" s="34"/>
      <c r="I810" s="33"/>
      <c r="J810" s="33"/>
      <c r="K810" s="33"/>
      <c r="L810" s="33"/>
      <c r="M810" s="33"/>
      <c r="N810" s="33"/>
      <c r="O810" s="33"/>
      <c r="P810" s="33"/>
      <c r="Q810" s="33"/>
      <c r="R810" s="33"/>
      <c r="S810" s="33"/>
      <c r="T810" s="33"/>
      <c r="U810" s="33"/>
      <c r="V810" s="33"/>
    </row>
    <row r="811">
      <c r="A811" s="33"/>
      <c r="B811" s="33"/>
      <c r="C811" s="33"/>
      <c r="D811" s="33"/>
      <c r="E811" s="34"/>
      <c r="F811" s="33"/>
      <c r="G811" s="33"/>
      <c r="H811" s="34"/>
      <c r="I811" s="33"/>
      <c r="J811" s="33"/>
      <c r="K811" s="33"/>
      <c r="L811" s="33"/>
      <c r="M811" s="33"/>
      <c r="N811" s="33"/>
      <c r="O811" s="33"/>
      <c r="P811" s="33"/>
      <c r="Q811" s="33"/>
      <c r="R811" s="33"/>
      <c r="S811" s="33"/>
      <c r="T811" s="33"/>
      <c r="U811" s="33"/>
      <c r="V811" s="33"/>
    </row>
    <row r="812">
      <c r="A812" s="33"/>
      <c r="B812" s="33"/>
      <c r="C812" s="33"/>
      <c r="D812" s="33"/>
      <c r="E812" s="34"/>
      <c r="F812" s="33"/>
      <c r="G812" s="33"/>
      <c r="H812" s="34"/>
      <c r="I812" s="33"/>
      <c r="J812" s="33"/>
      <c r="K812" s="33"/>
      <c r="L812" s="33"/>
      <c r="M812" s="33"/>
      <c r="N812" s="33"/>
      <c r="O812" s="33"/>
      <c r="P812" s="33"/>
      <c r="Q812" s="33"/>
      <c r="R812" s="33"/>
      <c r="S812" s="33"/>
      <c r="T812" s="33"/>
      <c r="U812" s="33"/>
      <c r="V812" s="33"/>
    </row>
    <row r="813">
      <c r="A813" s="33"/>
      <c r="B813" s="33"/>
      <c r="C813" s="33"/>
      <c r="D813" s="33"/>
      <c r="E813" s="34"/>
      <c r="F813" s="33"/>
      <c r="G813" s="33"/>
      <c r="H813" s="34"/>
      <c r="I813" s="33"/>
      <c r="J813" s="33"/>
      <c r="K813" s="33"/>
      <c r="L813" s="33"/>
      <c r="M813" s="33"/>
      <c r="N813" s="33"/>
      <c r="O813" s="33"/>
      <c r="P813" s="33"/>
      <c r="Q813" s="33"/>
      <c r="R813" s="33"/>
      <c r="S813" s="33"/>
      <c r="T813" s="33"/>
      <c r="U813" s="33"/>
      <c r="V813" s="33"/>
    </row>
    <row r="814">
      <c r="A814" s="33"/>
      <c r="B814" s="33"/>
      <c r="C814" s="33"/>
      <c r="D814" s="33"/>
      <c r="E814" s="34"/>
      <c r="F814" s="33"/>
      <c r="G814" s="33"/>
      <c r="H814" s="34"/>
      <c r="I814" s="33"/>
      <c r="J814" s="33"/>
      <c r="K814" s="33"/>
      <c r="L814" s="33"/>
      <c r="M814" s="33"/>
      <c r="N814" s="33"/>
      <c r="O814" s="33"/>
      <c r="P814" s="33"/>
      <c r="Q814" s="33"/>
      <c r="R814" s="33"/>
      <c r="S814" s="33"/>
      <c r="T814" s="33"/>
      <c r="U814" s="33"/>
      <c r="V814" s="33"/>
    </row>
    <row r="815">
      <c r="A815" s="33"/>
      <c r="B815" s="33"/>
      <c r="C815" s="33"/>
      <c r="D815" s="33"/>
      <c r="E815" s="34"/>
      <c r="F815" s="33"/>
      <c r="G815" s="33"/>
      <c r="H815" s="34"/>
      <c r="I815" s="33"/>
      <c r="J815" s="33"/>
      <c r="K815" s="33"/>
      <c r="L815" s="33"/>
      <c r="M815" s="33"/>
      <c r="N815" s="33"/>
      <c r="O815" s="33"/>
      <c r="P815" s="33"/>
      <c r="Q815" s="33"/>
      <c r="R815" s="33"/>
      <c r="S815" s="33"/>
      <c r="T815" s="33"/>
      <c r="U815" s="33"/>
      <c r="V815" s="33"/>
    </row>
    <row r="816">
      <c r="A816" s="33"/>
      <c r="B816" s="33"/>
      <c r="C816" s="33"/>
      <c r="D816" s="33"/>
      <c r="E816" s="34"/>
      <c r="F816" s="33"/>
      <c r="G816" s="33"/>
      <c r="H816" s="34"/>
      <c r="I816" s="33"/>
      <c r="J816" s="33"/>
      <c r="K816" s="33"/>
      <c r="L816" s="33"/>
      <c r="M816" s="33"/>
      <c r="N816" s="33"/>
      <c r="O816" s="33"/>
      <c r="P816" s="33"/>
      <c r="Q816" s="33"/>
      <c r="R816" s="33"/>
      <c r="S816" s="33"/>
      <c r="T816" s="33"/>
      <c r="U816" s="33"/>
      <c r="V816" s="33"/>
    </row>
    <row r="817">
      <c r="A817" s="33"/>
      <c r="B817" s="33"/>
      <c r="C817" s="33"/>
      <c r="D817" s="33"/>
      <c r="E817" s="34"/>
      <c r="F817" s="33"/>
      <c r="G817" s="33"/>
      <c r="H817" s="34"/>
      <c r="I817" s="33"/>
      <c r="J817" s="33"/>
      <c r="K817" s="33"/>
      <c r="L817" s="33"/>
      <c r="M817" s="33"/>
      <c r="N817" s="33"/>
      <c r="O817" s="33"/>
      <c r="P817" s="33"/>
      <c r="Q817" s="33"/>
      <c r="R817" s="33"/>
      <c r="S817" s="33"/>
      <c r="T817" s="33"/>
      <c r="U817" s="33"/>
      <c r="V817" s="33"/>
    </row>
    <row r="818">
      <c r="A818" s="33"/>
      <c r="B818" s="33"/>
      <c r="C818" s="33"/>
      <c r="D818" s="33"/>
      <c r="E818" s="34"/>
      <c r="F818" s="33"/>
      <c r="G818" s="33"/>
      <c r="H818" s="34"/>
      <c r="I818" s="33"/>
      <c r="J818" s="33"/>
      <c r="K818" s="33"/>
      <c r="L818" s="33"/>
      <c r="M818" s="33"/>
      <c r="N818" s="33"/>
      <c r="O818" s="33"/>
      <c r="P818" s="33"/>
      <c r="Q818" s="33"/>
      <c r="R818" s="33"/>
      <c r="S818" s="33"/>
      <c r="T818" s="33"/>
      <c r="U818" s="33"/>
      <c r="V818" s="33"/>
    </row>
    <row r="819">
      <c r="A819" s="33"/>
      <c r="B819" s="33"/>
      <c r="C819" s="33"/>
      <c r="D819" s="33"/>
      <c r="E819" s="34"/>
      <c r="F819" s="33"/>
      <c r="G819" s="33"/>
      <c r="H819" s="34"/>
      <c r="I819" s="33"/>
      <c r="J819" s="33"/>
      <c r="K819" s="33"/>
      <c r="L819" s="33"/>
      <c r="M819" s="33"/>
      <c r="N819" s="33"/>
      <c r="O819" s="33"/>
      <c r="P819" s="33"/>
      <c r="Q819" s="33"/>
      <c r="R819" s="33"/>
      <c r="S819" s="33"/>
      <c r="T819" s="33"/>
      <c r="U819" s="33"/>
      <c r="V819" s="33"/>
    </row>
    <row r="820">
      <c r="A820" s="33"/>
      <c r="B820" s="33"/>
      <c r="C820" s="33"/>
      <c r="D820" s="33"/>
      <c r="E820" s="34"/>
      <c r="F820" s="33"/>
      <c r="G820" s="33"/>
      <c r="H820" s="34"/>
      <c r="I820" s="33"/>
      <c r="J820" s="33"/>
      <c r="K820" s="33"/>
      <c r="L820" s="33"/>
      <c r="M820" s="33"/>
      <c r="N820" s="33"/>
      <c r="O820" s="33"/>
      <c r="P820" s="33"/>
      <c r="Q820" s="33"/>
      <c r="R820" s="33"/>
      <c r="S820" s="33"/>
      <c r="T820" s="33"/>
      <c r="U820" s="33"/>
      <c r="V820" s="33"/>
    </row>
    <row r="821">
      <c r="A821" s="33"/>
      <c r="B821" s="33"/>
      <c r="C821" s="33"/>
      <c r="D821" s="33"/>
      <c r="E821" s="34"/>
      <c r="F821" s="33"/>
      <c r="G821" s="33"/>
      <c r="H821" s="34"/>
      <c r="I821" s="33"/>
      <c r="J821" s="33"/>
      <c r="K821" s="33"/>
      <c r="L821" s="33"/>
      <c r="M821" s="33"/>
      <c r="N821" s="33"/>
      <c r="O821" s="33"/>
      <c r="P821" s="33"/>
      <c r="Q821" s="33"/>
      <c r="R821" s="33"/>
      <c r="S821" s="33"/>
      <c r="T821" s="33"/>
      <c r="U821" s="33"/>
      <c r="V821" s="33"/>
    </row>
    <row r="822">
      <c r="A822" s="33"/>
      <c r="B822" s="33"/>
      <c r="C822" s="33"/>
      <c r="D822" s="33"/>
      <c r="E822" s="34"/>
      <c r="F822" s="33"/>
      <c r="G822" s="33"/>
      <c r="H822" s="34"/>
      <c r="I822" s="33"/>
      <c r="J822" s="33"/>
      <c r="K822" s="33"/>
      <c r="L822" s="33"/>
      <c r="M822" s="33"/>
      <c r="N822" s="33"/>
      <c r="O822" s="33"/>
      <c r="P822" s="33"/>
      <c r="Q822" s="33"/>
      <c r="R822" s="33"/>
      <c r="S822" s="33"/>
      <c r="T822" s="33"/>
      <c r="U822" s="33"/>
      <c r="V822" s="33"/>
    </row>
    <row r="823">
      <c r="A823" s="33"/>
      <c r="B823" s="33"/>
      <c r="C823" s="33"/>
      <c r="D823" s="33"/>
      <c r="E823" s="34"/>
      <c r="F823" s="33"/>
      <c r="G823" s="33"/>
      <c r="H823" s="34"/>
      <c r="I823" s="33"/>
      <c r="J823" s="33"/>
      <c r="K823" s="33"/>
      <c r="L823" s="33"/>
      <c r="M823" s="33"/>
      <c r="N823" s="33"/>
      <c r="O823" s="33"/>
      <c r="P823" s="33"/>
      <c r="Q823" s="33"/>
      <c r="R823" s="33"/>
      <c r="S823" s="33"/>
      <c r="T823" s="33"/>
      <c r="U823" s="33"/>
      <c r="V823" s="33"/>
    </row>
    <row r="824">
      <c r="A824" s="33"/>
      <c r="B824" s="33"/>
      <c r="C824" s="33"/>
      <c r="D824" s="33"/>
      <c r="E824" s="34"/>
      <c r="F824" s="33"/>
      <c r="G824" s="33"/>
      <c r="H824" s="34"/>
      <c r="I824" s="33"/>
      <c r="J824" s="33"/>
      <c r="K824" s="33"/>
      <c r="L824" s="33"/>
      <c r="M824" s="33"/>
      <c r="N824" s="33"/>
      <c r="O824" s="33"/>
      <c r="P824" s="33"/>
      <c r="Q824" s="33"/>
      <c r="R824" s="33"/>
      <c r="S824" s="33"/>
      <c r="T824" s="33"/>
      <c r="U824" s="33"/>
      <c r="V824" s="33"/>
    </row>
    <row r="825">
      <c r="A825" s="33"/>
      <c r="B825" s="33"/>
      <c r="C825" s="33"/>
      <c r="D825" s="33"/>
      <c r="E825" s="34"/>
      <c r="F825" s="33"/>
      <c r="G825" s="33"/>
      <c r="H825" s="34"/>
      <c r="I825" s="33"/>
      <c r="J825" s="33"/>
      <c r="K825" s="33"/>
      <c r="L825" s="33"/>
      <c r="M825" s="33"/>
      <c r="N825" s="33"/>
      <c r="O825" s="33"/>
      <c r="P825" s="33"/>
      <c r="Q825" s="33"/>
      <c r="R825" s="33"/>
      <c r="S825" s="33"/>
      <c r="T825" s="33"/>
      <c r="U825" s="33"/>
      <c r="V825" s="33"/>
    </row>
    <row r="826">
      <c r="A826" s="33"/>
      <c r="B826" s="33"/>
      <c r="C826" s="33"/>
      <c r="D826" s="33"/>
      <c r="E826" s="34"/>
      <c r="F826" s="33"/>
      <c r="G826" s="33"/>
      <c r="H826" s="34"/>
      <c r="I826" s="33"/>
      <c r="J826" s="33"/>
      <c r="K826" s="33"/>
      <c r="L826" s="33"/>
      <c r="M826" s="33"/>
      <c r="N826" s="33"/>
      <c r="O826" s="33"/>
      <c r="P826" s="33"/>
      <c r="Q826" s="33"/>
      <c r="R826" s="33"/>
      <c r="S826" s="33"/>
      <c r="T826" s="33"/>
      <c r="U826" s="33"/>
      <c r="V826" s="33"/>
    </row>
    <row r="827">
      <c r="A827" s="33"/>
      <c r="B827" s="33"/>
      <c r="C827" s="33"/>
      <c r="D827" s="33"/>
      <c r="E827" s="34"/>
      <c r="F827" s="33"/>
      <c r="G827" s="33"/>
      <c r="H827" s="34"/>
      <c r="I827" s="33"/>
      <c r="J827" s="33"/>
      <c r="K827" s="33"/>
      <c r="L827" s="33"/>
      <c r="M827" s="33"/>
      <c r="N827" s="33"/>
      <c r="O827" s="33"/>
      <c r="P827" s="33"/>
      <c r="Q827" s="33"/>
      <c r="R827" s="33"/>
      <c r="S827" s="33"/>
      <c r="T827" s="33"/>
      <c r="U827" s="33"/>
      <c r="V827" s="33"/>
    </row>
    <row r="828">
      <c r="A828" s="33"/>
      <c r="B828" s="33"/>
      <c r="C828" s="33"/>
      <c r="D828" s="33"/>
      <c r="E828" s="34"/>
      <c r="F828" s="33"/>
      <c r="G828" s="33"/>
      <c r="H828" s="34"/>
      <c r="I828" s="33"/>
      <c r="J828" s="33"/>
      <c r="K828" s="33"/>
      <c r="L828" s="33"/>
      <c r="M828" s="33"/>
      <c r="N828" s="33"/>
      <c r="O828" s="33"/>
      <c r="P828" s="33"/>
      <c r="Q828" s="33"/>
      <c r="R828" s="33"/>
      <c r="S828" s="33"/>
      <c r="T828" s="33"/>
      <c r="U828" s="33"/>
      <c r="V828" s="33"/>
    </row>
    <row r="829">
      <c r="A829" s="33"/>
      <c r="B829" s="33"/>
      <c r="C829" s="33"/>
      <c r="D829" s="33"/>
      <c r="E829" s="34"/>
      <c r="F829" s="33"/>
      <c r="G829" s="33"/>
      <c r="H829" s="34"/>
      <c r="I829" s="33"/>
      <c r="J829" s="33"/>
      <c r="K829" s="33"/>
      <c r="L829" s="33"/>
      <c r="M829" s="33"/>
      <c r="N829" s="33"/>
      <c r="O829" s="33"/>
      <c r="P829" s="33"/>
      <c r="Q829" s="33"/>
      <c r="R829" s="33"/>
      <c r="S829" s="33"/>
      <c r="T829" s="33"/>
      <c r="U829" s="33"/>
      <c r="V829" s="33"/>
    </row>
    <row r="830">
      <c r="A830" s="33"/>
      <c r="B830" s="33"/>
      <c r="C830" s="33"/>
      <c r="D830" s="33"/>
      <c r="E830" s="34"/>
      <c r="F830" s="33"/>
      <c r="G830" s="33"/>
      <c r="H830" s="34"/>
      <c r="I830" s="33"/>
      <c r="J830" s="33"/>
      <c r="K830" s="33"/>
      <c r="L830" s="33"/>
      <c r="M830" s="33"/>
      <c r="N830" s="33"/>
      <c r="O830" s="33"/>
      <c r="P830" s="33"/>
      <c r="Q830" s="33"/>
      <c r="R830" s="33"/>
      <c r="S830" s="33"/>
      <c r="T830" s="33"/>
      <c r="U830" s="33"/>
      <c r="V830" s="33"/>
    </row>
    <row r="831">
      <c r="A831" s="33"/>
      <c r="B831" s="33"/>
      <c r="C831" s="33"/>
      <c r="D831" s="33"/>
      <c r="E831" s="34"/>
      <c r="F831" s="33"/>
      <c r="G831" s="33"/>
      <c r="H831" s="34"/>
      <c r="I831" s="33"/>
      <c r="J831" s="33"/>
      <c r="K831" s="33"/>
      <c r="L831" s="33"/>
      <c r="M831" s="33"/>
      <c r="N831" s="33"/>
      <c r="O831" s="33"/>
      <c r="P831" s="33"/>
      <c r="Q831" s="33"/>
      <c r="R831" s="33"/>
      <c r="S831" s="33"/>
      <c r="T831" s="33"/>
      <c r="U831" s="33"/>
      <c r="V831" s="33"/>
    </row>
    <row r="832">
      <c r="A832" s="33"/>
      <c r="B832" s="33"/>
      <c r="C832" s="33"/>
      <c r="D832" s="33"/>
      <c r="E832" s="34"/>
      <c r="F832" s="33"/>
      <c r="G832" s="33"/>
      <c r="H832" s="34"/>
      <c r="I832" s="33"/>
      <c r="J832" s="33"/>
      <c r="K832" s="33"/>
      <c r="L832" s="33"/>
      <c r="M832" s="33"/>
      <c r="N832" s="33"/>
      <c r="O832" s="33"/>
      <c r="P832" s="33"/>
      <c r="Q832" s="33"/>
      <c r="R832" s="33"/>
      <c r="S832" s="33"/>
      <c r="T832" s="33"/>
      <c r="U832" s="33"/>
      <c r="V832" s="33"/>
    </row>
    <row r="833">
      <c r="A833" s="33"/>
      <c r="B833" s="33"/>
      <c r="C833" s="33"/>
      <c r="D833" s="33"/>
      <c r="E833" s="34"/>
      <c r="F833" s="33"/>
      <c r="G833" s="33"/>
      <c r="H833" s="34"/>
      <c r="I833" s="33"/>
      <c r="J833" s="33"/>
      <c r="K833" s="33"/>
      <c r="L833" s="33"/>
      <c r="M833" s="33"/>
      <c r="N833" s="33"/>
      <c r="O833" s="33"/>
      <c r="P833" s="33"/>
      <c r="Q833" s="33"/>
      <c r="R833" s="33"/>
      <c r="S833" s="33"/>
      <c r="T833" s="33"/>
      <c r="U833" s="33"/>
      <c r="V833" s="33"/>
    </row>
    <row r="834">
      <c r="A834" s="33"/>
      <c r="B834" s="33"/>
      <c r="C834" s="33"/>
      <c r="D834" s="33"/>
      <c r="E834" s="34"/>
      <c r="F834" s="33"/>
      <c r="G834" s="33"/>
      <c r="H834" s="34"/>
      <c r="I834" s="33"/>
      <c r="J834" s="33"/>
      <c r="K834" s="33"/>
      <c r="L834" s="33"/>
      <c r="M834" s="33"/>
      <c r="N834" s="33"/>
      <c r="O834" s="33"/>
      <c r="P834" s="33"/>
      <c r="Q834" s="33"/>
      <c r="R834" s="33"/>
      <c r="S834" s="33"/>
      <c r="T834" s="33"/>
      <c r="U834" s="33"/>
      <c r="V834" s="33"/>
    </row>
    <row r="835">
      <c r="A835" s="33"/>
      <c r="B835" s="33"/>
      <c r="C835" s="33"/>
      <c r="D835" s="33"/>
      <c r="E835" s="34"/>
      <c r="F835" s="33"/>
      <c r="G835" s="33"/>
      <c r="H835" s="34"/>
      <c r="I835" s="33"/>
      <c r="J835" s="33"/>
      <c r="K835" s="33"/>
      <c r="L835" s="33"/>
      <c r="M835" s="33"/>
      <c r="N835" s="33"/>
      <c r="O835" s="33"/>
      <c r="P835" s="33"/>
      <c r="Q835" s="33"/>
      <c r="R835" s="33"/>
      <c r="S835" s="33"/>
      <c r="T835" s="33"/>
      <c r="U835" s="33"/>
      <c r="V835" s="33"/>
    </row>
    <row r="836">
      <c r="A836" s="33"/>
      <c r="B836" s="33"/>
      <c r="C836" s="33"/>
      <c r="D836" s="33"/>
      <c r="E836" s="34"/>
      <c r="F836" s="33"/>
      <c r="G836" s="33"/>
      <c r="H836" s="34"/>
      <c r="I836" s="33"/>
      <c r="J836" s="33"/>
      <c r="K836" s="33"/>
      <c r="L836" s="33"/>
      <c r="M836" s="33"/>
      <c r="N836" s="33"/>
      <c r="O836" s="33"/>
      <c r="P836" s="33"/>
      <c r="Q836" s="33"/>
      <c r="R836" s="33"/>
      <c r="S836" s="33"/>
      <c r="T836" s="33"/>
      <c r="U836" s="33"/>
      <c r="V836" s="33"/>
    </row>
    <row r="837">
      <c r="A837" s="33"/>
      <c r="B837" s="33"/>
      <c r="C837" s="33"/>
      <c r="D837" s="33"/>
      <c r="E837" s="34"/>
      <c r="F837" s="33"/>
      <c r="G837" s="33"/>
      <c r="H837" s="34"/>
      <c r="I837" s="33"/>
      <c r="J837" s="33"/>
      <c r="K837" s="33"/>
      <c r="L837" s="33"/>
      <c r="M837" s="33"/>
      <c r="N837" s="33"/>
      <c r="O837" s="33"/>
      <c r="P837" s="33"/>
      <c r="Q837" s="33"/>
      <c r="R837" s="33"/>
      <c r="S837" s="33"/>
      <c r="T837" s="33"/>
      <c r="U837" s="33"/>
      <c r="V837" s="33"/>
    </row>
    <row r="838">
      <c r="A838" s="33"/>
      <c r="B838" s="33"/>
      <c r="C838" s="33"/>
      <c r="D838" s="33"/>
      <c r="E838" s="34"/>
      <c r="F838" s="33"/>
      <c r="G838" s="33"/>
      <c r="H838" s="34"/>
      <c r="I838" s="33"/>
      <c r="J838" s="33"/>
      <c r="K838" s="33"/>
      <c r="L838" s="33"/>
      <c r="M838" s="33"/>
      <c r="N838" s="33"/>
      <c r="O838" s="33"/>
      <c r="P838" s="33"/>
      <c r="Q838" s="33"/>
      <c r="R838" s="33"/>
      <c r="S838" s="33"/>
      <c r="T838" s="33"/>
      <c r="U838" s="33"/>
      <c r="V838" s="33"/>
    </row>
    <row r="839">
      <c r="A839" s="33"/>
      <c r="B839" s="33"/>
      <c r="C839" s="33"/>
      <c r="D839" s="33"/>
      <c r="E839" s="34"/>
      <c r="F839" s="33"/>
      <c r="G839" s="33"/>
      <c r="H839" s="34"/>
      <c r="I839" s="33"/>
      <c r="J839" s="33"/>
      <c r="K839" s="33"/>
      <c r="L839" s="33"/>
      <c r="M839" s="33"/>
      <c r="N839" s="33"/>
      <c r="O839" s="33"/>
      <c r="P839" s="33"/>
      <c r="Q839" s="33"/>
      <c r="R839" s="33"/>
      <c r="S839" s="33"/>
      <c r="T839" s="33"/>
      <c r="U839" s="33"/>
      <c r="V839" s="33"/>
    </row>
    <row r="840">
      <c r="A840" s="33"/>
      <c r="B840" s="33"/>
      <c r="C840" s="33"/>
      <c r="D840" s="33"/>
      <c r="E840" s="34"/>
      <c r="F840" s="33"/>
      <c r="G840" s="33"/>
      <c r="H840" s="34"/>
      <c r="I840" s="33"/>
      <c r="J840" s="33"/>
      <c r="K840" s="33"/>
      <c r="L840" s="33"/>
      <c r="M840" s="33"/>
      <c r="N840" s="33"/>
      <c r="O840" s="33"/>
      <c r="P840" s="33"/>
      <c r="Q840" s="33"/>
      <c r="R840" s="33"/>
      <c r="S840" s="33"/>
      <c r="T840" s="33"/>
      <c r="U840" s="33"/>
      <c r="V840" s="33"/>
    </row>
    <row r="841">
      <c r="A841" s="33"/>
      <c r="B841" s="33"/>
      <c r="C841" s="33"/>
      <c r="D841" s="33"/>
      <c r="E841" s="34"/>
      <c r="F841" s="33"/>
      <c r="G841" s="33"/>
      <c r="H841" s="34"/>
      <c r="I841" s="33"/>
      <c r="J841" s="33"/>
      <c r="K841" s="33"/>
      <c r="L841" s="33"/>
      <c r="M841" s="33"/>
      <c r="N841" s="33"/>
      <c r="O841" s="33"/>
      <c r="P841" s="33"/>
      <c r="Q841" s="33"/>
      <c r="R841" s="33"/>
      <c r="S841" s="33"/>
      <c r="T841" s="33"/>
      <c r="U841" s="33"/>
      <c r="V841" s="33"/>
    </row>
    <row r="842">
      <c r="A842" s="33"/>
      <c r="B842" s="33"/>
      <c r="C842" s="33"/>
      <c r="D842" s="33"/>
      <c r="E842" s="34"/>
      <c r="F842" s="33"/>
      <c r="G842" s="33"/>
      <c r="H842" s="34"/>
      <c r="I842" s="33"/>
      <c r="J842" s="33"/>
      <c r="K842" s="33"/>
      <c r="L842" s="33"/>
      <c r="M842" s="33"/>
      <c r="N842" s="33"/>
      <c r="O842" s="33"/>
      <c r="P842" s="33"/>
      <c r="Q842" s="33"/>
      <c r="R842" s="33"/>
      <c r="S842" s="33"/>
      <c r="T842" s="33"/>
      <c r="U842" s="33"/>
      <c r="V842" s="33"/>
    </row>
    <row r="843">
      <c r="A843" s="33"/>
      <c r="B843" s="33"/>
      <c r="C843" s="33"/>
      <c r="D843" s="33"/>
      <c r="E843" s="34"/>
      <c r="F843" s="33"/>
      <c r="G843" s="33"/>
      <c r="H843" s="34"/>
      <c r="I843" s="33"/>
      <c r="J843" s="33"/>
      <c r="K843" s="33"/>
      <c r="L843" s="33"/>
      <c r="M843" s="33"/>
      <c r="N843" s="33"/>
      <c r="O843" s="33"/>
      <c r="P843" s="33"/>
      <c r="Q843" s="33"/>
      <c r="R843" s="33"/>
      <c r="S843" s="33"/>
      <c r="T843" s="33"/>
      <c r="U843" s="33"/>
      <c r="V843" s="33"/>
    </row>
    <row r="844">
      <c r="A844" s="33"/>
      <c r="B844" s="33"/>
      <c r="C844" s="33"/>
      <c r="D844" s="33"/>
      <c r="E844" s="34"/>
      <c r="F844" s="33"/>
      <c r="G844" s="33"/>
      <c r="H844" s="34"/>
      <c r="I844" s="33"/>
      <c r="J844" s="33"/>
      <c r="K844" s="33"/>
      <c r="L844" s="33"/>
      <c r="M844" s="33"/>
      <c r="N844" s="33"/>
      <c r="O844" s="33"/>
      <c r="P844" s="33"/>
      <c r="Q844" s="33"/>
      <c r="R844" s="33"/>
      <c r="S844" s="33"/>
      <c r="T844" s="33"/>
      <c r="U844" s="33"/>
      <c r="V844" s="33"/>
    </row>
    <row r="845">
      <c r="A845" s="33"/>
      <c r="B845" s="33"/>
      <c r="C845" s="33"/>
      <c r="D845" s="33"/>
      <c r="E845" s="34"/>
      <c r="F845" s="33"/>
      <c r="G845" s="33"/>
      <c r="H845" s="34"/>
      <c r="I845" s="33"/>
      <c r="J845" s="33"/>
      <c r="K845" s="33"/>
      <c r="L845" s="33"/>
      <c r="M845" s="33"/>
      <c r="N845" s="33"/>
      <c r="O845" s="33"/>
      <c r="P845" s="33"/>
      <c r="Q845" s="33"/>
      <c r="R845" s="33"/>
      <c r="S845" s="33"/>
      <c r="T845" s="33"/>
      <c r="U845" s="33"/>
      <c r="V845" s="33"/>
    </row>
    <row r="846">
      <c r="A846" s="33"/>
      <c r="B846" s="33"/>
      <c r="C846" s="33"/>
      <c r="D846" s="33"/>
      <c r="E846" s="34"/>
      <c r="F846" s="33"/>
      <c r="G846" s="33"/>
      <c r="H846" s="34"/>
      <c r="I846" s="33"/>
      <c r="J846" s="33"/>
      <c r="K846" s="33"/>
      <c r="L846" s="33"/>
      <c r="M846" s="33"/>
      <c r="N846" s="33"/>
      <c r="O846" s="33"/>
      <c r="P846" s="33"/>
      <c r="Q846" s="33"/>
      <c r="R846" s="33"/>
      <c r="S846" s="33"/>
      <c r="T846" s="33"/>
      <c r="U846" s="33"/>
      <c r="V846" s="33"/>
    </row>
    <row r="847">
      <c r="A847" s="33"/>
      <c r="B847" s="33"/>
      <c r="C847" s="33"/>
      <c r="D847" s="33"/>
      <c r="E847" s="34"/>
      <c r="F847" s="33"/>
      <c r="G847" s="33"/>
      <c r="H847" s="34"/>
      <c r="I847" s="33"/>
      <c r="J847" s="33"/>
      <c r="K847" s="33"/>
      <c r="L847" s="33"/>
      <c r="M847" s="33"/>
      <c r="N847" s="33"/>
      <c r="O847" s="33"/>
      <c r="P847" s="33"/>
      <c r="Q847" s="33"/>
      <c r="R847" s="33"/>
      <c r="S847" s="33"/>
      <c r="T847" s="33"/>
      <c r="U847" s="33"/>
      <c r="V847" s="33"/>
    </row>
    <row r="848">
      <c r="A848" s="33"/>
      <c r="B848" s="33"/>
      <c r="C848" s="33"/>
      <c r="D848" s="33"/>
      <c r="E848" s="34"/>
      <c r="F848" s="33"/>
      <c r="G848" s="33"/>
      <c r="H848" s="34"/>
      <c r="I848" s="33"/>
      <c r="J848" s="33"/>
      <c r="K848" s="33"/>
      <c r="L848" s="33"/>
      <c r="M848" s="33"/>
      <c r="N848" s="33"/>
      <c r="O848" s="33"/>
      <c r="P848" s="33"/>
      <c r="Q848" s="33"/>
      <c r="R848" s="33"/>
      <c r="S848" s="33"/>
      <c r="T848" s="33"/>
      <c r="U848" s="33"/>
      <c r="V848" s="33"/>
    </row>
    <row r="849">
      <c r="A849" s="33"/>
      <c r="B849" s="33"/>
      <c r="C849" s="33"/>
      <c r="D849" s="33"/>
      <c r="E849" s="34"/>
      <c r="F849" s="33"/>
      <c r="G849" s="33"/>
      <c r="H849" s="34"/>
      <c r="I849" s="33"/>
      <c r="J849" s="33"/>
      <c r="K849" s="33"/>
      <c r="L849" s="33"/>
      <c r="M849" s="33"/>
      <c r="N849" s="33"/>
      <c r="O849" s="33"/>
      <c r="P849" s="33"/>
      <c r="Q849" s="33"/>
      <c r="R849" s="33"/>
      <c r="S849" s="33"/>
      <c r="T849" s="33"/>
      <c r="U849" s="33"/>
      <c r="V849" s="33"/>
    </row>
    <row r="850">
      <c r="A850" s="33"/>
      <c r="B850" s="33"/>
      <c r="C850" s="33"/>
      <c r="D850" s="33"/>
      <c r="E850" s="34"/>
      <c r="F850" s="33"/>
      <c r="G850" s="33"/>
      <c r="H850" s="34"/>
      <c r="I850" s="33"/>
      <c r="J850" s="33"/>
      <c r="K850" s="33"/>
      <c r="L850" s="33"/>
      <c r="M850" s="33"/>
      <c r="N850" s="33"/>
      <c r="O850" s="33"/>
      <c r="P850" s="33"/>
      <c r="Q850" s="33"/>
      <c r="R850" s="33"/>
      <c r="S850" s="33"/>
      <c r="T850" s="33"/>
      <c r="U850" s="33"/>
      <c r="V850" s="33"/>
    </row>
    <row r="851">
      <c r="A851" s="33"/>
      <c r="B851" s="33"/>
      <c r="C851" s="33"/>
      <c r="D851" s="33"/>
      <c r="E851" s="34"/>
      <c r="F851" s="33"/>
      <c r="G851" s="33"/>
      <c r="H851" s="34"/>
      <c r="I851" s="33"/>
      <c r="J851" s="33"/>
      <c r="K851" s="33"/>
      <c r="L851" s="33"/>
      <c r="M851" s="33"/>
      <c r="N851" s="33"/>
      <c r="O851" s="33"/>
      <c r="P851" s="33"/>
      <c r="Q851" s="33"/>
      <c r="R851" s="33"/>
      <c r="S851" s="33"/>
      <c r="T851" s="33"/>
      <c r="U851" s="33"/>
      <c r="V851" s="33"/>
    </row>
    <row r="852">
      <c r="A852" s="33"/>
      <c r="B852" s="33"/>
      <c r="C852" s="33"/>
      <c r="D852" s="33"/>
      <c r="E852" s="34"/>
      <c r="F852" s="33"/>
      <c r="G852" s="33"/>
      <c r="H852" s="34"/>
      <c r="I852" s="33"/>
      <c r="J852" s="33"/>
      <c r="K852" s="33"/>
      <c r="L852" s="33"/>
      <c r="M852" s="33"/>
      <c r="N852" s="33"/>
      <c r="O852" s="33"/>
      <c r="P852" s="33"/>
      <c r="Q852" s="33"/>
      <c r="R852" s="33"/>
      <c r="S852" s="33"/>
      <c r="T852" s="33"/>
      <c r="U852" s="33"/>
      <c r="V852" s="33"/>
    </row>
    <row r="853">
      <c r="A853" s="33"/>
      <c r="B853" s="33"/>
      <c r="C853" s="33"/>
      <c r="D853" s="33"/>
      <c r="E853" s="34"/>
      <c r="F853" s="33"/>
      <c r="G853" s="33"/>
      <c r="H853" s="34"/>
      <c r="I853" s="33"/>
      <c r="J853" s="33"/>
      <c r="K853" s="33"/>
      <c r="L853" s="33"/>
      <c r="M853" s="33"/>
      <c r="N853" s="33"/>
      <c r="O853" s="33"/>
      <c r="P853" s="33"/>
      <c r="Q853" s="33"/>
      <c r="R853" s="33"/>
      <c r="S853" s="33"/>
      <c r="T853" s="33"/>
      <c r="U853" s="33"/>
      <c r="V853" s="33"/>
    </row>
    <row r="854">
      <c r="A854" s="33"/>
      <c r="B854" s="33"/>
      <c r="C854" s="33"/>
      <c r="D854" s="33"/>
      <c r="E854" s="34"/>
      <c r="F854" s="33"/>
      <c r="G854" s="33"/>
      <c r="H854" s="34"/>
      <c r="I854" s="33"/>
      <c r="J854" s="33"/>
      <c r="K854" s="33"/>
      <c r="L854" s="33"/>
      <c r="M854" s="33"/>
      <c r="N854" s="33"/>
      <c r="O854" s="33"/>
      <c r="P854" s="33"/>
      <c r="Q854" s="33"/>
      <c r="R854" s="33"/>
      <c r="S854" s="33"/>
      <c r="T854" s="33"/>
      <c r="U854" s="33"/>
      <c r="V854" s="33"/>
    </row>
    <row r="855">
      <c r="A855" s="33"/>
      <c r="B855" s="33"/>
      <c r="C855" s="33"/>
      <c r="D855" s="33"/>
      <c r="E855" s="34"/>
      <c r="F855" s="33"/>
      <c r="G855" s="33"/>
      <c r="H855" s="34"/>
      <c r="I855" s="33"/>
      <c r="J855" s="33"/>
      <c r="K855" s="33"/>
      <c r="L855" s="33"/>
      <c r="M855" s="33"/>
      <c r="N855" s="33"/>
      <c r="O855" s="33"/>
      <c r="P855" s="33"/>
      <c r="Q855" s="33"/>
      <c r="R855" s="33"/>
      <c r="S855" s="33"/>
      <c r="T855" s="33"/>
      <c r="U855" s="33"/>
      <c r="V855" s="33"/>
    </row>
    <row r="856">
      <c r="A856" s="33"/>
      <c r="B856" s="33"/>
      <c r="C856" s="33"/>
      <c r="D856" s="33"/>
      <c r="E856" s="34"/>
      <c r="F856" s="33"/>
      <c r="G856" s="33"/>
      <c r="H856" s="34"/>
      <c r="I856" s="33"/>
      <c r="J856" s="33"/>
      <c r="K856" s="33"/>
      <c r="L856" s="33"/>
      <c r="M856" s="33"/>
      <c r="N856" s="33"/>
      <c r="O856" s="33"/>
      <c r="P856" s="33"/>
      <c r="Q856" s="33"/>
      <c r="R856" s="33"/>
      <c r="S856" s="33"/>
      <c r="T856" s="33"/>
      <c r="U856" s="33"/>
      <c r="V856" s="33"/>
    </row>
    <row r="857">
      <c r="A857" s="33"/>
      <c r="B857" s="33"/>
      <c r="C857" s="33"/>
      <c r="D857" s="33"/>
      <c r="E857" s="34"/>
      <c r="F857" s="33"/>
      <c r="G857" s="33"/>
      <c r="H857" s="34"/>
      <c r="I857" s="33"/>
      <c r="J857" s="33"/>
      <c r="K857" s="33"/>
      <c r="L857" s="33"/>
      <c r="M857" s="33"/>
      <c r="N857" s="33"/>
      <c r="O857" s="33"/>
      <c r="P857" s="33"/>
      <c r="Q857" s="33"/>
      <c r="R857" s="33"/>
      <c r="S857" s="33"/>
      <c r="T857" s="33"/>
      <c r="U857" s="33"/>
      <c r="V857" s="33"/>
    </row>
    <row r="858">
      <c r="A858" s="33"/>
      <c r="B858" s="33"/>
      <c r="C858" s="33"/>
      <c r="D858" s="33"/>
      <c r="E858" s="34"/>
      <c r="F858" s="33"/>
      <c r="G858" s="33"/>
      <c r="H858" s="34"/>
      <c r="I858" s="33"/>
      <c r="J858" s="33"/>
      <c r="K858" s="33"/>
      <c r="L858" s="33"/>
      <c r="M858" s="33"/>
      <c r="N858" s="33"/>
      <c r="O858" s="33"/>
      <c r="P858" s="33"/>
      <c r="Q858" s="33"/>
      <c r="R858" s="33"/>
      <c r="S858" s="33"/>
      <c r="T858" s="33"/>
      <c r="U858" s="33"/>
      <c r="V858" s="33"/>
    </row>
    <row r="859">
      <c r="A859" s="33"/>
      <c r="B859" s="33"/>
      <c r="C859" s="33"/>
      <c r="D859" s="33"/>
      <c r="E859" s="34"/>
      <c r="F859" s="33"/>
      <c r="G859" s="33"/>
      <c r="H859" s="34"/>
      <c r="I859" s="33"/>
      <c r="J859" s="33"/>
      <c r="K859" s="33"/>
      <c r="L859" s="33"/>
      <c r="M859" s="33"/>
      <c r="N859" s="33"/>
      <c r="O859" s="33"/>
      <c r="P859" s="33"/>
      <c r="Q859" s="33"/>
      <c r="R859" s="33"/>
      <c r="S859" s="33"/>
      <c r="T859" s="33"/>
      <c r="U859" s="33"/>
      <c r="V859" s="33"/>
    </row>
    <row r="860">
      <c r="A860" s="33"/>
      <c r="B860" s="33"/>
      <c r="C860" s="33"/>
      <c r="D860" s="33"/>
      <c r="E860" s="34"/>
      <c r="F860" s="33"/>
      <c r="G860" s="33"/>
      <c r="H860" s="34"/>
      <c r="I860" s="33"/>
      <c r="J860" s="33"/>
      <c r="K860" s="33"/>
      <c r="L860" s="33"/>
      <c r="M860" s="33"/>
      <c r="N860" s="33"/>
      <c r="O860" s="33"/>
      <c r="P860" s="33"/>
      <c r="Q860" s="33"/>
      <c r="R860" s="33"/>
      <c r="S860" s="33"/>
      <c r="T860" s="33"/>
      <c r="U860" s="33"/>
      <c r="V860" s="33"/>
    </row>
    <row r="861">
      <c r="A861" s="33"/>
      <c r="B861" s="33"/>
      <c r="C861" s="33"/>
      <c r="D861" s="33"/>
      <c r="E861" s="34"/>
      <c r="F861" s="33"/>
      <c r="G861" s="33"/>
      <c r="H861" s="34"/>
      <c r="I861" s="33"/>
      <c r="J861" s="33"/>
      <c r="K861" s="33"/>
      <c r="L861" s="33"/>
      <c r="M861" s="33"/>
      <c r="N861" s="33"/>
      <c r="O861" s="33"/>
      <c r="P861" s="33"/>
      <c r="Q861" s="33"/>
      <c r="R861" s="33"/>
      <c r="S861" s="33"/>
      <c r="T861" s="33"/>
      <c r="U861" s="33"/>
      <c r="V861" s="33"/>
    </row>
    <row r="862">
      <c r="A862" s="33"/>
      <c r="B862" s="33"/>
      <c r="C862" s="33"/>
      <c r="D862" s="33"/>
      <c r="E862" s="34"/>
      <c r="F862" s="33"/>
      <c r="G862" s="33"/>
      <c r="H862" s="34"/>
      <c r="I862" s="33"/>
      <c r="J862" s="33"/>
      <c r="K862" s="33"/>
      <c r="L862" s="33"/>
      <c r="M862" s="33"/>
      <c r="N862" s="33"/>
      <c r="O862" s="33"/>
      <c r="P862" s="33"/>
      <c r="Q862" s="33"/>
      <c r="R862" s="33"/>
      <c r="S862" s="33"/>
      <c r="T862" s="33"/>
      <c r="U862" s="33"/>
      <c r="V862" s="33"/>
    </row>
    <row r="863">
      <c r="A863" s="33"/>
      <c r="B863" s="33"/>
      <c r="C863" s="33"/>
      <c r="D863" s="33"/>
      <c r="E863" s="34"/>
      <c r="F863" s="33"/>
      <c r="G863" s="33"/>
      <c r="H863" s="34"/>
      <c r="I863" s="33"/>
      <c r="J863" s="33"/>
      <c r="K863" s="33"/>
      <c r="L863" s="33"/>
      <c r="M863" s="33"/>
      <c r="N863" s="33"/>
      <c r="O863" s="33"/>
      <c r="P863" s="33"/>
      <c r="Q863" s="33"/>
      <c r="R863" s="33"/>
      <c r="S863" s="33"/>
      <c r="T863" s="33"/>
      <c r="U863" s="33"/>
      <c r="V863" s="33"/>
    </row>
    <row r="864">
      <c r="A864" s="33"/>
      <c r="B864" s="33"/>
      <c r="C864" s="33"/>
      <c r="D864" s="33"/>
      <c r="E864" s="34"/>
      <c r="F864" s="33"/>
      <c r="G864" s="33"/>
      <c r="H864" s="34"/>
      <c r="I864" s="33"/>
      <c r="J864" s="33"/>
      <c r="K864" s="33"/>
      <c r="L864" s="33"/>
      <c r="M864" s="33"/>
      <c r="N864" s="33"/>
      <c r="O864" s="33"/>
      <c r="P864" s="33"/>
      <c r="Q864" s="33"/>
      <c r="R864" s="33"/>
      <c r="S864" s="33"/>
      <c r="T864" s="33"/>
      <c r="U864" s="33"/>
      <c r="V864" s="33"/>
    </row>
    <row r="865">
      <c r="A865" s="33"/>
      <c r="B865" s="33"/>
      <c r="C865" s="33"/>
      <c r="D865" s="33"/>
      <c r="E865" s="34"/>
      <c r="F865" s="33"/>
      <c r="G865" s="33"/>
      <c r="H865" s="34"/>
      <c r="I865" s="33"/>
      <c r="J865" s="33"/>
      <c r="K865" s="33"/>
      <c r="L865" s="33"/>
      <c r="M865" s="33"/>
      <c r="N865" s="33"/>
      <c r="O865" s="33"/>
      <c r="P865" s="33"/>
      <c r="Q865" s="33"/>
      <c r="R865" s="33"/>
      <c r="S865" s="33"/>
      <c r="T865" s="33"/>
      <c r="U865" s="33"/>
      <c r="V865" s="33"/>
    </row>
    <row r="866">
      <c r="A866" s="33"/>
      <c r="B866" s="33"/>
      <c r="C866" s="33"/>
      <c r="D866" s="33"/>
      <c r="E866" s="34"/>
      <c r="F866" s="33"/>
      <c r="G866" s="33"/>
      <c r="H866" s="34"/>
      <c r="I866" s="33"/>
      <c r="J866" s="33"/>
      <c r="K866" s="33"/>
      <c r="L866" s="33"/>
      <c r="M866" s="33"/>
      <c r="N866" s="33"/>
      <c r="O866" s="33"/>
      <c r="P866" s="33"/>
      <c r="Q866" s="33"/>
      <c r="R866" s="33"/>
      <c r="S866" s="33"/>
      <c r="T866" s="33"/>
      <c r="U866" s="33"/>
      <c r="V866" s="33"/>
    </row>
    <row r="867">
      <c r="A867" s="33"/>
      <c r="B867" s="33"/>
      <c r="C867" s="33"/>
      <c r="D867" s="33"/>
      <c r="E867" s="34"/>
      <c r="F867" s="33"/>
      <c r="G867" s="33"/>
      <c r="H867" s="34"/>
      <c r="I867" s="33"/>
      <c r="J867" s="33"/>
      <c r="K867" s="33"/>
      <c r="L867" s="33"/>
      <c r="M867" s="33"/>
      <c r="N867" s="33"/>
      <c r="O867" s="33"/>
      <c r="P867" s="33"/>
      <c r="Q867" s="33"/>
      <c r="R867" s="33"/>
      <c r="S867" s="33"/>
      <c r="T867" s="33"/>
      <c r="U867" s="33"/>
      <c r="V867" s="33"/>
    </row>
    <row r="868">
      <c r="A868" s="33"/>
      <c r="B868" s="33"/>
      <c r="C868" s="33"/>
      <c r="D868" s="33"/>
      <c r="E868" s="34"/>
      <c r="F868" s="33"/>
      <c r="G868" s="33"/>
      <c r="H868" s="34"/>
      <c r="I868" s="33"/>
      <c r="J868" s="33"/>
      <c r="K868" s="33"/>
      <c r="L868" s="33"/>
      <c r="M868" s="33"/>
      <c r="N868" s="33"/>
      <c r="O868" s="33"/>
      <c r="P868" s="33"/>
      <c r="Q868" s="33"/>
      <c r="R868" s="33"/>
      <c r="S868" s="33"/>
      <c r="T868" s="33"/>
      <c r="U868" s="33"/>
      <c r="V868" s="33"/>
    </row>
    <row r="869">
      <c r="A869" s="33"/>
      <c r="B869" s="33"/>
      <c r="C869" s="33"/>
      <c r="D869" s="33"/>
      <c r="E869" s="34"/>
      <c r="F869" s="33"/>
      <c r="G869" s="33"/>
      <c r="H869" s="34"/>
      <c r="I869" s="33"/>
      <c r="J869" s="33"/>
      <c r="K869" s="33"/>
      <c r="L869" s="33"/>
      <c r="M869" s="33"/>
      <c r="N869" s="33"/>
      <c r="O869" s="33"/>
      <c r="P869" s="33"/>
      <c r="Q869" s="33"/>
      <c r="R869" s="33"/>
      <c r="S869" s="33"/>
      <c r="T869" s="33"/>
      <c r="U869" s="33"/>
      <c r="V869" s="33"/>
    </row>
    <row r="870">
      <c r="A870" s="33"/>
      <c r="B870" s="33"/>
      <c r="C870" s="33"/>
      <c r="D870" s="33"/>
      <c r="E870" s="34"/>
      <c r="F870" s="33"/>
      <c r="G870" s="33"/>
      <c r="H870" s="34"/>
      <c r="I870" s="33"/>
      <c r="J870" s="33"/>
      <c r="K870" s="33"/>
      <c r="L870" s="33"/>
      <c r="M870" s="33"/>
      <c r="N870" s="33"/>
      <c r="O870" s="33"/>
      <c r="P870" s="33"/>
      <c r="Q870" s="33"/>
      <c r="R870" s="33"/>
      <c r="S870" s="33"/>
      <c r="T870" s="33"/>
      <c r="U870" s="33"/>
      <c r="V870" s="33"/>
    </row>
    <row r="871">
      <c r="A871" s="33"/>
      <c r="B871" s="33"/>
      <c r="C871" s="33"/>
      <c r="D871" s="33"/>
      <c r="E871" s="34"/>
      <c r="F871" s="33"/>
      <c r="G871" s="33"/>
      <c r="H871" s="34"/>
      <c r="I871" s="33"/>
      <c r="J871" s="33"/>
      <c r="K871" s="33"/>
      <c r="L871" s="33"/>
      <c r="M871" s="33"/>
      <c r="N871" s="33"/>
      <c r="O871" s="33"/>
      <c r="P871" s="33"/>
      <c r="Q871" s="33"/>
      <c r="R871" s="33"/>
      <c r="S871" s="33"/>
      <c r="T871" s="33"/>
      <c r="U871" s="33"/>
      <c r="V871" s="33"/>
    </row>
    <row r="872">
      <c r="A872" s="33"/>
      <c r="B872" s="33"/>
      <c r="C872" s="33"/>
      <c r="D872" s="33"/>
      <c r="E872" s="34"/>
      <c r="F872" s="33"/>
      <c r="G872" s="33"/>
      <c r="H872" s="34"/>
      <c r="I872" s="33"/>
      <c r="J872" s="33"/>
      <c r="K872" s="33"/>
      <c r="L872" s="33"/>
      <c r="M872" s="33"/>
      <c r="N872" s="33"/>
      <c r="O872" s="33"/>
      <c r="P872" s="33"/>
      <c r="Q872" s="33"/>
      <c r="R872" s="33"/>
      <c r="S872" s="33"/>
      <c r="T872" s="33"/>
      <c r="U872" s="33"/>
      <c r="V872" s="33"/>
    </row>
    <row r="873">
      <c r="A873" s="33"/>
      <c r="B873" s="33"/>
      <c r="C873" s="33"/>
      <c r="D873" s="33"/>
      <c r="E873" s="34"/>
      <c r="F873" s="33"/>
      <c r="G873" s="33"/>
      <c r="H873" s="34"/>
      <c r="I873" s="33"/>
      <c r="J873" s="33"/>
      <c r="K873" s="33"/>
      <c r="L873" s="33"/>
      <c r="M873" s="33"/>
      <c r="N873" s="33"/>
      <c r="O873" s="33"/>
      <c r="P873" s="33"/>
      <c r="Q873" s="33"/>
      <c r="R873" s="33"/>
      <c r="S873" s="33"/>
      <c r="T873" s="33"/>
      <c r="U873" s="33"/>
      <c r="V873" s="33"/>
    </row>
    <row r="874">
      <c r="A874" s="33"/>
      <c r="B874" s="33"/>
      <c r="C874" s="33"/>
      <c r="D874" s="33"/>
      <c r="E874" s="34"/>
      <c r="F874" s="33"/>
      <c r="G874" s="33"/>
      <c r="H874" s="34"/>
      <c r="I874" s="33"/>
      <c r="J874" s="33"/>
      <c r="K874" s="33"/>
      <c r="L874" s="33"/>
      <c r="M874" s="33"/>
      <c r="N874" s="33"/>
      <c r="O874" s="33"/>
      <c r="P874" s="33"/>
      <c r="Q874" s="33"/>
      <c r="R874" s="33"/>
      <c r="S874" s="33"/>
      <c r="T874" s="33"/>
      <c r="U874" s="33"/>
      <c r="V874" s="33"/>
    </row>
    <row r="875">
      <c r="A875" s="33"/>
      <c r="B875" s="33"/>
      <c r="C875" s="33"/>
      <c r="D875" s="33"/>
      <c r="E875" s="34"/>
      <c r="F875" s="33"/>
      <c r="G875" s="33"/>
      <c r="H875" s="34"/>
      <c r="I875" s="33"/>
      <c r="J875" s="33"/>
      <c r="K875" s="33"/>
      <c r="L875" s="33"/>
      <c r="M875" s="33"/>
      <c r="N875" s="33"/>
      <c r="O875" s="33"/>
      <c r="P875" s="33"/>
      <c r="Q875" s="33"/>
      <c r="R875" s="33"/>
      <c r="S875" s="33"/>
      <c r="T875" s="33"/>
      <c r="U875" s="33"/>
      <c r="V875" s="33"/>
    </row>
    <row r="876">
      <c r="A876" s="33"/>
      <c r="B876" s="33"/>
      <c r="C876" s="33"/>
      <c r="D876" s="33"/>
      <c r="E876" s="34"/>
      <c r="F876" s="33"/>
      <c r="G876" s="33"/>
      <c r="H876" s="34"/>
      <c r="I876" s="33"/>
      <c r="J876" s="33"/>
      <c r="K876" s="33"/>
      <c r="L876" s="33"/>
      <c r="M876" s="33"/>
      <c r="N876" s="33"/>
      <c r="O876" s="33"/>
      <c r="P876" s="33"/>
      <c r="Q876" s="33"/>
      <c r="R876" s="33"/>
      <c r="S876" s="33"/>
      <c r="T876" s="33"/>
      <c r="U876" s="33"/>
      <c r="V876" s="33"/>
    </row>
    <row r="877">
      <c r="A877" s="33"/>
      <c r="B877" s="33"/>
      <c r="C877" s="33"/>
      <c r="D877" s="33"/>
      <c r="E877" s="34"/>
      <c r="F877" s="33"/>
      <c r="G877" s="33"/>
      <c r="H877" s="34"/>
      <c r="I877" s="33"/>
      <c r="J877" s="33"/>
      <c r="K877" s="33"/>
      <c r="L877" s="33"/>
      <c r="M877" s="33"/>
      <c r="N877" s="33"/>
      <c r="O877" s="33"/>
      <c r="P877" s="33"/>
      <c r="Q877" s="33"/>
      <c r="R877" s="33"/>
      <c r="S877" s="33"/>
      <c r="T877" s="33"/>
      <c r="U877" s="33"/>
      <c r="V877" s="33"/>
    </row>
    <row r="878">
      <c r="A878" s="33"/>
      <c r="B878" s="33"/>
      <c r="C878" s="33"/>
      <c r="D878" s="33"/>
      <c r="E878" s="34"/>
      <c r="F878" s="33"/>
      <c r="G878" s="33"/>
      <c r="H878" s="34"/>
      <c r="I878" s="33"/>
      <c r="J878" s="33"/>
      <c r="K878" s="33"/>
      <c r="L878" s="33"/>
      <c r="M878" s="33"/>
      <c r="N878" s="33"/>
      <c r="O878" s="33"/>
      <c r="P878" s="33"/>
      <c r="Q878" s="33"/>
      <c r="R878" s="33"/>
      <c r="S878" s="33"/>
      <c r="T878" s="33"/>
      <c r="U878" s="33"/>
      <c r="V878" s="33"/>
    </row>
    <row r="879">
      <c r="A879" s="33"/>
      <c r="B879" s="33"/>
      <c r="C879" s="33"/>
      <c r="D879" s="33"/>
      <c r="E879" s="34"/>
      <c r="F879" s="33"/>
      <c r="G879" s="33"/>
      <c r="H879" s="34"/>
      <c r="I879" s="33"/>
      <c r="J879" s="33"/>
      <c r="K879" s="33"/>
      <c r="L879" s="33"/>
      <c r="M879" s="33"/>
      <c r="N879" s="33"/>
      <c r="O879" s="33"/>
      <c r="P879" s="33"/>
      <c r="Q879" s="33"/>
      <c r="R879" s="33"/>
      <c r="S879" s="33"/>
      <c r="T879" s="33"/>
      <c r="U879" s="33"/>
      <c r="V879" s="33"/>
    </row>
    <row r="880">
      <c r="A880" s="33"/>
      <c r="B880" s="33"/>
      <c r="C880" s="33"/>
      <c r="D880" s="33"/>
      <c r="E880" s="34"/>
      <c r="F880" s="33"/>
      <c r="G880" s="33"/>
      <c r="H880" s="34"/>
      <c r="I880" s="33"/>
      <c r="J880" s="33"/>
      <c r="K880" s="33"/>
      <c r="L880" s="33"/>
      <c r="M880" s="33"/>
      <c r="N880" s="33"/>
      <c r="O880" s="33"/>
      <c r="P880" s="33"/>
      <c r="Q880" s="33"/>
      <c r="R880" s="33"/>
      <c r="S880" s="33"/>
      <c r="T880" s="33"/>
      <c r="U880" s="33"/>
      <c r="V880" s="33"/>
    </row>
    <row r="881">
      <c r="A881" s="33"/>
      <c r="B881" s="33"/>
      <c r="C881" s="33"/>
      <c r="D881" s="33"/>
      <c r="E881" s="34"/>
      <c r="F881" s="33"/>
      <c r="G881" s="33"/>
      <c r="H881" s="34"/>
      <c r="I881" s="33"/>
      <c r="J881" s="33"/>
      <c r="K881" s="33"/>
      <c r="L881" s="33"/>
      <c r="M881" s="33"/>
      <c r="N881" s="33"/>
      <c r="O881" s="33"/>
      <c r="P881" s="33"/>
      <c r="Q881" s="33"/>
      <c r="R881" s="33"/>
      <c r="S881" s="33"/>
      <c r="T881" s="33"/>
      <c r="U881" s="33"/>
      <c r="V881" s="33"/>
    </row>
    <row r="882">
      <c r="A882" s="33"/>
      <c r="B882" s="33"/>
      <c r="C882" s="33"/>
      <c r="D882" s="33"/>
      <c r="E882" s="34"/>
      <c r="F882" s="33"/>
      <c r="G882" s="33"/>
      <c r="H882" s="34"/>
      <c r="I882" s="33"/>
      <c r="J882" s="33"/>
      <c r="K882" s="33"/>
      <c r="L882" s="33"/>
      <c r="M882" s="33"/>
      <c r="N882" s="33"/>
      <c r="O882" s="33"/>
      <c r="P882" s="33"/>
      <c r="Q882" s="33"/>
      <c r="R882" s="33"/>
      <c r="S882" s="33"/>
      <c r="T882" s="33"/>
      <c r="U882" s="33"/>
      <c r="V882" s="33"/>
    </row>
    <row r="883">
      <c r="A883" s="33"/>
      <c r="B883" s="33"/>
      <c r="C883" s="33"/>
      <c r="D883" s="33"/>
      <c r="E883" s="34"/>
      <c r="F883" s="33"/>
      <c r="G883" s="33"/>
      <c r="H883" s="34"/>
      <c r="I883" s="33"/>
      <c r="J883" s="33"/>
      <c r="K883" s="33"/>
      <c r="L883" s="33"/>
      <c r="M883" s="33"/>
      <c r="N883" s="33"/>
      <c r="O883" s="33"/>
      <c r="P883" s="33"/>
      <c r="Q883" s="33"/>
      <c r="R883" s="33"/>
      <c r="S883" s="33"/>
      <c r="T883" s="33"/>
      <c r="U883" s="33"/>
      <c r="V883" s="33"/>
    </row>
    <row r="884">
      <c r="A884" s="33"/>
      <c r="B884" s="33"/>
      <c r="C884" s="33"/>
      <c r="D884" s="33"/>
      <c r="E884" s="34"/>
      <c r="F884" s="33"/>
      <c r="G884" s="33"/>
      <c r="H884" s="34"/>
      <c r="I884" s="33"/>
      <c r="J884" s="33"/>
      <c r="K884" s="33"/>
      <c r="L884" s="33"/>
      <c r="M884" s="33"/>
      <c r="N884" s="33"/>
      <c r="O884" s="33"/>
      <c r="P884" s="33"/>
      <c r="Q884" s="33"/>
      <c r="R884" s="33"/>
      <c r="S884" s="33"/>
      <c r="T884" s="33"/>
      <c r="U884" s="33"/>
      <c r="V884" s="33"/>
    </row>
    <row r="885">
      <c r="A885" s="33"/>
      <c r="B885" s="33"/>
      <c r="C885" s="33"/>
      <c r="D885" s="33"/>
      <c r="E885" s="34"/>
      <c r="F885" s="33"/>
      <c r="G885" s="33"/>
      <c r="H885" s="34"/>
      <c r="I885" s="33"/>
      <c r="J885" s="33"/>
      <c r="K885" s="33"/>
      <c r="L885" s="33"/>
      <c r="M885" s="33"/>
      <c r="N885" s="33"/>
      <c r="O885" s="33"/>
      <c r="P885" s="33"/>
      <c r="Q885" s="33"/>
      <c r="R885" s="33"/>
      <c r="S885" s="33"/>
      <c r="T885" s="33"/>
      <c r="U885" s="33"/>
      <c r="V885" s="33"/>
    </row>
    <row r="886">
      <c r="A886" s="33"/>
      <c r="B886" s="33"/>
      <c r="C886" s="33"/>
      <c r="D886" s="33"/>
      <c r="E886" s="34"/>
      <c r="F886" s="33"/>
      <c r="G886" s="33"/>
      <c r="H886" s="34"/>
      <c r="I886" s="33"/>
      <c r="J886" s="33"/>
      <c r="K886" s="33"/>
      <c r="L886" s="33"/>
      <c r="M886" s="33"/>
      <c r="N886" s="33"/>
      <c r="O886" s="33"/>
      <c r="P886" s="33"/>
      <c r="Q886" s="33"/>
      <c r="R886" s="33"/>
      <c r="S886" s="33"/>
      <c r="T886" s="33"/>
      <c r="U886" s="33"/>
      <c r="V886" s="33"/>
    </row>
    <row r="887">
      <c r="A887" s="33"/>
      <c r="B887" s="33"/>
      <c r="C887" s="33"/>
      <c r="D887" s="33"/>
      <c r="E887" s="34"/>
      <c r="F887" s="33"/>
      <c r="G887" s="33"/>
      <c r="H887" s="34"/>
      <c r="I887" s="33"/>
      <c r="J887" s="33"/>
      <c r="K887" s="33"/>
      <c r="L887" s="33"/>
      <c r="M887" s="33"/>
      <c r="N887" s="33"/>
      <c r="O887" s="33"/>
      <c r="P887" s="33"/>
      <c r="Q887" s="33"/>
      <c r="R887" s="33"/>
      <c r="S887" s="33"/>
      <c r="T887" s="33"/>
      <c r="U887" s="33"/>
      <c r="V887" s="33"/>
    </row>
    <row r="888">
      <c r="A888" s="33"/>
      <c r="B888" s="33"/>
      <c r="C888" s="33"/>
      <c r="D888" s="33"/>
      <c r="E888" s="34"/>
      <c r="F888" s="33"/>
      <c r="G888" s="33"/>
      <c r="H888" s="34"/>
      <c r="I888" s="33"/>
      <c r="J888" s="33"/>
      <c r="K888" s="33"/>
      <c r="L888" s="33"/>
      <c r="M888" s="33"/>
      <c r="N888" s="33"/>
      <c r="O888" s="33"/>
      <c r="P888" s="33"/>
      <c r="Q888" s="33"/>
      <c r="R888" s="33"/>
      <c r="S888" s="33"/>
      <c r="T888" s="33"/>
      <c r="U888" s="33"/>
      <c r="V888" s="33"/>
    </row>
    <row r="889">
      <c r="A889" s="33"/>
      <c r="B889" s="33"/>
      <c r="C889" s="33"/>
      <c r="D889" s="33"/>
      <c r="E889" s="34"/>
      <c r="F889" s="33"/>
      <c r="G889" s="33"/>
      <c r="H889" s="34"/>
      <c r="I889" s="33"/>
      <c r="J889" s="33"/>
      <c r="K889" s="33"/>
      <c r="L889" s="33"/>
      <c r="M889" s="33"/>
      <c r="N889" s="33"/>
      <c r="O889" s="33"/>
      <c r="P889" s="33"/>
      <c r="Q889" s="33"/>
      <c r="R889" s="33"/>
      <c r="S889" s="33"/>
      <c r="T889" s="33"/>
      <c r="U889" s="33"/>
      <c r="V889" s="33"/>
    </row>
    <row r="890">
      <c r="A890" s="33"/>
      <c r="B890" s="33"/>
      <c r="C890" s="33"/>
      <c r="D890" s="33"/>
      <c r="E890" s="34"/>
      <c r="F890" s="33"/>
      <c r="G890" s="33"/>
      <c r="H890" s="34"/>
      <c r="I890" s="33"/>
      <c r="J890" s="33"/>
      <c r="K890" s="33"/>
      <c r="L890" s="33"/>
      <c r="M890" s="33"/>
      <c r="N890" s="33"/>
      <c r="O890" s="33"/>
      <c r="P890" s="33"/>
      <c r="Q890" s="33"/>
      <c r="R890" s="33"/>
      <c r="S890" s="33"/>
      <c r="T890" s="33"/>
      <c r="U890" s="33"/>
      <c r="V890" s="33"/>
    </row>
    <row r="891">
      <c r="A891" s="33"/>
      <c r="B891" s="33"/>
      <c r="C891" s="33"/>
      <c r="D891" s="33"/>
      <c r="E891" s="34"/>
      <c r="F891" s="33"/>
      <c r="G891" s="33"/>
      <c r="H891" s="34"/>
      <c r="I891" s="33"/>
      <c r="J891" s="33"/>
      <c r="K891" s="33"/>
      <c r="L891" s="33"/>
      <c r="M891" s="33"/>
      <c r="N891" s="33"/>
      <c r="O891" s="33"/>
      <c r="P891" s="33"/>
      <c r="Q891" s="33"/>
      <c r="R891" s="33"/>
      <c r="S891" s="33"/>
      <c r="T891" s="33"/>
      <c r="U891" s="33"/>
      <c r="V891" s="33"/>
    </row>
    <row r="892">
      <c r="A892" s="33"/>
      <c r="B892" s="33"/>
      <c r="C892" s="33"/>
      <c r="D892" s="33"/>
      <c r="E892" s="34"/>
      <c r="F892" s="33"/>
      <c r="G892" s="33"/>
      <c r="H892" s="34"/>
      <c r="I892" s="33"/>
      <c r="J892" s="33"/>
      <c r="K892" s="33"/>
      <c r="L892" s="33"/>
      <c r="M892" s="33"/>
      <c r="N892" s="33"/>
      <c r="O892" s="33"/>
      <c r="P892" s="33"/>
      <c r="Q892" s="33"/>
      <c r="R892" s="33"/>
      <c r="S892" s="33"/>
      <c r="T892" s="33"/>
      <c r="U892" s="33"/>
      <c r="V892" s="33"/>
    </row>
    <row r="893">
      <c r="A893" s="33"/>
      <c r="B893" s="33"/>
      <c r="C893" s="33"/>
      <c r="D893" s="33"/>
      <c r="E893" s="34"/>
      <c r="F893" s="33"/>
      <c r="G893" s="33"/>
      <c r="H893" s="34"/>
      <c r="I893" s="33"/>
      <c r="J893" s="33"/>
      <c r="K893" s="33"/>
      <c r="L893" s="33"/>
      <c r="M893" s="33"/>
      <c r="N893" s="33"/>
      <c r="O893" s="33"/>
      <c r="P893" s="33"/>
      <c r="Q893" s="33"/>
      <c r="R893" s="33"/>
      <c r="S893" s="33"/>
      <c r="T893" s="33"/>
      <c r="U893" s="33"/>
      <c r="V893" s="33"/>
    </row>
    <row r="894">
      <c r="A894" s="33"/>
      <c r="B894" s="33"/>
      <c r="C894" s="33"/>
      <c r="D894" s="33"/>
      <c r="E894" s="34"/>
      <c r="F894" s="33"/>
      <c r="G894" s="33"/>
      <c r="H894" s="34"/>
      <c r="I894" s="33"/>
      <c r="J894" s="33"/>
      <c r="K894" s="33"/>
      <c r="L894" s="33"/>
      <c r="M894" s="33"/>
      <c r="N894" s="33"/>
      <c r="O894" s="33"/>
      <c r="P894" s="33"/>
      <c r="Q894" s="33"/>
      <c r="R894" s="33"/>
      <c r="S894" s="33"/>
      <c r="T894" s="33"/>
      <c r="U894" s="33"/>
      <c r="V894" s="33"/>
    </row>
    <row r="895">
      <c r="A895" s="33"/>
      <c r="B895" s="33"/>
      <c r="C895" s="33"/>
      <c r="D895" s="33"/>
      <c r="E895" s="34"/>
      <c r="F895" s="33"/>
      <c r="G895" s="33"/>
      <c r="H895" s="34"/>
      <c r="I895" s="33"/>
      <c r="J895" s="33"/>
      <c r="K895" s="33"/>
      <c r="L895" s="33"/>
      <c r="M895" s="33"/>
      <c r="N895" s="33"/>
      <c r="O895" s="33"/>
      <c r="P895" s="33"/>
      <c r="Q895" s="33"/>
      <c r="R895" s="33"/>
      <c r="S895" s="33"/>
      <c r="T895" s="33"/>
      <c r="U895" s="33"/>
      <c r="V895" s="33"/>
    </row>
    <row r="896">
      <c r="A896" s="33"/>
      <c r="B896" s="33"/>
      <c r="C896" s="33"/>
      <c r="D896" s="33"/>
      <c r="E896" s="34"/>
      <c r="F896" s="33"/>
      <c r="G896" s="33"/>
      <c r="H896" s="34"/>
      <c r="I896" s="33"/>
      <c r="J896" s="33"/>
      <c r="K896" s="33"/>
      <c r="L896" s="33"/>
      <c r="M896" s="33"/>
      <c r="N896" s="33"/>
      <c r="O896" s="33"/>
      <c r="P896" s="33"/>
      <c r="Q896" s="33"/>
      <c r="R896" s="33"/>
      <c r="S896" s="33"/>
      <c r="T896" s="33"/>
      <c r="U896" s="33"/>
      <c r="V896" s="33"/>
    </row>
    <row r="897">
      <c r="A897" s="33"/>
      <c r="B897" s="33"/>
      <c r="C897" s="33"/>
      <c r="D897" s="33"/>
      <c r="E897" s="34"/>
      <c r="F897" s="33"/>
      <c r="G897" s="33"/>
      <c r="H897" s="34"/>
      <c r="I897" s="33"/>
      <c r="J897" s="33"/>
      <c r="K897" s="33"/>
      <c r="L897" s="33"/>
      <c r="M897" s="33"/>
      <c r="N897" s="33"/>
      <c r="O897" s="33"/>
      <c r="P897" s="33"/>
      <c r="Q897" s="33"/>
      <c r="R897" s="33"/>
      <c r="S897" s="33"/>
      <c r="T897" s="33"/>
      <c r="U897" s="33"/>
      <c r="V897" s="33"/>
    </row>
    <row r="898">
      <c r="A898" s="33"/>
      <c r="B898" s="33"/>
      <c r="C898" s="33"/>
      <c r="D898" s="33"/>
      <c r="E898" s="34"/>
      <c r="F898" s="33"/>
      <c r="G898" s="33"/>
      <c r="H898" s="34"/>
      <c r="I898" s="33"/>
      <c r="J898" s="33"/>
      <c r="K898" s="33"/>
      <c r="L898" s="33"/>
      <c r="M898" s="33"/>
      <c r="N898" s="33"/>
      <c r="O898" s="33"/>
      <c r="P898" s="33"/>
      <c r="Q898" s="33"/>
      <c r="R898" s="33"/>
      <c r="S898" s="33"/>
      <c r="T898" s="33"/>
      <c r="U898" s="33"/>
      <c r="V898" s="33"/>
    </row>
    <row r="899">
      <c r="A899" s="33"/>
      <c r="B899" s="33"/>
      <c r="C899" s="33"/>
      <c r="D899" s="33"/>
      <c r="E899" s="34"/>
      <c r="F899" s="33"/>
      <c r="G899" s="33"/>
      <c r="H899" s="34"/>
      <c r="I899" s="33"/>
      <c r="J899" s="33"/>
      <c r="K899" s="33"/>
      <c r="L899" s="33"/>
      <c r="M899" s="33"/>
      <c r="N899" s="33"/>
      <c r="O899" s="33"/>
      <c r="P899" s="33"/>
      <c r="Q899" s="33"/>
      <c r="R899" s="33"/>
      <c r="S899" s="33"/>
      <c r="T899" s="33"/>
      <c r="U899" s="33"/>
      <c r="V899" s="33"/>
    </row>
    <row r="900">
      <c r="A900" s="33"/>
      <c r="B900" s="33"/>
      <c r="C900" s="33"/>
      <c r="D900" s="33"/>
      <c r="E900" s="34"/>
      <c r="F900" s="33"/>
      <c r="G900" s="33"/>
      <c r="H900" s="34"/>
      <c r="I900" s="33"/>
      <c r="J900" s="33"/>
      <c r="K900" s="33"/>
      <c r="L900" s="33"/>
      <c r="M900" s="33"/>
      <c r="N900" s="33"/>
      <c r="O900" s="33"/>
      <c r="P900" s="33"/>
      <c r="Q900" s="33"/>
      <c r="R900" s="33"/>
      <c r="S900" s="33"/>
      <c r="T900" s="33"/>
      <c r="U900" s="33"/>
      <c r="V900" s="33"/>
    </row>
    <row r="901">
      <c r="A901" s="33"/>
      <c r="B901" s="33"/>
      <c r="C901" s="33"/>
      <c r="D901" s="33"/>
      <c r="E901" s="34"/>
      <c r="F901" s="33"/>
      <c r="G901" s="33"/>
      <c r="H901" s="34"/>
      <c r="I901" s="33"/>
      <c r="J901" s="33"/>
      <c r="K901" s="33"/>
      <c r="L901" s="33"/>
      <c r="M901" s="33"/>
      <c r="N901" s="33"/>
      <c r="O901" s="33"/>
      <c r="P901" s="33"/>
      <c r="Q901" s="33"/>
      <c r="R901" s="33"/>
      <c r="S901" s="33"/>
      <c r="T901" s="33"/>
      <c r="U901" s="33"/>
      <c r="V901" s="33"/>
    </row>
    <row r="902">
      <c r="A902" s="33"/>
      <c r="B902" s="33"/>
      <c r="C902" s="33"/>
      <c r="D902" s="33"/>
      <c r="E902" s="34"/>
      <c r="F902" s="33"/>
      <c r="G902" s="33"/>
      <c r="H902" s="34"/>
      <c r="I902" s="33"/>
      <c r="J902" s="33"/>
      <c r="K902" s="33"/>
      <c r="L902" s="33"/>
      <c r="M902" s="33"/>
      <c r="N902" s="33"/>
      <c r="O902" s="33"/>
      <c r="P902" s="33"/>
      <c r="Q902" s="33"/>
      <c r="R902" s="33"/>
      <c r="S902" s="33"/>
      <c r="T902" s="33"/>
      <c r="U902" s="33"/>
      <c r="V902" s="33"/>
    </row>
    <row r="903">
      <c r="A903" s="33"/>
      <c r="B903" s="33"/>
      <c r="C903" s="33"/>
      <c r="D903" s="33"/>
      <c r="E903" s="34"/>
      <c r="F903" s="33"/>
      <c r="G903" s="33"/>
      <c r="H903" s="34"/>
      <c r="I903" s="33"/>
      <c r="J903" s="33"/>
      <c r="K903" s="33"/>
      <c r="L903" s="33"/>
      <c r="M903" s="33"/>
      <c r="N903" s="33"/>
      <c r="O903" s="33"/>
      <c r="P903" s="33"/>
      <c r="Q903" s="33"/>
      <c r="R903" s="33"/>
      <c r="S903" s="33"/>
      <c r="T903" s="33"/>
      <c r="U903" s="33"/>
      <c r="V903" s="33"/>
    </row>
    <row r="904">
      <c r="A904" s="33"/>
      <c r="B904" s="33"/>
      <c r="C904" s="33"/>
      <c r="D904" s="33"/>
      <c r="E904" s="34"/>
      <c r="F904" s="33"/>
      <c r="G904" s="33"/>
      <c r="H904" s="34"/>
      <c r="I904" s="33"/>
      <c r="J904" s="33"/>
      <c r="K904" s="33"/>
      <c r="L904" s="33"/>
      <c r="M904" s="33"/>
      <c r="N904" s="33"/>
      <c r="O904" s="33"/>
      <c r="P904" s="33"/>
      <c r="Q904" s="33"/>
      <c r="R904" s="33"/>
      <c r="S904" s="33"/>
      <c r="T904" s="33"/>
      <c r="U904" s="33"/>
      <c r="V904" s="33"/>
    </row>
    <row r="905">
      <c r="A905" s="33"/>
      <c r="B905" s="33"/>
      <c r="C905" s="33"/>
      <c r="D905" s="33"/>
      <c r="E905" s="34"/>
      <c r="F905" s="33"/>
      <c r="G905" s="33"/>
      <c r="H905" s="34"/>
      <c r="I905" s="33"/>
      <c r="J905" s="33"/>
      <c r="K905" s="33"/>
      <c r="L905" s="33"/>
      <c r="M905" s="33"/>
      <c r="N905" s="33"/>
      <c r="O905" s="33"/>
      <c r="P905" s="33"/>
      <c r="Q905" s="33"/>
      <c r="R905" s="33"/>
      <c r="S905" s="33"/>
      <c r="T905" s="33"/>
      <c r="U905" s="33"/>
      <c r="V905" s="33"/>
    </row>
    <row r="906">
      <c r="A906" s="33"/>
      <c r="B906" s="33"/>
      <c r="C906" s="33"/>
      <c r="D906" s="33"/>
      <c r="E906" s="34"/>
      <c r="F906" s="33"/>
      <c r="G906" s="33"/>
      <c r="H906" s="34"/>
      <c r="I906" s="33"/>
      <c r="J906" s="33"/>
      <c r="K906" s="33"/>
      <c r="L906" s="33"/>
      <c r="M906" s="33"/>
      <c r="N906" s="33"/>
      <c r="O906" s="33"/>
      <c r="P906" s="33"/>
      <c r="Q906" s="33"/>
      <c r="R906" s="33"/>
      <c r="S906" s="33"/>
      <c r="T906" s="33"/>
      <c r="U906" s="33"/>
      <c r="V906" s="33"/>
    </row>
    <row r="907">
      <c r="A907" s="33"/>
      <c r="B907" s="33"/>
      <c r="C907" s="33"/>
      <c r="D907" s="33"/>
      <c r="E907" s="34"/>
      <c r="F907" s="33"/>
      <c r="G907" s="33"/>
      <c r="H907" s="34"/>
      <c r="I907" s="33"/>
      <c r="J907" s="33"/>
      <c r="K907" s="33"/>
      <c r="L907" s="33"/>
      <c r="M907" s="33"/>
      <c r="N907" s="33"/>
      <c r="O907" s="33"/>
      <c r="P907" s="33"/>
      <c r="Q907" s="33"/>
      <c r="R907" s="33"/>
      <c r="S907" s="33"/>
      <c r="T907" s="33"/>
      <c r="U907" s="33"/>
      <c r="V907" s="33"/>
    </row>
    <row r="908">
      <c r="A908" s="33"/>
      <c r="B908" s="33"/>
      <c r="C908" s="33"/>
      <c r="D908" s="33"/>
      <c r="E908" s="34"/>
      <c r="F908" s="33"/>
      <c r="G908" s="33"/>
      <c r="H908" s="34"/>
      <c r="I908" s="33"/>
      <c r="J908" s="33"/>
      <c r="K908" s="33"/>
      <c r="L908" s="33"/>
      <c r="M908" s="33"/>
      <c r="N908" s="33"/>
      <c r="O908" s="33"/>
      <c r="P908" s="33"/>
      <c r="Q908" s="33"/>
      <c r="R908" s="33"/>
      <c r="S908" s="33"/>
      <c r="T908" s="33"/>
      <c r="U908" s="33"/>
      <c r="V908" s="33"/>
    </row>
    <row r="909">
      <c r="A909" s="33"/>
      <c r="B909" s="33"/>
      <c r="C909" s="33"/>
      <c r="D909" s="33"/>
      <c r="E909" s="34"/>
      <c r="F909" s="33"/>
      <c r="G909" s="33"/>
      <c r="H909" s="34"/>
      <c r="I909" s="33"/>
      <c r="J909" s="33"/>
      <c r="K909" s="33"/>
      <c r="L909" s="33"/>
      <c r="M909" s="33"/>
      <c r="N909" s="33"/>
      <c r="O909" s="33"/>
      <c r="P909" s="33"/>
      <c r="Q909" s="33"/>
      <c r="R909" s="33"/>
      <c r="S909" s="33"/>
      <c r="T909" s="33"/>
      <c r="U909" s="33"/>
      <c r="V909" s="33"/>
    </row>
    <row r="910">
      <c r="A910" s="33"/>
      <c r="B910" s="33"/>
      <c r="C910" s="33"/>
      <c r="D910" s="33"/>
      <c r="E910" s="34"/>
      <c r="F910" s="33"/>
      <c r="G910" s="33"/>
      <c r="H910" s="34"/>
      <c r="I910" s="33"/>
      <c r="J910" s="33"/>
      <c r="K910" s="33"/>
      <c r="L910" s="33"/>
      <c r="M910" s="33"/>
      <c r="N910" s="33"/>
      <c r="O910" s="33"/>
      <c r="P910" s="33"/>
      <c r="Q910" s="33"/>
      <c r="R910" s="33"/>
      <c r="S910" s="33"/>
      <c r="T910" s="33"/>
      <c r="U910" s="33"/>
      <c r="V910" s="33"/>
    </row>
    <row r="911">
      <c r="A911" s="33"/>
      <c r="B911" s="33"/>
      <c r="C911" s="33"/>
      <c r="D911" s="33"/>
      <c r="E911" s="34"/>
      <c r="F911" s="33"/>
      <c r="G911" s="33"/>
      <c r="H911" s="34"/>
      <c r="I911" s="33"/>
      <c r="J911" s="33"/>
      <c r="K911" s="33"/>
      <c r="L911" s="33"/>
      <c r="M911" s="33"/>
      <c r="N911" s="33"/>
      <c r="O911" s="33"/>
      <c r="P911" s="33"/>
      <c r="Q911" s="33"/>
      <c r="R911" s="33"/>
      <c r="S911" s="33"/>
      <c r="T911" s="33"/>
      <c r="U911" s="33"/>
      <c r="V911" s="33"/>
    </row>
    <row r="912">
      <c r="A912" s="33"/>
      <c r="B912" s="33"/>
      <c r="C912" s="33"/>
      <c r="D912" s="33"/>
      <c r="E912" s="34"/>
      <c r="F912" s="33"/>
      <c r="G912" s="33"/>
      <c r="H912" s="34"/>
      <c r="I912" s="33"/>
      <c r="J912" s="33"/>
      <c r="K912" s="33"/>
      <c r="L912" s="33"/>
      <c r="M912" s="33"/>
      <c r="N912" s="33"/>
      <c r="O912" s="33"/>
      <c r="P912" s="33"/>
      <c r="Q912" s="33"/>
      <c r="R912" s="33"/>
      <c r="S912" s="33"/>
      <c r="T912" s="33"/>
      <c r="U912" s="33"/>
      <c r="V912" s="33"/>
    </row>
    <row r="913">
      <c r="A913" s="33"/>
      <c r="B913" s="33"/>
      <c r="C913" s="33"/>
      <c r="D913" s="33"/>
      <c r="E913" s="34"/>
      <c r="F913" s="33"/>
      <c r="G913" s="33"/>
      <c r="H913" s="34"/>
      <c r="I913" s="33"/>
      <c r="J913" s="33"/>
      <c r="K913" s="33"/>
      <c r="L913" s="33"/>
      <c r="M913" s="33"/>
      <c r="N913" s="33"/>
      <c r="O913" s="33"/>
      <c r="P913" s="33"/>
      <c r="Q913" s="33"/>
      <c r="R913" s="33"/>
      <c r="S913" s="33"/>
      <c r="T913" s="33"/>
      <c r="U913" s="33"/>
      <c r="V913" s="33"/>
    </row>
    <row r="914">
      <c r="A914" s="33"/>
      <c r="B914" s="33"/>
      <c r="C914" s="33"/>
      <c r="D914" s="33"/>
      <c r="E914" s="34"/>
      <c r="F914" s="33"/>
      <c r="G914" s="33"/>
      <c r="H914" s="34"/>
      <c r="I914" s="33"/>
      <c r="J914" s="33"/>
      <c r="K914" s="33"/>
      <c r="L914" s="33"/>
      <c r="M914" s="33"/>
      <c r="N914" s="33"/>
      <c r="O914" s="33"/>
      <c r="P914" s="33"/>
      <c r="Q914" s="33"/>
      <c r="R914" s="33"/>
      <c r="S914" s="33"/>
      <c r="T914" s="33"/>
      <c r="U914" s="33"/>
      <c r="V914" s="33"/>
    </row>
    <row r="915">
      <c r="A915" s="33"/>
      <c r="B915" s="33"/>
      <c r="C915" s="33"/>
      <c r="D915" s="33"/>
      <c r="E915" s="34"/>
      <c r="F915" s="33"/>
      <c r="G915" s="33"/>
      <c r="H915" s="34"/>
      <c r="I915" s="33"/>
      <c r="J915" s="33"/>
      <c r="K915" s="33"/>
      <c r="L915" s="33"/>
      <c r="M915" s="33"/>
      <c r="N915" s="33"/>
      <c r="O915" s="33"/>
      <c r="P915" s="33"/>
      <c r="Q915" s="33"/>
      <c r="R915" s="33"/>
      <c r="S915" s="33"/>
      <c r="T915" s="33"/>
      <c r="U915" s="33"/>
      <c r="V915" s="33"/>
    </row>
    <row r="916">
      <c r="A916" s="33"/>
      <c r="B916" s="33"/>
      <c r="C916" s="33"/>
      <c r="D916" s="33"/>
      <c r="E916" s="34"/>
      <c r="F916" s="33"/>
      <c r="G916" s="33"/>
      <c r="H916" s="34"/>
      <c r="I916" s="33"/>
      <c r="J916" s="33"/>
      <c r="K916" s="33"/>
      <c r="L916" s="33"/>
      <c r="M916" s="33"/>
      <c r="N916" s="33"/>
      <c r="O916" s="33"/>
      <c r="P916" s="33"/>
      <c r="Q916" s="33"/>
      <c r="R916" s="33"/>
      <c r="S916" s="33"/>
      <c r="T916" s="33"/>
      <c r="U916" s="33"/>
      <c r="V916" s="33"/>
    </row>
    <row r="917">
      <c r="A917" s="33"/>
      <c r="B917" s="33"/>
      <c r="C917" s="33"/>
      <c r="D917" s="33"/>
      <c r="E917" s="34"/>
      <c r="F917" s="33"/>
      <c r="G917" s="33"/>
      <c r="H917" s="34"/>
      <c r="I917" s="33"/>
      <c r="J917" s="33"/>
      <c r="K917" s="33"/>
      <c r="L917" s="33"/>
      <c r="M917" s="33"/>
      <c r="N917" s="33"/>
      <c r="O917" s="33"/>
      <c r="P917" s="33"/>
      <c r="Q917" s="33"/>
      <c r="R917" s="33"/>
      <c r="S917" s="33"/>
      <c r="T917" s="33"/>
      <c r="U917" s="33"/>
      <c r="V917" s="33"/>
    </row>
    <row r="918">
      <c r="A918" s="33"/>
      <c r="B918" s="33"/>
      <c r="C918" s="33"/>
      <c r="D918" s="33"/>
      <c r="E918" s="34"/>
      <c r="F918" s="33"/>
      <c r="G918" s="33"/>
      <c r="H918" s="34"/>
      <c r="I918" s="33"/>
      <c r="J918" s="33"/>
      <c r="K918" s="33"/>
      <c r="L918" s="33"/>
      <c r="M918" s="33"/>
      <c r="N918" s="33"/>
      <c r="O918" s="33"/>
      <c r="P918" s="33"/>
      <c r="Q918" s="33"/>
      <c r="R918" s="33"/>
      <c r="S918" s="33"/>
      <c r="T918" s="33"/>
      <c r="U918" s="33"/>
      <c r="V918" s="33"/>
    </row>
    <row r="919">
      <c r="A919" s="33"/>
      <c r="B919" s="33"/>
      <c r="C919" s="33"/>
      <c r="D919" s="33"/>
      <c r="E919" s="34"/>
      <c r="F919" s="33"/>
      <c r="G919" s="33"/>
      <c r="H919" s="34"/>
      <c r="I919" s="33"/>
      <c r="J919" s="33"/>
      <c r="K919" s="33"/>
      <c r="L919" s="33"/>
      <c r="M919" s="33"/>
      <c r="N919" s="33"/>
      <c r="O919" s="33"/>
      <c r="P919" s="33"/>
      <c r="Q919" s="33"/>
      <c r="R919" s="33"/>
      <c r="S919" s="33"/>
      <c r="T919" s="33"/>
      <c r="U919" s="33"/>
      <c r="V919" s="33"/>
    </row>
    <row r="920">
      <c r="A920" s="33"/>
      <c r="B920" s="33"/>
      <c r="C920" s="33"/>
      <c r="D920" s="33"/>
      <c r="E920" s="34"/>
      <c r="F920" s="33"/>
      <c r="G920" s="33"/>
      <c r="H920" s="34"/>
      <c r="I920" s="33"/>
      <c r="J920" s="33"/>
      <c r="K920" s="33"/>
      <c r="L920" s="33"/>
      <c r="M920" s="33"/>
      <c r="N920" s="33"/>
      <c r="O920" s="33"/>
      <c r="P920" s="33"/>
      <c r="Q920" s="33"/>
      <c r="R920" s="33"/>
      <c r="S920" s="33"/>
      <c r="T920" s="33"/>
      <c r="U920" s="33"/>
      <c r="V920" s="33"/>
    </row>
    <row r="921">
      <c r="A921" s="33"/>
      <c r="B921" s="33"/>
      <c r="C921" s="33"/>
      <c r="D921" s="33"/>
      <c r="E921" s="34"/>
      <c r="F921" s="33"/>
      <c r="G921" s="33"/>
      <c r="H921" s="34"/>
      <c r="I921" s="33"/>
      <c r="J921" s="33"/>
      <c r="K921" s="33"/>
      <c r="L921" s="33"/>
      <c r="M921" s="33"/>
      <c r="N921" s="33"/>
      <c r="O921" s="33"/>
      <c r="P921" s="33"/>
      <c r="Q921" s="33"/>
      <c r="R921" s="33"/>
      <c r="S921" s="33"/>
      <c r="T921" s="33"/>
      <c r="U921" s="33"/>
      <c r="V921" s="33"/>
    </row>
    <row r="922">
      <c r="A922" s="33"/>
      <c r="B922" s="33"/>
      <c r="C922" s="33"/>
      <c r="D922" s="33"/>
      <c r="E922" s="34"/>
      <c r="F922" s="33"/>
      <c r="G922" s="33"/>
      <c r="H922" s="34"/>
      <c r="I922" s="33"/>
      <c r="J922" s="33"/>
      <c r="K922" s="33"/>
      <c r="L922" s="33"/>
      <c r="M922" s="33"/>
      <c r="N922" s="33"/>
      <c r="O922" s="33"/>
      <c r="P922" s="33"/>
      <c r="Q922" s="33"/>
      <c r="R922" s="33"/>
      <c r="S922" s="33"/>
      <c r="T922" s="33"/>
      <c r="U922" s="33"/>
      <c r="V922" s="33"/>
    </row>
    <row r="923">
      <c r="A923" s="33"/>
      <c r="B923" s="33"/>
      <c r="C923" s="33"/>
      <c r="D923" s="33"/>
      <c r="E923" s="34"/>
      <c r="F923" s="33"/>
      <c r="G923" s="33"/>
      <c r="H923" s="34"/>
      <c r="I923" s="33"/>
      <c r="J923" s="33"/>
      <c r="K923" s="33"/>
      <c r="L923" s="33"/>
      <c r="M923" s="33"/>
      <c r="N923" s="33"/>
      <c r="O923" s="33"/>
      <c r="P923" s="33"/>
      <c r="Q923" s="33"/>
      <c r="R923" s="33"/>
      <c r="S923" s="33"/>
      <c r="T923" s="33"/>
      <c r="U923" s="33"/>
      <c r="V923" s="33"/>
    </row>
    <row r="924">
      <c r="A924" s="33"/>
      <c r="B924" s="33"/>
      <c r="C924" s="33"/>
      <c r="D924" s="33"/>
      <c r="E924" s="34"/>
      <c r="F924" s="33"/>
      <c r="G924" s="33"/>
      <c r="H924" s="34"/>
      <c r="I924" s="33"/>
      <c r="J924" s="33"/>
      <c r="K924" s="33"/>
      <c r="L924" s="33"/>
      <c r="M924" s="33"/>
      <c r="N924" s="33"/>
      <c r="O924" s="33"/>
      <c r="P924" s="33"/>
      <c r="Q924" s="33"/>
      <c r="R924" s="33"/>
      <c r="S924" s="33"/>
      <c r="T924" s="33"/>
      <c r="U924" s="33"/>
      <c r="V924" s="33"/>
    </row>
    <row r="925">
      <c r="A925" s="33"/>
      <c r="B925" s="33"/>
      <c r="C925" s="33"/>
      <c r="D925" s="33"/>
      <c r="E925" s="34"/>
      <c r="F925" s="33"/>
      <c r="G925" s="33"/>
      <c r="H925" s="34"/>
      <c r="I925" s="33"/>
      <c r="J925" s="33"/>
      <c r="K925" s="33"/>
      <c r="L925" s="33"/>
      <c r="M925" s="33"/>
      <c r="N925" s="33"/>
      <c r="O925" s="33"/>
      <c r="P925" s="33"/>
      <c r="Q925" s="33"/>
      <c r="R925" s="33"/>
      <c r="S925" s="33"/>
      <c r="T925" s="33"/>
      <c r="U925" s="33"/>
      <c r="V925" s="33"/>
    </row>
    <row r="926">
      <c r="A926" s="33"/>
      <c r="B926" s="33"/>
      <c r="C926" s="33"/>
      <c r="D926" s="33"/>
      <c r="E926" s="34"/>
      <c r="F926" s="33"/>
      <c r="G926" s="33"/>
      <c r="H926" s="34"/>
      <c r="I926" s="33"/>
      <c r="J926" s="33"/>
      <c r="K926" s="33"/>
      <c r="L926" s="33"/>
      <c r="M926" s="33"/>
      <c r="N926" s="33"/>
      <c r="O926" s="33"/>
      <c r="P926" s="33"/>
      <c r="Q926" s="33"/>
      <c r="R926" s="33"/>
      <c r="S926" s="33"/>
      <c r="T926" s="33"/>
      <c r="U926" s="33"/>
      <c r="V926" s="33"/>
    </row>
    <row r="927">
      <c r="A927" s="33"/>
      <c r="B927" s="33"/>
      <c r="C927" s="33"/>
      <c r="D927" s="33"/>
      <c r="E927" s="34"/>
      <c r="F927" s="33"/>
      <c r="G927" s="33"/>
      <c r="H927" s="34"/>
      <c r="I927" s="33"/>
      <c r="J927" s="33"/>
      <c r="K927" s="33"/>
      <c r="L927" s="33"/>
      <c r="M927" s="33"/>
      <c r="N927" s="33"/>
      <c r="O927" s="33"/>
      <c r="P927" s="33"/>
      <c r="Q927" s="33"/>
      <c r="R927" s="33"/>
      <c r="S927" s="33"/>
      <c r="T927" s="33"/>
      <c r="U927" s="33"/>
      <c r="V927" s="33"/>
    </row>
    <row r="928">
      <c r="A928" s="33"/>
      <c r="B928" s="33"/>
      <c r="C928" s="33"/>
      <c r="D928" s="33"/>
      <c r="E928" s="34"/>
      <c r="F928" s="33"/>
      <c r="G928" s="33"/>
      <c r="H928" s="34"/>
      <c r="I928" s="33"/>
      <c r="J928" s="33"/>
      <c r="K928" s="33"/>
      <c r="L928" s="33"/>
      <c r="M928" s="33"/>
      <c r="N928" s="33"/>
      <c r="O928" s="33"/>
      <c r="P928" s="33"/>
      <c r="Q928" s="33"/>
      <c r="R928" s="33"/>
      <c r="S928" s="33"/>
      <c r="T928" s="33"/>
      <c r="U928" s="33"/>
      <c r="V928" s="33"/>
    </row>
    <row r="929">
      <c r="A929" s="33"/>
      <c r="B929" s="33"/>
      <c r="C929" s="33"/>
      <c r="D929" s="33"/>
      <c r="E929" s="34"/>
      <c r="F929" s="33"/>
      <c r="G929" s="33"/>
      <c r="H929" s="34"/>
      <c r="I929" s="33"/>
      <c r="J929" s="33"/>
      <c r="K929" s="33"/>
      <c r="L929" s="33"/>
      <c r="M929" s="33"/>
      <c r="N929" s="33"/>
      <c r="O929" s="33"/>
      <c r="P929" s="33"/>
      <c r="Q929" s="33"/>
      <c r="R929" s="33"/>
      <c r="S929" s="33"/>
      <c r="T929" s="33"/>
      <c r="U929" s="33"/>
      <c r="V929" s="33"/>
    </row>
    <row r="930">
      <c r="A930" s="33"/>
      <c r="B930" s="33"/>
      <c r="C930" s="33"/>
      <c r="D930" s="33"/>
      <c r="E930" s="34"/>
      <c r="F930" s="33"/>
      <c r="G930" s="33"/>
      <c r="H930" s="34"/>
      <c r="I930" s="33"/>
      <c r="J930" s="33"/>
      <c r="K930" s="33"/>
      <c r="L930" s="33"/>
      <c r="M930" s="33"/>
      <c r="N930" s="33"/>
      <c r="O930" s="33"/>
      <c r="P930" s="33"/>
      <c r="Q930" s="33"/>
      <c r="R930" s="33"/>
      <c r="S930" s="33"/>
      <c r="T930" s="33"/>
      <c r="U930" s="33"/>
      <c r="V930" s="33"/>
    </row>
    <row r="931">
      <c r="A931" s="33"/>
      <c r="B931" s="33"/>
      <c r="C931" s="33"/>
      <c r="D931" s="33"/>
      <c r="E931" s="34"/>
      <c r="F931" s="33"/>
      <c r="G931" s="33"/>
      <c r="H931" s="34"/>
      <c r="I931" s="33"/>
      <c r="J931" s="33"/>
      <c r="K931" s="33"/>
      <c r="L931" s="33"/>
      <c r="M931" s="33"/>
      <c r="N931" s="33"/>
      <c r="O931" s="33"/>
      <c r="P931" s="33"/>
      <c r="Q931" s="33"/>
      <c r="R931" s="33"/>
      <c r="S931" s="33"/>
      <c r="T931" s="33"/>
      <c r="U931" s="33"/>
      <c r="V931" s="33"/>
    </row>
    <row r="932">
      <c r="A932" s="33"/>
      <c r="B932" s="33"/>
      <c r="C932" s="33"/>
      <c r="D932" s="33"/>
      <c r="E932" s="34"/>
      <c r="F932" s="33"/>
      <c r="G932" s="33"/>
      <c r="H932" s="34"/>
      <c r="I932" s="33"/>
      <c r="J932" s="33"/>
      <c r="K932" s="33"/>
      <c r="L932" s="33"/>
      <c r="M932" s="33"/>
      <c r="N932" s="33"/>
      <c r="O932" s="33"/>
      <c r="P932" s="33"/>
      <c r="Q932" s="33"/>
      <c r="R932" s="33"/>
      <c r="S932" s="33"/>
      <c r="T932" s="33"/>
      <c r="U932" s="33"/>
      <c r="V932" s="33"/>
    </row>
    <row r="933">
      <c r="A933" s="33"/>
      <c r="B933" s="33"/>
      <c r="C933" s="33"/>
      <c r="D933" s="33"/>
      <c r="E933" s="34"/>
      <c r="F933" s="33"/>
      <c r="G933" s="33"/>
      <c r="H933" s="34"/>
      <c r="I933" s="33"/>
      <c r="J933" s="33"/>
      <c r="K933" s="33"/>
      <c r="L933" s="33"/>
      <c r="M933" s="33"/>
      <c r="N933" s="33"/>
      <c r="O933" s="33"/>
      <c r="P933" s="33"/>
      <c r="Q933" s="33"/>
      <c r="R933" s="33"/>
      <c r="S933" s="33"/>
      <c r="T933" s="33"/>
      <c r="U933" s="33"/>
      <c r="V933" s="33"/>
    </row>
    <row r="934">
      <c r="A934" s="33"/>
      <c r="B934" s="33"/>
      <c r="C934" s="33"/>
      <c r="D934" s="33"/>
      <c r="E934" s="34"/>
      <c r="F934" s="33"/>
      <c r="G934" s="33"/>
      <c r="H934" s="34"/>
      <c r="I934" s="33"/>
      <c r="J934" s="33"/>
      <c r="K934" s="33"/>
      <c r="L934" s="33"/>
      <c r="M934" s="33"/>
      <c r="N934" s="33"/>
      <c r="O934" s="33"/>
      <c r="P934" s="33"/>
      <c r="Q934" s="33"/>
      <c r="R934" s="33"/>
      <c r="S934" s="33"/>
      <c r="T934" s="33"/>
      <c r="U934" s="33"/>
      <c r="V934" s="33"/>
    </row>
    <row r="935">
      <c r="A935" s="33"/>
      <c r="B935" s="33"/>
      <c r="C935" s="33"/>
      <c r="D935" s="33"/>
      <c r="E935" s="34"/>
      <c r="F935" s="33"/>
      <c r="G935" s="33"/>
      <c r="H935" s="34"/>
      <c r="I935" s="33"/>
      <c r="J935" s="33"/>
      <c r="K935" s="33"/>
      <c r="L935" s="33"/>
      <c r="M935" s="33"/>
      <c r="N935" s="33"/>
      <c r="O935" s="33"/>
      <c r="P935" s="33"/>
      <c r="Q935" s="33"/>
      <c r="R935" s="33"/>
      <c r="S935" s="33"/>
      <c r="T935" s="33"/>
      <c r="U935" s="33"/>
      <c r="V935" s="33"/>
    </row>
    <row r="936">
      <c r="A936" s="33"/>
      <c r="B936" s="33"/>
      <c r="C936" s="33"/>
      <c r="D936" s="33"/>
      <c r="E936" s="34"/>
      <c r="F936" s="33"/>
      <c r="G936" s="33"/>
      <c r="H936" s="34"/>
      <c r="I936" s="33"/>
      <c r="J936" s="33"/>
      <c r="K936" s="33"/>
      <c r="L936" s="33"/>
      <c r="M936" s="33"/>
      <c r="N936" s="33"/>
      <c r="O936" s="33"/>
      <c r="P936" s="33"/>
      <c r="Q936" s="33"/>
      <c r="R936" s="33"/>
      <c r="S936" s="33"/>
      <c r="T936" s="33"/>
      <c r="U936" s="33"/>
      <c r="V936" s="33"/>
    </row>
    <row r="937">
      <c r="A937" s="33"/>
      <c r="B937" s="33"/>
      <c r="C937" s="33"/>
      <c r="D937" s="33"/>
      <c r="E937" s="34"/>
      <c r="F937" s="33"/>
      <c r="G937" s="33"/>
      <c r="H937" s="34"/>
      <c r="I937" s="33"/>
      <c r="J937" s="33"/>
      <c r="K937" s="33"/>
      <c r="L937" s="33"/>
      <c r="M937" s="33"/>
      <c r="N937" s="33"/>
      <c r="O937" s="33"/>
      <c r="P937" s="33"/>
      <c r="Q937" s="33"/>
      <c r="R937" s="33"/>
      <c r="S937" s="33"/>
      <c r="T937" s="33"/>
      <c r="U937" s="33"/>
      <c r="V937" s="33"/>
    </row>
    <row r="938">
      <c r="A938" s="33"/>
      <c r="B938" s="33"/>
      <c r="C938" s="33"/>
      <c r="D938" s="33"/>
      <c r="E938" s="34"/>
      <c r="F938" s="33"/>
      <c r="G938" s="33"/>
      <c r="H938" s="34"/>
      <c r="I938" s="33"/>
      <c r="J938" s="33"/>
      <c r="K938" s="33"/>
      <c r="L938" s="33"/>
      <c r="M938" s="33"/>
      <c r="N938" s="33"/>
      <c r="O938" s="33"/>
      <c r="P938" s="33"/>
      <c r="Q938" s="33"/>
      <c r="R938" s="33"/>
      <c r="S938" s="33"/>
      <c r="T938" s="33"/>
      <c r="U938" s="33"/>
      <c r="V938" s="33"/>
    </row>
    <row r="939">
      <c r="A939" s="33"/>
      <c r="B939" s="33"/>
      <c r="C939" s="33"/>
      <c r="D939" s="33"/>
      <c r="E939" s="34"/>
      <c r="F939" s="33"/>
      <c r="G939" s="33"/>
      <c r="H939" s="34"/>
      <c r="I939" s="33"/>
      <c r="J939" s="33"/>
      <c r="K939" s="33"/>
      <c r="L939" s="33"/>
      <c r="M939" s="33"/>
      <c r="N939" s="33"/>
      <c r="O939" s="33"/>
      <c r="P939" s="33"/>
      <c r="Q939" s="33"/>
      <c r="R939" s="33"/>
      <c r="S939" s="33"/>
      <c r="T939" s="33"/>
      <c r="U939" s="33"/>
      <c r="V939" s="33"/>
    </row>
    <row r="940">
      <c r="A940" s="33"/>
      <c r="B940" s="33"/>
      <c r="C940" s="33"/>
      <c r="D940" s="33"/>
      <c r="E940" s="34"/>
      <c r="F940" s="33"/>
      <c r="G940" s="33"/>
      <c r="H940" s="34"/>
      <c r="I940" s="33"/>
      <c r="J940" s="33"/>
      <c r="K940" s="33"/>
      <c r="L940" s="33"/>
      <c r="M940" s="33"/>
      <c r="N940" s="33"/>
      <c r="O940" s="33"/>
      <c r="P940" s="33"/>
      <c r="Q940" s="33"/>
      <c r="R940" s="33"/>
      <c r="S940" s="33"/>
      <c r="T940" s="33"/>
      <c r="U940" s="33"/>
      <c r="V940" s="33"/>
    </row>
    <row r="941">
      <c r="A941" s="33"/>
      <c r="B941" s="33"/>
      <c r="C941" s="33"/>
      <c r="D941" s="33"/>
      <c r="E941" s="34"/>
      <c r="F941" s="33"/>
      <c r="G941" s="33"/>
      <c r="H941" s="34"/>
      <c r="I941" s="33"/>
      <c r="J941" s="33"/>
      <c r="K941" s="33"/>
      <c r="L941" s="33"/>
      <c r="M941" s="33"/>
      <c r="N941" s="33"/>
      <c r="O941" s="33"/>
      <c r="P941" s="33"/>
      <c r="Q941" s="33"/>
      <c r="R941" s="33"/>
      <c r="S941" s="33"/>
      <c r="T941" s="33"/>
      <c r="U941" s="33"/>
      <c r="V941" s="33"/>
    </row>
    <row r="942">
      <c r="A942" s="33"/>
      <c r="B942" s="33"/>
      <c r="C942" s="33"/>
      <c r="D942" s="33"/>
      <c r="E942" s="34"/>
      <c r="F942" s="33"/>
      <c r="G942" s="33"/>
      <c r="H942" s="34"/>
      <c r="I942" s="33"/>
      <c r="J942" s="33"/>
      <c r="K942" s="33"/>
      <c r="L942" s="33"/>
      <c r="M942" s="33"/>
      <c r="N942" s="33"/>
      <c r="O942" s="33"/>
      <c r="P942" s="33"/>
      <c r="Q942" s="33"/>
      <c r="R942" s="33"/>
      <c r="S942" s="33"/>
      <c r="T942" s="33"/>
      <c r="U942" s="33"/>
      <c r="V942" s="33"/>
    </row>
    <row r="943">
      <c r="A943" s="33"/>
      <c r="B943" s="33"/>
      <c r="C943" s="33"/>
      <c r="D943" s="33"/>
      <c r="E943" s="34"/>
      <c r="F943" s="33"/>
      <c r="G943" s="33"/>
      <c r="H943" s="34"/>
      <c r="I943" s="33"/>
      <c r="J943" s="33"/>
      <c r="K943" s="33"/>
      <c r="L943" s="33"/>
      <c r="M943" s="33"/>
      <c r="N943" s="33"/>
      <c r="O943" s="33"/>
      <c r="P943" s="33"/>
      <c r="Q943" s="33"/>
      <c r="R943" s="33"/>
      <c r="S943" s="33"/>
      <c r="T943" s="33"/>
      <c r="U943" s="33"/>
      <c r="V943" s="33"/>
    </row>
    <row r="944">
      <c r="A944" s="33"/>
      <c r="B944" s="33"/>
      <c r="C944" s="33"/>
      <c r="D944" s="33"/>
      <c r="E944" s="34"/>
      <c r="F944" s="33"/>
      <c r="G944" s="33"/>
      <c r="H944" s="34"/>
      <c r="I944" s="33"/>
      <c r="J944" s="33"/>
      <c r="K944" s="33"/>
      <c r="L944" s="33"/>
      <c r="M944" s="33"/>
      <c r="N944" s="33"/>
      <c r="O944" s="33"/>
      <c r="P944" s="33"/>
      <c r="Q944" s="33"/>
      <c r="R944" s="33"/>
      <c r="S944" s="33"/>
      <c r="T944" s="33"/>
      <c r="U944" s="33"/>
      <c r="V944" s="33"/>
    </row>
    <row r="945">
      <c r="A945" s="33"/>
      <c r="B945" s="33"/>
      <c r="C945" s="33"/>
      <c r="D945" s="33"/>
      <c r="E945" s="34"/>
      <c r="F945" s="33"/>
      <c r="G945" s="33"/>
      <c r="H945" s="34"/>
      <c r="I945" s="33"/>
      <c r="J945" s="33"/>
      <c r="K945" s="33"/>
      <c r="L945" s="33"/>
      <c r="M945" s="33"/>
      <c r="N945" s="33"/>
      <c r="O945" s="33"/>
      <c r="P945" s="33"/>
      <c r="Q945" s="33"/>
      <c r="R945" s="33"/>
      <c r="S945" s="33"/>
      <c r="T945" s="33"/>
      <c r="U945" s="33"/>
      <c r="V945" s="33"/>
    </row>
    <row r="946">
      <c r="A946" s="33"/>
      <c r="B946" s="33"/>
      <c r="C946" s="33"/>
      <c r="D946" s="33"/>
      <c r="E946" s="34"/>
      <c r="F946" s="33"/>
      <c r="G946" s="33"/>
      <c r="H946" s="34"/>
      <c r="I946" s="33"/>
      <c r="J946" s="33"/>
      <c r="K946" s="33"/>
      <c r="L946" s="33"/>
      <c r="M946" s="33"/>
      <c r="N946" s="33"/>
      <c r="O946" s="33"/>
      <c r="P946" s="33"/>
      <c r="Q946" s="33"/>
      <c r="R946" s="33"/>
      <c r="S946" s="33"/>
      <c r="T946" s="33"/>
      <c r="U946" s="33"/>
      <c r="V946" s="33"/>
    </row>
    <row r="947">
      <c r="A947" s="33"/>
      <c r="B947" s="33"/>
      <c r="C947" s="33"/>
      <c r="D947" s="33"/>
      <c r="E947" s="34"/>
      <c r="F947" s="33"/>
      <c r="G947" s="33"/>
      <c r="H947" s="34"/>
      <c r="I947" s="33"/>
      <c r="J947" s="33"/>
      <c r="K947" s="33"/>
      <c r="L947" s="33"/>
      <c r="M947" s="33"/>
      <c r="N947" s="33"/>
      <c r="O947" s="33"/>
      <c r="P947" s="33"/>
      <c r="Q947" s="33"/>
      <c r="R947" s="33"/>
      <c r="S947" s="33"/>
      <c r="T947" s="33"/>
      <c r="U947" s="33"/>
      <c r="V947" s="33"/>
    </row>
    <row r="948">
      <c r="A948" s="33"/>
      <c r="B948" s="33"/>
      <c r="C948" s="33"/>
      <c r="D948" s="33"/>
      <c r="E948" s="34"/>
      <c r="F948" s="33"/>
      <c r="G948" s="33"/>
      <c r="H948" s="34"/>
      <c r="I948" s="33"/>
      <c r="J948" s="33"/>
      <c r="K948" s="33"/>
      <c r="L948" s="33"/>
      <c r="M948" s="33"/>
      <c r="N948" s="33"/>
      <c r="O948" s="33"/>
      <c r="P948" s="33"/>
      <c r="Q948" s="33"/>
      <c r="R948" s="33"/>
      <c r="S948" s="33"/>
      <c r="T948" s="33"/>
      <c r="U948" s="33"/>
      <c r="V948" s="33"/>
    </row>
    <row r="949">
      <c r="A949" s="33"/>
      <c r="B949" s="33"/>
      <c r="C949" s="33"/>
      <c r="D949" s="33"/>
      <c r="E949" s="34"/>
      <c r="F949" s="33"/>
      <c r="G949" s="33"/>
      <c r="H949" s="34"/>
      <c r="I949" s="33"/>
      <c r="J949" s="33"/>
      <c r="K949" s="33"/>
      <c r="L949" s="33"/>
      <c r="M949" s="33"/>
      <c r="N949" s="33"/>
      <c r="O949" s="33"/>
      <c r="P949" s="33"/>
      <c r="Q949" s="33"/>
      <c r="R949" s="33"/>
      <c r="S949" s="33"/>
      <c r="T949" s="33"/>
      <c r="U949" s="33"/>
      <c r="V949" s="33"/>
    </row>
    <row r="950">
      <c r="A950" s="33"/>
      <c r="B950" s="33"/>
      <c r="C950" s="33"/>
      <c r="D950" s="33"/>
      <c r="E950" s="34"/>
      <c r="F950" s="33"/>
      <c r="G950" s="33"/>
      <c r="H950" s="34"/>
      <c r="I950" s="33"/>
      <c r="J950" s="33"/>
      <c r="K950" s="33"/>
      <c r="L950" s="33"/>
      <c r="M950" s="33"/>
      <c r="N950" s="33"/>
      <c r="O950" s="33"/>
      <c r="P950" s="33"/>
      <c r="Q950" s="33"/>
      <c r="R950" s="33"/>
      <c r="S950" s="33"/>
      <c r="T950" s="33"/>
      <c r="U950" s="33"/>
      <c r="V950" s="33"/>
    </row>
    <row r="951">
      <c r="A951" s="33"/>
      <c r="B951" s="33"/>
      <c r="C951" s="33"/>
      <c r="D951" s="33"/>
      <c r="E951" s="34"/>
      <c r="F951" s="33"/>
      <c r="G951" s="33"/>
      <c r="H951" s="34"/>
      <c r="I951" s="33"/>
      <c r="J951" s="33"/>
      <c r="K951" s="33"/>
      <c r="L951" s="33"/>
      <c r="M951" s="33"/>
      <c r="N951" s="33"/>
      <c r="O951" s="33"/>
      <c r="P951" s="33"/>
      <c r="Q951" s="33"/>
      <c r="R951" s="33"/>
      <c r="S951" s="33"/>
      <c r="T951" s="33"/>
      <c r="U951" s="33"/>
      <c r="V951" s="33"/>
    </row>
    <row r="952">
      <c r="A952" s="33"/>
      <c r="B952" s="33"/>
      <c r="C952" s="33"/>
      <c r="D952" s="33"/>
      <c r="E952" s="34"/>
      <c r="F952" s="33"/>
      <c r="G952" s="33"/>
      <c r="H952" s="34"/>
      <c r="I952" s="33"/>
      <c r="J952" s="33"/>
      <c r="K952" s="33"/>
      <c r="L952" s="33"/>
      <c r="M952" s="33"/>
      <c r="N952" s="33"/>
      <c r="O952" s="33"/>
      <c r="P952" s="33"/>
      <c r="Q952" s="33"/>
      <c r="R952" s="33"/>
      <c r="S952" s="33"/>
      <c r="T952" s="33"/>
      <c r="U952" s="33"/>
      <c r="V952" s="33"/>
    </row>
    <row r="953">
      <c r="A953" s="33"/>
      <c r="B953" s="33"/>
      <c r="C953" s="33"/>
      <c r="D953" s="33"/>
      <c r="E953" s="34"/>
      <c r="F953" s="33"/>
      <c r="G953" s="33"/>
      <c r="H953" s="34"/>
      <c r="I953" s="33"/>
      <c r="J953" s="33"/>
      <c r="K953" s="33"/>
      <c r="L953" s="33"/>
      <c r="M953" s="33"/>
      <c r="N953" s="33"/>
      <c r="O953" s="33"/>
      <c r="P953" s="33"/>
      <c r="Q953" s="33"/>
      <c r="R953" s="33"/>
      <c r="S953" s="33"/>
      <c r="T953" s="33"/>
      <c r="U953" s="33"/>
      <c r="V953" s="33"/>
    </row>
    <row r="954">
      <c r="A954" s="33"/>
      <c r="B954" s="33"/>
      <c r="C954" s="33"/>
      <c r="D954" s="33"/>
      <c r="E954" s="34"/>
      <c r="F954" s="33"/>
      <c r="G954" s="33"/>
      <c r="H954" s="34"/>
      <c r="I954" s="33"/>
      <c r="J954" s="33"/>
      <c r="K954" s="33"/>
      <c r="L954" s="33"/>
      <c r="M954" s="33"/>
      <c r="N954" s="33"/>
      <c r="O954" s="33"/>
      <c r="P954" s="33"/>
      <c r="Q954" s="33"/>
      <c r="R954" s="33"/>
      <c r="S954" s="33"/>
      <c r="T954" s="33"/>
      <c r="U954" s="33"/>
      <c r="V954" s="33"/>
    </row>
    <row r="955">
      <c r="A955" s="33"/>
      <c r="B955" s="33"/>
      <c r="C955" s="33"/>
      <c r="D955" s="33"/>
      <c r="E955" s="34"/>
      <c r="F955" s="33"/>
      <c r="G955" s="33"/>
      <c r="H955" s="34"/>
      <c r="I955" s="33"/>
      <c r="J955" s="33"/>
      <c r="K955" s="33"/>
      <c r="L955" s="33"/>
      <c r="M955" s="33"/>
      <c r="N955" s="33"/>
      <c r="O955" s="33"/>
      <c r="P955" s="33"/>
      <c r="Q955" s="33"/>
      <c r="R955" s="33"/>
      <c r="S955" s="33"/>
      <c r="T955" s="33"/>
      <c r="U955" s="33"/>
      <c r="V955" s="33"/>
    </row>
    <row r="956">
      <c r="A956" s="33"/>
      <c r="B956" s="33"/>
      <c r="C956" s="33"/>
      <c r="D956" s="33"/>
      <c r="E956" s="34"/>
      <c r="F956" s="33"/>
      <c r="G956" s="33"/>
      <c r="H956" s="34"/>
      <c r="I956" s="33"/>
      <c r="J956" s="33"/>
      <c r="K956" s="33"/>
      <c r="L956" s="33"/>
      <c r="M956" s="33"/>
      <c r="N956" s="33"/>
      <c r="O956" s="33"/>
      <c r="P956" s="33"/>
      <c r="Q956" s="33"/>
      <c r="R956" s="33"/>
      <c r="S956" s="33"/>
      <c r="T956" s="33"/>
      <c r="U956" s="33"/>
      <c r="V956" s="33"/>
    </row>
    <row r="957">
      <c r="A957" s="33"/>
      <c r="B957" s="33"/>
      <c r="C957" s="33"/>
      <c r="D957" s="33"/>
      <c r="E957" s="34"/>
      <c r="F957" s="33"/>
      <c r="G957" s="33"/>
      <c r="H957" s="34"/>
      <c r="I957" s="33"/>
      <c r="J957" s="33"/>
      <c r="K957" s="33"/>
      <c r="L957" s="33"/>
      <c r="M957" s="33"/>
      <c r="N957" s="33"/>
      <c r="O957" s="33"/>
      <c r="P957" s="33"/>
      <c r="Q957" s="33"/>
      <c r="R957" s="33"/>
      <c r="S957" s="33"/>
      <c r="T957" s="33"/>
      <c r="U957" s="33"/>
      <c r="V957" s="33"/>
    </row>
    <row r="958">
      <c r="A958" s="33"/>
      <c r="B958" s="33"/>
      <c r="C958" s="33"/>
      <c r="D958" s="33"/>
      <c r="E958" s="34"/>
      <c r="F958" s="33"/>
      <c r="G958" s="33"/>
      <c r="H958" s="34"/>
      <c r="I958" s="33"/>
      <c r="J958" s="33"/>
      <c r="K958" s="33"/>
      <c r="L958" s="33"/>
      <c r="M958" s="33"/>
      <c r="N958" s="33"/>
      <c r="O958" s="33"/>
      <c r="P958" s="33"/>
      <c r="Q958" s="33"/>
      <c r="R958" s="33"/>
      <c r="S958" s="33"/>
      <c r="T958" s="33"/>
      <c r="U958" s="33"/>
      <c r="V958" s="33"/>
    </row>
    <row r="959">
      <c r="A959" s="33"/>
      <c r="B959" s="33"/>
      <c r="C959" s="33"/>
      <c r="D959" s="33"/>
      <c r="E959" s="34"/>
      <c r="F959" s="33"/>
      <c r="G959" s="33"/>
      <c r="H959" s="34"/>
      <c r="I959" s="33"/>
      <c r="J959" s="33"/>
      <c r="K959" s="33"/>
      <c r="L959" s="33"/>
      <c r="M959" s="33"/>
      <c r="N959" s="33"/>
      <c r="O959" s="33"/>
      <c r="P959" s="33"/>
      <c r="Q959" s="33"/>
      <c r="R959" s="33"/>
      <c r="S959" s="33"/>
      <c r="T959" s="33"/>
      <c r="U959" s="33"/>
      <c r="V959" s="33"/>
    </row>
    <row r="960">
      <c r="A960" s="33"/>
      <c r="B960" s="33"/>
      <c r="C960" s="33"/>
      <c r="D960" s="33"/>
      <c r="E960" s="34"/>
      <c r="F960" s="33"/>
      <c r="G960" s="33"/>
      <c r="H960" s="34"/>
      <c r="I960" s="33"/>
      <c r="J960" s="33"/>
      <c r="K960" s="33"/>
      <c r="L960" s="33"/>
      <c r="M960" s="33"/>
      <c r="N960" s="33"/>
      <c r="O960" s="33"/>
      <c r="P960" s="33"/>
      <c r="Q960" s="33"/>
      <c r="R960" s="33"/>
      <c r="S960" s="33"/>
      <c r="T960" s="33"/>
      <c r="U960" s="33"/>
      <c r="V960" s="33"/>
    </row>
    <row r="961">
      <c r="A961" s="33"/>
      <c r="B961" s="33"/>
      <c r="C961" s="33"/>
      <c r="D961" s="33"/>
      <c r="E961" s="34"/>
      <c r="F961" s="33"/>
      <c r="G961" s="33"/>
      <c r="H961" s="34"/>
      <c r="I961" s="33"/>
      <c r="J961" s="33"/>
      <c r="K961" s="33"/>
      <c r="L961" s="33"/>
      <c r="M961" s="33"/>
      <c r="N961" s="33"/>
      <c r="O961" s="33"/>
      <c r="P961" s="33"/>
      <c r="Q961" s="33"/>
      <c r="R961" s="33"/>
      <c r="S961" s="33"/>
      <c r="T961" s="33"/>
      <c r="U961" s="33"/>
      <c r="V961" s="33"/>
    </row>
    <row r="962">
      <c r="A962" s="33"/>
      <c r="B962" s="33"/>
      <c r="C962" s="33"/>
      <c r="D962" s="33"/>
      <c r="E962" s="34"/>
      <c r="F962" s="33"/>
      <c r="G962" s="33"/>
      <c r="H962" s="34"/>
      <c r="I962" s="33"/>
      <c r="J962" s="33"/>
      <c r="K962" s="33"/>
      <c r="L962" s="33"/>
      <c r="M962" s="33"/>
      <c r="N962" s="33"/>
      <c r="O962" s="33"/>
      <c r="P962" s="33"/>
      <c r="Q962" s="33"/>
      <c r="R962" s="33"/>
      <c r="S962" s="33"/>
      <c r="T962" s="33"/>
      <c r="U962" s="33"/>
      <c r="V962" s="33"/>
    </row>
    <row r="963">
      <c r="A963" s="33"/>
      <c r="B963" s="33"/>
      <c r="C963" s="33"/>
      <c r="D963" s="33"/>
      <c r="E963" s="34"/>
      <c r="F963" s="33"/>
      <c r="G963" s="33"/>
      <c r="H963" s="34"/>
      <c r="I963" s="33"/>
      <c r="J963" s="33"/>
      <c r="K963" s="33"/>
      <c r="L963" s="33"/>
      <c r="M963" s="33"/>
      <c r="N963" s="33"/>
      <c r="O963" s="33"/>
      <c r="P963" s="33"/>
      <c r="Q963" s="33"/>
      <c r="R963" s="33"/>
      <c r="S963" s="33"/>
      <c r="T963" s="33"/>
      <c r="U963" s="33"/>
      <c r="V963" s="33"/>
    </row>
    <row r="964">
      <c r="A964" s="33"/>
      <c r="B964" s="33"/>
      <c r="C964" s="33"/>
      <c r="D964" s="33"/>
      <c r="E964" s="34"/>
      <c r="F964" s="33"/>
      <c r="G964" s="33"/>
      <c r="H964" s="34"/>
      <c r="I964" s="33"/>
      <c r="J964" s="33"/>
      <c r="K964" s="33"/>
      <c r="L964" s="33"/>
      <c r="M964" s="33"/>
      <c r="N964" s="33"/>
      <c r="O964" s="33"/>
      <c r="P964" s="33"/>
      <c r="Q964" s="33"/>
      <c r="R964" s="33"/>
      <c r="S964" s="33"/>
      <c r="T964" s="33"/>
      <c r="U964" s="33"/>
      <c r="V964" s="33"/>
    </row>
    <row r="965">
      <c r="A965" s="33"/>
      <c r="B965" s="33"/>
      <c r="C965" s="33"/>
      <c r="D965" s="33"/>
      <c r="E965" s="34"/>
      <c r="F965" s="33"/>
      <c r="G965" s="33"/>
      <c r="H965" s="34"/>
      <c r="I965" s="33"/>
      <c r="J965" s="33"/>
      <c r="K965" s="33"/>
      <c r="L965" s="33"/>
      <c r="M965" s="33"/>
      <c r="N965" s="33"/>
      <c r="O965" s="33"/>
      <c r="P965" s="33"/>
      <c r="Q965" s="33"/>
      <c r="R965" s="33"/>
      <c r="S965" s="33"/>
      <c r="T965" s="33"/>
      <c r="U965" s="33"/>
      <c r="V965" s="33"/>
    </row>
    <row r="966">
      <c r="A966" s="33"/>
      <c r="B966" s="33"/>
      <c r="C966" s="33"/>
      <c r="D966" s="33"/>
      <c r="E966" s="34"/>
      <c r="F966" s="33"/>
      <c r="G966" s="33"/>
      <c r="H966" s="34"/>
      <c r="I966" s="33"/>
      <c r="J966" s="33"/>
      <c r="K966" s="33"/>
      <c r="L966" s="33"/>
      <c r="M966" s="33"/>
      <c r="N966" s="33"/>
      <c r="O966" s="33"/>
      <c r="P966" s="33"/>
      <c r="Q966" s="33"/>
      <c r="R966" s="33"/>
      <c r="S966" s="33"/>
      <c r="T966" s="33"/>
      <c r="U966" s="33"/>
      <c r="V966" s="33"/>
    </row>
    <row r="967">
      <c r="A967" s="33"/>
      <c r="B967" s="33"/>
      <c r="C967" s="33"/>
      <c r="D967" s="33"/>
      <c r="E967" s="34"/>
      <c r="F967" s="33"/>
      <c r="G967" s="33"/>
      <c r="H967" s="34"/>
      <c r="I967" s="33"/>
      <c r="J967" s="33"/>
      <c r="K967" s="33"/>
      <c r="L967" s="33"/>
      <c r="M967" s="33"/>
      <c r="N967" s="33"/>
      <c r="O967" s="33"/>
      <c r="P967" s="33"/>
      <c r="Q967" s="33"/>
      <c r="R967" s="33"/>
      <c r="S967" s="33"/>
      <c r="T967" s="33"/>
      <c r="U967" s="33"/>
      <c r="V967" s="33"/>
    </row>
    <row r="968">
      <c r="A968" s="33"/>
      <c r="B968" s="33"/>
      <c r="C968" s="33"/>
      <c r="D968" s="33"/>
      <c r="E968" s="34"/>
      <c r="F968" s="33"/>
      <c r="G968" s="33"/>
      <c r="H968" s="34"/>
      <c r="I968" s="33"/>
      <c r="J968" s="33"/>
      <c r="K968" s="33"/>
      <c r="L968" s="33"/>
      <c r="M968" s="33"/>
      <c r="N968" s="33"/>
      <c r="O968" s="33"/>
      <c r="P968" s="33"/>
      <c r="Q968" s="33"/>
      <c r="R968" s="33"/>
      <c r="S968" s="33"/>
      <c r="T968" s="33"/>
      <c r="U968" s="33"/>
      <c r="V968" s="33"/>
    </row>
    <row r="969">
      <c r="A969" s="33"/>
      <c r="B969" s="33"/>
      <c r="C969" s="33"/>
      <c r="D969" s="33"/>
      <c r="E969" s="34"/>
      <c r="F969" s="33"/>
      <c r="G969" s="33"/>
      <c r="H969" s="34"/>
      <c r="I969" s="33"/>
      <c r="J969" s="33"/>
      <c r="K969" s="33"/>
      <c r="L969" s="33"/>
      <c r="M969" s="33"/>
      <c r="N969" s="33"/>
      <c r="O969" s="33"/>
      <c r="P969" s="33"/>
      <c r="Q969" s="33"/>
      <c r="R969" s="33"/>
      <c r="S969" s="33"/>
      <c r="T969" s="33"/>
      <c r="U969" s="33"/>
      <c r="V969" s="33"/>
    </row>
    <row r="970">
      <c r="A970" s="33"/>
      <c r="B970" s="33"/>
      <c r="C970" s="33"/>
      <c r="D970" s="33"/>
      <c r="E970" s="34"/>
      <c r="F970" s="33"/>
      <c r="G970" s="33"/>
      <c r="H970" s="34"/>
      <c r="I970" s="33"/>
      <c r="J970" s="33"/>
      <c r="K970" s="33"/>
      <c r="L970" s="33"/>
      <c r="M970" s="33"/>
      <c r="N970" s="33"/>
      <c r="O970" s="33"/>
      <c r="P970" s="33"/>
      <c r="Q970" s="33"/>
      <c r="R970" s="33"/>
      <c r="S970" s="33"/>
      <c r="T970" s="33"/>
      <c r="U970" s="33"/>
      <c r="V970" s="33"/>
    </row>
    <row r="971">
      <c r="A971" s="33"/>
      <c r="B971" s="33"/>
      <c r="C971" s="33"/>
      <c r="D971" s="33"/>
      <c r="E971" s="34"/>
      <c r="F971" s="33"/>
      <c r="G971" s="33"/>
      <c r="H971" s="34"/>
      <c r="I971" s="33"/>
      <c r="J971" s="33"/>
      <c r="K971" s="33"/>
      <c r="L971" s="33"/>
      <c r="M971" s="33"/>
      <c r="N971" s="33"/>
      <c r="O971" s="33"/>
      <c r="P971" s="33"/>
      <c r="Q971" s="33"/>
      <c r="R971" s="33"/>
      <c r="S971" s="33"/>
      <c r="T971" s="33"/>
      <c r="U971" s="33"/>
      <c r="V971" s="33"/>
    </row>
    <row r="972">
      <c r="A972" s="33"/>
      <c r="B972" s="33"/>
      <c r="C972" s="33"/>
      <c r="D972" s="33"/>
      <c r="E972" s="34"/>
      <c r="F972" s="33"/>
      <c r="G972" s="33"/>
      <c r="H972" s="34"/>
      <c r="I972" s="33"/>
      <c r="J972" s="33"/>
      <c r="K972" s="33"/>
      <c r="L972" s="33"/>
      <c r="M972" s="33"/>
      <c r="N972" s="33"/>
      <c r="O972" s="33"/>
      <c r="P972" s="33"/>
      <c r="Q972" s="33"/>
      <c r="R972" s="33"/>
      <c r="S972" s="33"/>
      <c r="T972" s="33"/>
      <c r="U972" s="33"/>
      <c r="V972" s="33"/>
    </row>
    <row r="973">
      <c r="A973" s="33"/>
      <c r="B973" s="33"/>
      <c r="C973" s="33"/>
      <c r="D973" s="33"/>
      <c r="E973" s="34"/>
      <c r="F973" s="33"/>
      <c r="G973" s="33"/>
      <c r="H973" s="34"/>
      <c r="I973" s="33"/>
      <c r="J973" s="33"/>
      <c r="K973" s="33"/>
      <c r="L973" s="33"/>
      <c r="M973" s="33"/>
      <c r="N973" s="33"/>
      <c r="O973" s="33"/>
      <c r="P973" s="33"/>
      <c r="Q973" s="33"/>
      <c r="R973" s="33"/>
      <c r="S973" s="33"/>
      <c r="T973" s="33"/>
      <c r="U973" s="33"/>
      <c r="V973" s="33"/>
    </row>
    <row r="974">
      <c r="A974" s="33"/>
      <c r="B974" s="33"/>
      <c r="C974" s="33"/>
      <c r="D974" s="33"/>
      <c r="E974" s="34"/>
      <c r="F974" s="33"/>
      <c r="G974" s="33"/>
      <c r="H974" s="34"/>
      <c r="I974" s="33"/>
      <c r="J974" s="33"/>
      <c r="K974" s="33"/>
      <c r="L974" s="33"/>
      <c r="M974" s="33"/>
      <c r="N974" s="33"/>
      <c r="O974" s="33"/>
      <c r="P974" s="33"/>
      <c r="Q974" s="33"/>
      <c r="R974" s="33"/>
      <c r="S974" s="33"/>
      <c r="T974" s="33"/>
      <c r="U974" s="33"/>
      <c r="V974" s="33"/>
    </row>
    <row r="975">
      <c r="A975" s="33"/>
      <c r="B975" s="33"/>
      <c r="C975" s="33"/>
      <c r="D975" s="33"/>
      <c r="E975" s="34"/>
      <c r="F975" s="33"/>
      <c r="G975" s="33"/>
      <c r="H975" s="34"/>
      <c r="I975" s="33"/>
      <c r="J975" s="33"/>
      <c r="K975" s="33"/>
      <c r="L975" s="33"/>
      <c r="M975" s="33"/>
      <c r="N975" s="33"/>
      <c r="O975" s="33"/>
      <c r="P975" s="33"/>
      <c r="Q975" s="33"/>
      <c r="R975" s="33"/>
      <c r="S975" s="33"/>
      <c r="T975" s="33"/>
      <c r="U975" s="33"/>
      <c r="V975" s="33"/>
    </row>
    <row r="976">
      <c r="A976" s="33"/>
      <c r="B976" s="33"/>
      <c r="C976" s="33"/>
      <c r="D976" s="33"/>
      <c r="E976" s="34"/>
      <c r="F976" s="33"/>
      <c r="G976" s="33"/>
      <c r="H976" s="34"/>
      <c r="I976" s="33"/>
      <c r="J976" s="33"/>
      <c r="K976" s="33"/>
      <c r="L976" s="33"/>
      <c r="M976" s="33"/>
      <c r="N976" s="33"/>
      <c r="O976" s="33"/>
      <c r="P976" s="33"/>
      <c r="Q976" s="33"/>
      <c r="R976" s="33"/>
      <c r="S976" s="33"/>
      <c r="T976" s="33"/>
      <c r="U976" s="33"/>
      <c r="V976" s="33"/>
    </row>
    <row r="977">
      <c r="A977" s="33"/>
      <c r="B977" s="33"/>
      <c r="C977" s="33"/>
      <c r="D977" s="33"/>
      <c r="E977" s="34"/>
      <c r="F977" s="33"/>
      <c r="G977" s="33"/>
      <c r="H977" s="34"/>
      <c r="I977" s="33"/>
      <c r="J977" s="33"/>
      <c r="K977" s="33"/>
      <c r="L977" s="33"/>
      <c r="M977" s="33"/>
      <c r="N977" s="33"/>
      <c r="O977" s="33"/>
      <c r="P977" s="33"/>
      <c r="Q977" s="33"/>
      <c r="R977" s="33"/>
      <c r="S977" s="33"/>
      <c r="T977" s="33"/>
      <c r="U977" s="33"/>
      <c r="V977" s="33"/>
    </row>
    <row r="978">
      <c r="A978" s="33"/>
      <c r="B978" s="33"/>
      <c r="C978" s="33"/>
      <c r="D978" s="33"/>
      <c r="E978" s="34"/>
      <c r="F978" s="33"/>
      <c r="G978" s="33"/>
      <c r="H978" s="34"/>
      <c r="I978" s="33"/>
      <c r="J978" s="33"/>
      <c r="K978" s="33"/>
      <c r="L978" s="33"/>
      <c r="M978" s="33"/>
      <c r="N978" s="33"/>
      <c r="O978" s="33"/>
      <c r="P978" s="33"/>
      <c r="Q978" s="33"/>
      <c r="R978" s="33"/>
      <c r="S978" s="33"/>
      <c r="T978" s="33"/>
      <c r="U978" s="33"/>
      <c r="V978" s="33"/>
    </row>
    <row r="979">
      <c r="A979" s="33"/>
      <c r="B979" s="33"/>
      <c r="C979" s="33"/>
      <c r="D979" s="33"/>
      <c r="E979" s="34"/>
      <c r="F979" s="33"/>
      <c r="G979" s="33"/>
      <c r="H979" s="34"/>
      <c r="I979" s="33"/>
      <c r="J979" s="33"/>
      <c r="K979" s="33"/>
      <c r="L979" s="33"/>
      <c r="M979" s="33"/>
      <c r="N979" s="33"/>
      <c r="O979" s="33"/>
      <c r="P979" s="33"/>
      <c r="Q979" s="33"/>
      <c r="R979" s="33"/>
      <c r="S979" s="33"/>
      <c r="T979" s="33"/>
      <c r="U979" s="33"/>
      <c r="V979" s="33"/>
    </row>
    <row r="980">
      <c r="A980" s="33"/>
      <c r="B980" s="33"/>
      <c r="C980" s="33"/>
      <c r="D980" s="33"/>
      <c r="E980" s="34"/>
      <c r="F980" s="33"/>
      <c r="G980" s="33"/>
      <c r="H980" s="34"/>
      <c r="I980" s="33"/>
      <c r="J980" s="33"/>
      <c r="K980" s="33"/>
      <c r="L980" s="33"/>
      <c r="M980" s="33"/>
      <c r="N980" s="33"/>
      <c r="O980" s="33"/>
      <c r="P980" s="33"/>
      <c r="Q980" s="33"/>
      <c r="R980" s="33"/>
      <c r="S980" s="33"/>
      <c r="T980" s="33"/>
      <c r="U980" s="33"/>
      <c r="V980" s="33"/>
    </row>
    <row r="981">
      <c r="A981" s="33"/>
      <c r="B981" s="33"/>
      <c r="C981" s="33"/>
      <c r="D981" s="33"/>
      <c r="E981" s="34"/>
      <c r="F981" s="33"/>
      <c r="G981" s="33"/>
      <c r="H981" s="34"/>
      <c r="I981" s="33"/>
      <c r="J981" s="33"/>
      <c r="K981" s="33"/>
      <c r="L981" s="33"/>
      <c r="M981" s="33"/>
      <c r="N981" s="33"/>
      <c r="O981" s="33"/>
      <c r="P981" s="33"/>
      <c r="Q981" s="33"/>
      <c r="R981" s="33"/>
      <c r="S981" s="33"/>
      <c r="T981" s="33"/>
      <c r="U981" s="33"/>
      <c r="V981" s="33"/>
    </row>
    <row r="982">
      <c r="A982" s="33"/>
      <c r="B982" s="33"/>
      <c r="C982" s="33"/>
      <c r="D982" s="33"/>
      <c r="E982" s="34"/>
      <c r="F982" s="33"/>
      <c r="G982" s="33"/>
      <c r="H982" s="34"/>
      <c r="I982" s="33"/>
      <c r="J982" s="33"/>
      <c r="K982" s="33"/>
      <c r="L982" s="33"/>
      <c r="M982" s="33"/>
      <c r="N982" s="33"/>
      <c r="O982" s="33"/>
      <c r="P982" s="33"/>
      <c r="Q982" s="33"/>
      <c r="R982" s="33"/>
      <c r="S982" s="33"/>
      <c r="T982" s="33"/>
      <c r="U982" s="33"/>
      <c r="V982" s="33"/>
    </row>
    <row r="983">
      <c r="A983" s="33"/>
      <c r="B983" s="33"/>
      <c r="C983" s="33"/>
      <c r="D983" s="33"/>
      <c r="E983" s="34"/>
      <c r="F983" s="33"/>
      <c r="G983" s="33"/>
      <c r="H983" s="34"/>
      <c r="I983" s="33"/>
      <c r="J983" s="33"/>
      <c r="K983" s="33"/>
      <c r="L983" s="33"/>
      <c r="M983" s="33"/>
      <c r="N983" s="33"/>
      <c r="O983" s="33"/>
      <c r="P983" s="33"/>
      <c r="Q983" s="33"/>
      <c r="R983" s="33"/>
      <c r="S983" s="33"/>
      <c r="T983" s="33"/>
      <c r="U983" s="33"/>
      <c r="V983" s="33"/>
    </row>
    <row r="984">
      <c r="A984" s="33"/>
      <c r="B984" s="33"/>
      <c r="C984" s="33"/>
      <c r="D984" s="33"/>
      <c r="E984" s="34"/>
      <c r="F984" s="33"/>
      <c r="G984" s="33"/>
      <c r="H984" s="34"/>
      <c r="I984" s="33"/>
      <c r="J984" s="33"/>
      <c r="K984" s="33"/>
      <c r="L984" s="33"/>
      <c r="M984" s="33"/>
      <c r="N984" s="33"/>
      <c r="O984" s="33"/>
      <c r="P984" s="33"/>
      <c r="Q984" s="33"/>
      <c r="R984" s="33"/>
      <c r="S984" s="33"/>
      <c r="T984" s="33"/>
      <c r="U984" s="33"/>
      <c r="V984" s="33"/>
    </row>
    <row r="985">
      <c r="A985" s="33"/>
      <c r="B985" s="33"/>
      <c r="C985" s="33"/>
      <c r="D985" s="33"/>
      <c r="E985" s="34"/>
      <c r="F985" s="33"/>
      <c r="G985" s="33"/>
      <c r="H985" s="34"/>
      <c r="I985" s="33"/>
      <c r="J985" s="33"/>
      <c r="K985" s="33"/>
      <c r="L985" s="33"/>
      <c r="M985" s="33"/>
      <c r="N985" s="33"/>
      <c r="O985" s="33"/>
      <c r="P985" s="33"/>
      <c r="Q985" s="33"/>
      <c r="R985" s="33"/>
      <c r="S985" s="33"/>
      <c r="T985" s="33"/>
      <c r="U985" s="33"/>
      <c r="V985" s="33"/>
    </row>
    <row r="986">
      <c r="A986" s="33"/>
      <c r="B986" s="33"/>
      <c r="C986" s="33"/>
      <c r="D986" s="33"/>
      <c r="E986" s="34"/>
      <c r="F986" s="33"/>
      <c r="G986" s="33"/>
      <c r="H986" s="34"/>
      <c r="I986" s="33"/>
      <c r="J986" s="33"/>
      <c r="K986" s="33"/>
      <c r="L986" s="33"/>
      <c r="M986" s="33"/>
      <c r="N986" s="33"/>
      <c r="O986" s="33"/>
      <c r="P986" s="33"/>
      <c r="Q986" s="33"/>
      <c r="R986" s="33"/>
      <c r="S986" s="33"/>
      <c r="T986" s="33"/>
      <c r="U986" s="33"/>
      <c r="V986" s="33"/>
    </row>
    <row r="987">
      <c r="A987" s="33"/>
      <c r="B987" s="33"/>
      <c r="C987" s="33"/>
      <c r="D987" s="33"/>
      <c r="E987" s="34"/>
      <c r="F987" s="33"/>
      <c r="G987" s="33"/>
      <c r="H987" s="34"/>
      <c r="I987" s="33"/>
      <c r="J987" s="33"/>
      <c r="K987" s="33"/>
      <c r="L987" s="33"/>
      <c r="M987" s="33"/>
      <c r="N987" s="33"/>
      <c r="O987" s="33"/>
      <c r="P987" s="33"/>
      <c r="Q987" s="33"/>
      <c r="R987" s="33"/>
      <c r="S987" s="33"/>
      <c r="T987" s="33"/>
      <c r="U987" s="33"/>
      <c r="V987" s="33"/>
    </row>
    <row r="988">
      <c r="A988" s="33"/>
      <c r="B988" s="33"/>
      <c r="C988" s="33"/>
      <c r="D988" s="33"/>
      <c r="E988" s="34"/>
      <c r="F988" s="33"/>
      <c r="G988" s="33"/>
      <c r="H988" s="34"/>
      <c r="I988" s="33"/>
      <c r="J988" s="33"/>
      <c r="K988" s="33"/>
      <c r="L988" s="33"/>
      <c r="M988" s="33"/>
      <c r="N988" s="33"/>
      <c r="O988" s="33"/>
      <c r="P988" s="33"/>
      <c r="Q988" s="33"/>
      <c r="R988" s="33"/>
      <c r="S988" s="33"/>
      <c r="T988" s="33"/>
      <c r="U988" s="33"/>
      <c r="V988" s="33"/>
    </row>
    <row r="989">
      <c r="A989" s="33"/>
      <c r="B989" s="33"/>
      <c r="C989" s="33"/>
      <c r="D989" s="33"/>
      <c r="E989" s="34"/>
      <c r="F989" s="33"/>
      <c r="G989" s="33"/>
      <c r="H989" s="34"/>
      <c r="I989" s="33"/>
      <c r="J989" s="33"/>
      <c r="K989" s="33"/>
      <c r="L989" s="33"/>
      <c r="M989" s="33"/>
      <c r="N989" s="33"/>
      <c r="O989" s="33"/>
      <c r="P989" s="33"/>
      <c r="Q989" s="33"/>
      <c r="R989" s="33"/>
      <c r="S989" s="33"/>
      <c r="T989" s="33"/>
      <c r="U989" s="33"/>
      <c r="V989" s="33"/>
    </row>
    <row r="990">
      <c r="A990" s="33"/>
      <c r="B990" s="33"/>
      <c r="C990" s="33"/>
      <c r="D990" s="33"/>
      <c r="E990" s="34"/>
      <c r="F990" s="33"/>
      <c r="G990" s="33"/>
      <c r="H990" s="34"/>
      <c r="I990" s="33"/>
      <c r="J990" s="33"/>
      <c r="K990" s="33"/>
      <c r="L990" s="33"/>
      <c r="M990" s="33"/>
      <c r="N990" s="33"/>
      <c r="O990" s="33"/>
      <c r="P990" s="33"/>
      <c r="Q990" s="33"/>
      <c r="R990" s="33"/>
      <c r="S990" s="33"/>
      <c r="T990" s="33"/>
      <c r="U990" s="33"/>
      <c r="V990" s="33"/>
    </row>
    <row r="991">
      <c r="A991" s="33"/>
      <c r="B991" s="33"/>
      <c r="C991" s="33"/>
      <c r="D991" s="33"/>
      <c r="E991" s="34"/>
      <c r="F991" s="33"/>
      <c r="G991" s="33"/>
      <c r="H991" s="34"/>
      <c r="I991" s="33"/>
      <c r="J991" s="33"/>
      <c r="K991" s="33"/>
      <c r="L991" s="33"/>
      <c r="M991" s="33"/>
      <c r="N991" s="33"/>
      <c r="O991" s="33"/>
      <c r="P991" s="33"/>
      <c r="Q991" s="33"/>
      <c r="R991" s="33"/>
      <c r="S991" s="33"/>
      <c r="T991" s="33"/>
      <c r="U991" s="33"/>
      <c r="V991" s="33"/>
    </row>
    <row r="992">
      <c r="A992" s="33"/>
      <c r="B992" s="33"/>
      <c r="C992" s="33"/>
      <c r="D992" s="33"/>
      <c r="E992" s="34"/>
      <c r="F992" s="33"/>
      <c r="G992" s="33"/>
      <c r="H992" s="34"/>
      <c r="I992" s="33"/>
      <c r="J992" s="33"/>
      <c r="K992" s="33"/>
      <c r="L992" s="33"/>
      <c r="M992" s="33"/>
      <c r="N992" s="33"/>
      <c r="O992" s="33"/>
      <c r="P992" s="33"/>
      <c r="Q992" s="33"/>
      <c r="R992" s="33"/>
      <c r="S992" s="33"/>
      <c r="T992" s="33"/>
      <c r="U992" s="33"/>
      <c r="V992" s="33"/>
    </row>
    <row r="993">
      <c r="A993" s="33"/>
      <c r="B993" s="33"/>
      <c r="C993" s="33"/>
      <c r="D993" s="33"/>
      <c r="E993" s="34"/>
      <c r="F993" s="33"/>
      <c r="G993" s="33"/>
      <c r="H993" s="34"/>
      <c r="I993" s="33"/>
      <c r="J993" s="33"/>
      <c r="K993" s="33"/>
      <c r="L993" s="33"/>
      <c r="M993" s="33"/>
      <c r="N993" s="33"/>
      <c r="O993" s="33"/>
      <c r="P993" s="33"/>
      <c r="Q993" s="33"/>
      <c r="R993" s="33"/>
      <c r="S993" s="33"/>
      <c r="T993" s="33"/>
      <c r="U993" s="33"/>
      <c r="V993" s="33"/>
    </row>
    <row r="994">
      <c r="A994" s="33"/>
      <c r="B994" s="33"/>
      <c r="C994" s="33"/>
      <c r="D994" s="33"/>
      <c r="E994" s="34"/>
      <c r="F994" s="33"/>
      <c r="G994" s="33"/>
      <c r="H994" s="34"/>
      <c r="I994" s="33"/>
      <c r="J994" s="33"/>
      <c r="K994" s="33"/>
      <c r="L994" s="33"/>
      <c r="M994" s="33"/>
      <c r="N994" s="33"/>
      <c r="O994" s="33"/>
      <c r="P994" s="33"/>
      <c r="Q994" s="33"/>
      <c r="R994" s="33"/>
      <c r="S994" s="33"/>
      <c r="T994" s="33"/>
      <c r="U994" s="33"/>
      <c r="V994" s="33"/>
    </row>
    <row r="995">
      <c r="A995" s="33"/>
      <c r="B995" s="33"/>
      <c r="C995" s="33"/>
      <c r="D995" s="33"/>
      <c r="E995" s="34"/>
      <c r="F995" s="33"/>
      <c r="G995" s="33"/>
      <c r="H995" s="34"/>
      <c r="I995" s="33"/>
      <c r="J995" s="33"/>
      <c r="K995" s="33"/>
      <c r="L995" s="33"/>
      <c r="M995" s="33"/>
      <c r="N995" s="33"/>
      <c r="O995" s="33"/>
      <c r="P995" s="33"/>
      <c r="Q995" s="33"/>
      <c r="R995" s="33"/>
      <c r="S995" s="33"/>
      <c r="T995" s="33"/>
      <c r="U995" s="33"/>
      <c r="V995" s="33"/>
    </row>
    <row r="996">
      <c r="A996" s="33"/>
      <c r="B996" s="33"/>
      <c r="C996" s="33"/>
      <c r="D996" s="33"/>
      <c r="E996" s="34"/>
      <c r="F996" s="33"/>
      <c r="G996" s="33"/>
      <c r="H996" s="34"/>
      <c r="I996" s="33"/>
      <c r="J996" s="33"/>
      <c r="K996" s="33"/>
      <c r="L996" s="33"/>
      <c r="M996" s="33"/>
      <c r="N996" s="33"/>
      <c r="O996" s="33"/>
      <c r="P996" s="33"/>
      <c r="Q996" s="33"/>
      <c r="R996" s="33"/>
      <c r="S996" s="33"/>
      <c r="T996" s="33"/>
      <c r="U996" s="33"/>
      <c r="V996" s="33"/>
    </row>
    <row r="997">
      <c r="A997" s="33"/>
      <c r="B997" s="33"/>
      <c r="C997" s="33"/>
      <c r="D997" s="33"/>
      <c r="E997" s="34"/>
      <c r="F997" s="33"/>
      <c r="G997" s="33"/>
      <c r="H997" s="34"/>
      <c r="I997" s="33"/>
      <c r="J997" s="33"/>
      <c r="K997" s="33"/>
      <c r="L997" s="33"/>
      <c r="M997" s="33"/>
      <c r="N997" s="33"/>
      <c r="O997" s="33"/>
      <c r="P997" s="33"/>
      <c r="Q997" s="33"/>
      <c r="R997" s="33"/>
      <c r="S997" s="33"/>
      <c r="T997" s="33"/>
      <c r="U997" s="33"/>
      <c r="V997" s="33"/>
    </row>
    <row r="998">
      <c r="A998" s="33"/>
      <c r="B998" s="33"/>
      <c r="C998" s="33"/>
      <c r="D998" s="33"/>
      <c r="E998" s="34"/>
      <c r="F998" s="33"/>
      <c r="G998" s="33"/>
      <c r="H998" s="34"/>
      <c r="I998" s="33"/>
      <c r="J998" s="33"/>
      <c r="K998" s="33"/>
      <c r="L998" s="33"/>
      <c r="M998" s="33"/>
      <c r="N998" s="33"/>
      <c r="O998" s="33"/>
      <c r="P998" s="33"/>
      <c r="Q998" s="33"/>
      <c r="R998" s="33"/>
      <c r="S998" s="33"/>
      <c r="T998" s="33"/>
      <c r="U998" s="33"/>
      <c r="V998" s="33"/>
    </row>
    <row r="999">
      <c r="A999" s="33"/>
      <c r="B999" s="33"/>
      <c r="C999" s="33"/>
      <c r="D999" s="33"/>
      <c r="E999" s="34"/>
      <c r="F999" s="33"/>
      <c r="G999" s="33"/>
      <c r="H999" s="34"/>
      <c r="I999" s="33"/>
      <c r="J999" s="33"/>
      <c r="K999" s="33"/>
      <c r="L999" s="33"/>
      <c r="M999" s="33"/>
      <c r="N999" s="33"/>
      <c r="O999" s="33"/>
      <c r="P999" s="33"/>
      <c r="Q999" s="33"/>
      <c r="R999" s="33"/>
      <c r="S999" s="33"/>
      <c r="T999" s="33"/>
      <c r="U999" s="33"/>
      <c r="V999" s="33"/>
    </row>
    <row r="1000">
      <c r="A1000" s="33"/>
      <c r="B1000" s="33"/>
      <c r="C1000" s="33"/>
      <c r="D1000" s="33"/>
      <c r="E1000" s="34"/>
      <c r="F1000" s="33"/>
      <c r="G1000" s="33"/>
      <c r="H1000" s="34"/>
      <c r="I1000" s="33"/>
      <c r="J1000" s="33"/>
      <c r="K1000" s="33"/>
      <c r="L1000" s="33"/>
      <c r="M1000" s="33"/>
      <c r="N1000" s="33"/>
      <c r="O1000" s="33"/>
      <c r="P1000" s="33"/>
      <c r="Q1000" s="33"/>
      <c r="R1000" s="33"/>
      <c r="S1000" s="33"/>
      <c r="T1000" s="33"/>
      <c r="U1000" s="33"/>
      <c r="V1000" s="33"/>
    </row>
  </sheetData>
  <dataValidations>
    <dataValidation type="list" allowBlank="1" showErrorMessage="1" sqref="A2:B145">
      <formula1>"Yes,No"</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3" max="3" width="14.0"/>
    <col customWidth="1" min="4" max="4" width="26.0"/>
    <col customWidth="1" min="5" max="5" width="57.5"/>
    <col customWidth="1" min="6" max="6" width="85.5"/>
    <col customWidth="1" min="7" max="7" width="83.25"/>
  </cols>
  <sheetData>
    <row r="1" ht="40.5" customHeight="1">
      <c r="A1" s="1" t="s">
        <v>0</v>
      </c>
      <c r="B1" s="1" t="s">
        <v>1</v>
      </c>
      <c r="C1" s="1" t="s">
        <v>1005</v>
      </c>
      <c r="D1" s="1" t="s">
        <v>1006</v>
      </c>
      <c r="E1" s="1" t="s">
        <v>21</v>
      </c>
      <c r="F1" s="1" t="s">
        <v>22</v>
      </c>
      <c r="G1" s="7" t="s">
        <v>23</v>
      </c>
      <c r="H1" s="8"/>
      <c r="I1" s="9"/>
      <c r="J1" s="9"/>
      <c r="K1" s="9"/>
      <c r="L1" s="9"/>
      <c r="M1" s="9"/>
      <c r="N1" s="9"/>
      <c r="O1" s="9"/>
      <c r="P1" s="9"/>
      <c r="Q1" s="9"/>
      <c r="R1" s="9"/>
      <c r="S1" s="9"/>
      <c r="T1" s="9"/>
      <c r="U1" s="9"/>
    </row>
    <row r="2">
      <c r="A2" s="20" t="s">
        <v>511</v>
      </c>
      <c r="B2" s="21" t="s">
        <v>512</v>
      </c>
      <c r="C2" s="21" t="s">
        <v>39</v>
      </c>
      <c r="D2" s="21" t="s">
        <v>516</v>
      </c>
      <c r="E2" s="21" t="s">
        <v>513</v>
      </c>
      <c r="F2" s="21" t="s">
        <v>514</v>
      </c>
      <c r="G2" s="22" t="s">
        <v>515</v>
      </c>
    </row>
    <row r="3">
      <c r="A3" s="20" t="s">
        <v>784</v>
      </c>
      <c r="B3" s="21" t="s">
        <v>785</v>
      </c>
      <c r="C3" s="21" t="s">
        <v>39</v>
      </c>
      <c r="D3" s="21" t="s">
        <v>788</v>
      </c>
      <c r="E3" s="21" t="s">
        <v>786</v>
      </c>
      <c r="F3" s="23"/>
      <c r="G3" s="22" t="s">
        <v>787</v>
      </c>
    </row>
    <row r="4">
      <c r="A4" s="20" t="s">
        <v>594</v>
      </c>
      <c r="B4" s="21" t="s">
        <v>595</v>
      </c>
      <c r="C4" s="21" t="s">
        <v>39</v>
      </c>
      <c r="D4" s="21" t="s">
        <v>599</v>
      </c>
      <c r="E4" s="21" t="s">
        <v>596</v>
      </c>
      <c r="F4" s="21" t="s">
        <v>597</v>
      </c>
      <c r="G4" s="22" t="s">
        <v>598</v>
      </c>
    </row>
    <row r="5">
      <c r="A5" s="20" t="s">
        <v>291</v>
      </c>
      <c r="B5" s="21" t="s">
        <v>292</v>
      </c>
      <c r="C5" s="21" t="s">
        <v>39</v>
      </c>
      <c r="D5" s="21" t="s">
        <v>296</v>
      </c>
      <c r="E5" s="21" t="s">
        <v>293</v>
      </c>
      <c r="F5" s="21" t="s">
        <v>294</v>
      </c>
      <c r="G5" s="22" t="s">
        <v>295</v>
      </c>
    </row>
    <row r="6">
      <c r="A6" s="20" t="s">
        <v>725</v>
      </c>
      <c r="B6" s="21" t="s">
        <v>726</v>
      </c>
      <c r="C6" s="21" t="s">
        <v>39</v>
      </c>
      <c r="D6" s="21" t="s">
        <v>730</v>
      </c>
      <c r="E6" s="21" t="s">
        <v>727</v>
      </c>
      <c r="F6" s="21" t="s">
        <v>728</v>
      </c>
      <c r="G6" s="22" t="s">
        <v>729</v>
      </c>
    </row>
    <row r="7">
      <c r="A7" s="20" t="s">
        <v>647</v>
      </c>
      <c r="B7" s="21" t="s">
        <v>648</v>
      </c>
      <c r="C7" s="21" t="s">
        <v>39</v>
      </c>
      <c r="D7" s="21" t="s">
        <v>652</v>
      </c>
      <c r="E7" s="21" t="s">
        <v>649</v>
      </c>
      <c r="F7" s="21" t="s">
        <v>650</v>
      </c>
      <c r="G7" s="22" t="s">
        <v>651</v>
      </c>
    </row>
    <row r="8">
      <c r="A8" s="20" t="s">
        <v>665</v>
      </c>
      <c r="B8" s="21" t="s">
        <v>666</v>
      </c>
      <c r="C8" s="21" t="s">
        <v>39</v>
      </c>
      <c r="D8" s="21" t="s">
        <v>670</v>
      </c>
      <c r="E8" s="21" t="s">
        <v>667</v>
      </c>
      <c r="F8" s="21" t="s">
        <v>668</v>
      </c>
      <c r="G8" s="22" t="s">
        <v>669</v>
      </c>
    </row>
    <row r="9">
      <c r="A9" s="20" t="s">
        <v>37</v>
      </c>
      <c r="B9" s="21" t="s">
        <v>38</v>
      </c>
      <c r="C9" s="21" t="s">
        <v>39</v>
      </c>
      <c r="D9" s="21" t="s">
        <v>43</v>
      </c>
      <c r="E9" s="21" t="s">
        <v>40</v>
      </c>
      <c r="F9" s="21" t="s">
        <v>41</v>
      </c>
      <c r="G9" s="22" t="s">
        <v>42</v>
      </c>
    </row>
    <row r="10">
      <c r="A10" s="20" t="s">
        <v>422</v>
      </c>
      <c r="B10" s="21" t="s">
        <v>423</v>
      </c>
      <c r="C10" s="21" t="s">
        <v>39</v>
      </c>
      <c r="D10" s="21" t="s">
        <v>427</v>
      </c>
      <c r="E10" s="21" t="s">
        <v>424</v>
      </c>
      <c r="F10" s="21" t="s">
        <v>425</v>
      </c>
      <c r="G10" s="22" t="s">
        <v>426</v>
      </c>
    </row>
    <row r="11">
      <c r="A11" s="20" t="s">
        <v>807</v>
      </c>
      <c r="B11" s="21" t="s">
        <v>808</v>
      </c>
      <c r="C11" s="21" t="s">
        <v>39</v>
      </c>
      <c r="D11" s="21" t="s">
        <v>812</v>
      </c>
      <c r="E11" s="21" t="s">
        <v>809</v>
      </c>
      <c r="F11" s="21" t="s">
        <v>810</v>
      </c>
      <c r="G11" s="22" t="s">
        <v>811</v>
      </c>
    </row>
    <row r="12">
      <c r="A12" s="20" t="s">
        <v>570</v>
      </c>
      <c r="B12" s="21" t="s">
        <v>571</v>
      </c>
      <c r="C12" s="21" t="s">
        <v>39</v>
      </c>
      <c r="D12" s="21" t="s">
        <v>575</v>
      </c>
      <c r="E12" s="21" t="s">
        <v>572</v>
      </c>
      <c r="F12" s="21" t="s">
        <v>573</v>
      </c>
      <c r="G12" s="22" t="s">
        <v>574</v>
      </c>
    </row>
    <row r="13">
      <c r="A13" s="20" t="s">
        <v>173</v>
      </c>
      <c r="B13" s="21" t="s">
        <v>174</v>
      </c>
      <c r="C13" s="21" t="s">
        <v>39</v>
      </c>
      <c r="D13" s="21" t="s">
        <v>178</v>
      </c>
      <c r="E13" s="21" t="s">
        <v>175</v>
      </c>
      <c r="F13" s="21" t="s">
        <v>176</v>
      </c>
      <c r="G13" s="22" t="s">
        <v>177</v>
      </c>
    </row>
    <row r="14">
      <c r="A14" s="20" t="s">
        <v>380</v>
      </c>
      <c r="B14" s="21" t="s">
        <v>381</v>
      </c>
      <c r="C14" s="21" t="s">
        <v>39</v>
      </c>
      <c r="D14" s="21" t="s">
        <v>385</v>
      </c>
      <c r="E14" s="21" t="s">
        <v>382</v>
      </c>
      <c r="F14" s="21" t="s">
        <v>383</v>
      </c>
      <c r="G14" s="22" t="s">
        <v>384</v>
      </c>
    </row>
    <row r="15">
      <c r="A15" s="20" t="s">
        <v>249</v>
      </c>
      <c r="B15" s="21" t="s">
        <v>250</v>
      </c>
      <c r="C15" s="21" t="s">
        <v>39</v>
      </c>
      <c r="D15" s="21" t="s">
        <v>254</v>
      </c>
      <c r="E15" s="21" t="s">
        <v>251</v>
      </c>
      <c r="F15" s="21" t="s">
        <v>252</v>
      </c>
      <c r="G15" s="22" t="s">
        <v>253</v>
      </c>
    </row>
    <row r="16">
      <c r="A16" s="20" t="s">
        <v>653</v>
      </c>
      <c r="B16" s="21" t="s">
        <v>654</v>
      </c>
      <c r="C16" s="21" t="s">
        <v>39</v>
      </c>
      <c r="D16" s="21" t="s">
        <v>658</v>
      </c>
      <c r="E16" s="21" t="s">
        <v>655</v>
      </c>
      <c r="F16" s="21" t="s">
        <v>656</v>
      </c>
      <c r="G16" s="22" t="s">
        <v>657</v>
      </c>
    </row>
    <row r="17">
      <c r="A17" s="20" t="s">
        <v>600</v>
      </c>
      <c r="B17" s="21" t="s">
        <v>601</v>
      </c>
      <c r="C17" s="21" t="s">
        <v>39</v>
      </c>
      <c r="D17" s="21" t="s">
        <v>605</v>
      </c>
      <c r="E17" s="21" t="s">
        <v>602</v>
      </c>
      <c r="F17" s="21" t="s">
        <v>603</v>
      </c>
      <c r="G17" s="22" t="s">
        <v>604</v>
      </c>
    </row>
    <row r="18">
      <c r="A18" s="20" t="s">
        <v>191</v>
      </c>
      <c r="B18" s="21" t="s">
        <v>192</v>
      </c>
      <c r="C18" s="21" t="s">
        <v>39</v>
      </c>
      <c r="D18" s="21" t="s">
        <v>196</v>
      </c>
      <c r="E18" s="21" t="s">
        <v>193</v>
      </c>
      <c r="F18" s="21" t="s">
        <v>194</v>
      </c>
      <c r="G18" s="22" t="s">
        <v>195</v>
      </c>
    </row>
    <row r="19">
      <c r="A19" s="20" t="s">
        <v>302</v>
      </c>
      <c r="B19" s="21" t="s">
        <v>303</v>
      </c>
      <c r="C19" s="21" t="s">
        <v>39</v>
      </c>
      <c r="D19" s="21" t="s">
        <v>307</v>
      </c>
      <c r="E19" s="21" t="s">
        <v>304</v>
      </c>
      <c r="F19" s="21" t="s">
        <v>305</v>
      </c>
      <c r="G19" s="22" t="s">
        <v>306</v>
      </c>
    </row>
    <row r="20">
      <c r="A20" s="20" t="s">
        <v>273</v>
      </c>
      <c r="B20" s="21" t="s">
        <v>274</v>
      </c>
      <c r="C20" s="21" t="s">
        <v>39</v>
      </c>
      <c r="D20" s="21" t="s">
        <v>278</v>
      </c>
      <c r="E20" s="21" t="s">
        <v>275</v>
      </c>
      <c r="F20" s="21" t="s">
        <v>276</v>
      </c>
      <c r="G20" s="22" t="s">
        <v>277</v>
      </c>
    </row>
    <row r="21">
      <c r="A21" s="20" t="s">
        <v>795</v>
      </c>
      <c r="B21" s="21" t="s">
        <v>796</v>
      </c>
      <c r="C21" s="21" t="s">
        <v>39</v>
      </c>
      <c r="D21" s="21" t="s">
        <v>800</v>
      </c>
      <c r="E21" s="21" t="s">
        <v>797</v>
      </c>
      <c r="F21" s="21" t="s">
        <v>798</v>
      </c>
      <c r="G21" s="22" t="s">
        <v>799</v>
      </c>
    </row>
    <row r="22">
      <c r="A22" s="20" t="s">
        <v>719</v>
      </c>
      <c r="B22" s="21" t="s">
        <v>720</v>
      </c>
      <c r="C22" s="21" t="s">
        <v>39</v>
      </c>
      <c r="D22" s="21" t="s">
        <v>724</v>
      </c>
      <c r="E22" s="21" t="s">
        <v>721</v>
      </c>
      <c r="F22" s="21" t="s">
        <v>722</v>
      </c>
      <c r="G22" s="22" t="s">
        <v>723</v>
      </c>
    </row>
    <row r="23">
      <c r="A23" s="20" t="s">
        <v>564</v>
      </c>
      <c r="B23" s="21" t="s">
        <v>565</v>
      </c>
      <c r="C23" s="21" t="s">
        <v>39</v>
      </c>
      <c r="D23" s="21" t="s">
        <v>569</v>
      </c>
      <c r="E23" s="21" t="s">
        <v>566</v>
      </c>
      <c r="F23" s="21" t="s">
        <v>567</v>
      </c>
      <c r="G23" s="22" t="s">
        <v>568</v>
      </c>
    </row>
    <row r="24">
      <c r="A24" s="20" t="s">
        <v>819</v>
      </c>
      <c r="B24" s="21" t="s">
        <v>820</v>
      </c>
      <c r="C24" s="21" t="s">
        <v>39</v>
      </c>
      <c r="D24" s="21" t="s">
        <v>824</v>
      </c>
      <c r="E24" s="21" t="s">
        <v>821</v>
      </c>
      <c r="F24" s="21" t="s">
        <v>822</v>
      </c>
      <c r="G24" s="22" t="s">
        <v>823</v>
      </c>
    </row>
    <row r="25">
      <c r="A25" s="20" t="s">
        <v>789</v>
      </c>
      <c r="B25" s="21" t="s">
        <v>790</v>
      </c>
      <c r="C25" s="21" t="s">
        <v>39</v>
      </c>
      <c r="D25" s="21" t="s">
        <v>794</v>
      </c>
      <c r="E25" s="21" t="s">
        <v>791</v>
      </c>
      <c r="F25" s="21" t="s">
        <v>792</v>
      </c>
      <c r="G25" s="22" t="s">
        <v>793</v>
      </c>
    </row>
    <row r="26">
      <c r="A26" s="20" t="s">
        <v>778</v>
      </c>
      <c r="B26" s="21" t="s">
        <v>779</v>
      </c>
      <c r="C26" s="21" t="s">
        <v>39</v>
      </c>
      <c r="D26" s="21" t="s">
        <v>783</v>
      </c>
      <c r="E26" s="21" t="s">
        <v>780</v>
      </c>
      <c r="F26" s="21" t="s">
        <v>781</v>
      </c>
      <c r="G26" s="22" t="s">
        <v>782</v>
      </c>
    </row>
    <row r="27">
      <c r="A27" s="20" t="s">
        <v>464</v>
      </c>
      <c r="B27" s="21" t="s">
        <v>465</v>
      </c>
      <c r="C27" s="21" t="s">
        <v>39</v>
      </c>
      <c r="D27" s="21" t="s">
        <v>469</v>
      </c>
      <c r="E27" s="21" t="s">
        <v>466</v>
      </c>
      <c r="F27" s="21" t="s">
        <v>467</v>
      </c>
      <c r="G27" s="22" t="s">
        <v>468</v>
      </c>
    </row>
    <row r="28">
      <c r="A28" s="20" t="s">
        <v>683</v>
      </c>
      <c r="B28" s="21" t="s">
        <v>684</v>
      </c>
      <c r="C28" s="21" t="s">
        <v>39</v>
      </c>
      <c r="D28" s="21" t="s">
        <v>688</v>
      </c>
      <c r="E28" s="21" t="s">
        <v>685</v>
      </c>
      <c r="F28" s="21" t="s">
        <v>686</v>
      </c>
      <c r="G28" s="22" t="s">
        <v>687</v>
      </c>
    </row>
    <row r="29">
      <c r="A29" s="20" t="s">
        <v>255</v>
      </c>
      <c r="B29" s="21" t="s">
        <v>256</v>
      </c>
      <c r="C29" s="21" t="s">
        <v>39</v>
      </c>
      <c r="D29" s="21" t="s">
        <v>260</v>
      </c>
      <c r="E29" s="21" t="s">
        <v>257</v>
      </c>
      <c r="F29" s="21" t="s">
        <v>258</v>
      </c>
      <c r="G29" s="22" t="s">
        <v>259</v>
      </c>
    </row>
    <row r="30">
      <c r="A30" s="20" t="s">
        <v>125</v>
      </c>
      <c r="B30" s="21" t="s">
        <v>126</v>
      </c>
      <c r="C30" s="21" t="s">
        <v>39</v>
      </c>
      <c r="D30" s="21" t="s">
        <v>130</v>
      </c>
      <c r="E30" s="21" t="s">
        <v>127</v>
      </c>
      <c r="F30" s="21" t="s">
        <v>128</v>
      </c>
      <c r="G30" s="22" t="s">
        <v>129</v>
      </c>
    </row>
    <row r="31">
      <c r="A31" s="20" t="s">
        <v>588</v>
      </c>
      <c r="B31" s="21" t="s">
        <v>589</v>
      </c>
      <c r="C31" s="21" t="s">
        <v>39</v>
      </c>
      <c r="D31" s="21" t="s">
        <v>593</v>
      </c>
      <c r="E31" s="21" t="s">
        <v>590</v>
      </c>
      <c r="F31" s="21" t="s">
        <v>591</v>
      </c>
      <c r="G31" s="22" t="s">
        <v>592</v>
      </c>
    </row>
    <row r="32">
      <c r="A32" s="20" t="s">
        <v>772</v>
      </c>
      <c r="B32" s="21" t="s">
        <v>773</v>
      </c>
      <c r="C32" s="21" t="s">
        <v>39</v>
      </c>
      <c r="D32" s="21" t="s">
        <v>777</v>
      </c>
      <c r="E32" s="21" t="s">
        <v>774</v>
      </c>
      <c r="F32" s="21" t="s">
        <v>775</v>
      </c>
      <c r="G32" s="22" t="s">
        <v>776</v>
      </c>
    </row>
    <row r="33">
      <c r="A33" s="20" t="s">
        <v>338</v>
      </c>
      <c r="B33" s="21" t="s">
        <v>339</v>
      </c>
      <c r="C33" s="21" t="s">
        <v>39</v>
      </c>
      <c r="D33" s="21" t="s">
        <v>343</v>
      </c>
      <c r="E33" s="21" t="s">
        <v>340</v>
      </c>
      <c r="F33" s="21" t="s">
        <v>341</v>
      </c>
      <c r="G33" s="22" t="s">
        <v>342</v>
      </c>
    </row>
    <row r="34">
      <c r="A34" s="20" t="s">
        <v>677</v>
      </c>
      <c r="B34" s="21" t="s">
        <v>678</v>
      </c>
      <c r="C34" s="21" t="s">
        <v>39</v>
      </c>
      <c r="D34" s="21" t="s">
        <v>682</v>
      </c>
      <c r="E34" s="21" t="s">
        <v>679</v>
      </c>
      <c r="F34" s="21" t="s">
        <v>680</v>
      </c>
      <c r="G34" s="22" t="s">
        <v>681</v>
      </c>
    </row>
    <row r="35">
      <c r="A35" s="20" t="s">
        <v>866</v>
      </c>
      <c r="B35" s="21" t="s">
        <v>867</v>
      </c>
      <c r="C35" s="21" t="s">
        <v>39</v>
      </c>
      <c r="D35" s="21" t="s">
        <v>871</v>
      </c>
      <c r="E35" s="21" t="s">
        <v>868</v>
      </c>
      <c r="F35" s="21" t="s">
        <v>869</v>
      </c>
      <c r="G35" s="22" t="s">
        <v>870</v>
      </c>
    </row>
    <row r="36">
      <c r="A36" s="20" t="s">
        <v>630</v>
      </c>
      <c r="B36" s="21" t="s">
        <v>631</v>
      </c>
      <c r="C36" s="21" t="s">
        <v>39</v>
      </c>
      <c r="D36" s="21" t="s">
        <v>635</v>
      </c>
      <c r="E36" s="21" t="s">
        <v>632</v>
      </c>
      <c r="F36" s="21" t="s">
        <v>633</v>
      </c>
      <c r="G36" s="22" t="s">
        <v>634</v>
      </c>
    </row>
    <row r="37">
      <c r="A37" s="20" t="s">
        <v>624</v>
      </c>
      <c r="B37" s="21" t="s">
        <v>625</v>
      </c>
      <c r="C37" s="21" t="s">
        <v>39</v>
      </c>
      <c r="D37" s="21" t="s">
        <v>629</v>
      </c>
      <c r="E37" s="21" t="s">
        <v>626</v>
      </c>
      <c r="F37" s="21" t="s">
        <v>627</v>
      </c>
      <c r="G37" s="22" t="s">
        <v>628</v>
      </c>
    </row>
    <row r="38">
      <c r="A38" s="20" t="s">
        <v>261</v>
      </c>
      <c r="B38" s="21" t="s">
        <v>262</v>
      </c>
      <c r="C38" s="21" t="s">
        <v>39</v>
      </c>
      <c r="D38" s="21" t="s">
        <v>266</v>
      </c>
      <c r="E38" s="21" t="s">
        <v>263</v>
      </c>
      <c r="F38" s="21" t="s">
        <v>264</v>
      </c>
      <c r="G38" s="22" t="s">
        <v>265</v>
      </c>
    </row>
    <row r="39">
      <c r="A39" s="20" t="s">
        <v>356</v>
      </c>
      <c r="B39" s="21" t="s">
        <v>357</v>
      </c>
      <c r="C39" s="21" t="s">
        <v>39</v>
      </c>
      <c r="D39" s="21" t="s">
        <v>361</v>
      </c>
      <c r="E39" s="21" t="s">
        <v>358</v>
      </c>
      <c r="F39" s="21" t="s">
        <v>359</v>
      </c>
      <c r="G39" s="22" t="s">
        <v>360</v>
      </c>
    </row>
    <row r="40">
      <c r="A40" s="20" t="s">
        <v>98</v>
      </c>
      <c r="B40" s="21" t="s">
        <v>99</v>
      </c>
      <c r="C40" s="21" t="s">
        <v>39</v>
      </c>
      <c r="D40" s="21" t="s">
        <v>103</v>
      </c>
      <c r="E40" s="21" t="s">
        <v>100</v>
      </c>
      <c r="F40" s="21" t="s">
        <v>101</v>
      </c>
      <c r="G40" s="22" t="s">
        <v>102</v>
      </c>
    </row>
    <row r="41">
      <c r="A41" s="20" t="s">
        <v>308</v>
      </c>
      <c r="B41" s="21" t="s">
        <v>309</v>
      </c>
      <c r="C41" s="21" t="s">
        <v>39</v>
      </c>
      <c r="D41" s="21" t="s">
        <v>313</v>
      </c>
      <c r="E41" s="21" t="s">
        <v>310</v>
      </c>
      <c r="F41" s="21" t="s">
        <v>311</v>
      </c>
      <c r="G41" s="22" t="s">
        <v>312</v>
      </c>
    </row>
    <row r="42">
      <c r="A42" s="20" t="s">
        <v>155</v>
      </c>
      <c r="B42" s="21" t="s">
        <v>156</v>
      </c>
      <c r="C42" s="21" t="s">
        <v>39</v>
      </c>
      <c r="D42" s="21" t="s">
        <v>160</v>
      </c>
      <c r="E42" s="21" t="s">
        <v>157</v>
      </c>
      <c r="F42" s="21" t="s">
        <v>158</v>
      </c>
      <c r="G42" s="22" t="s">
        <v>159</v>
      </c>
    </row>
    <row r="43">
      <c r="A43" s="20" t="s">
        <v>80</v>
      </c>
      <c r="B43" s="21" t="s">
        <v>81</v>
      </c>
      <c r="C43" s="21" t="s">
        <v>39</v>
      </c>
      <c r="D43" s="21" t="s">
        <v>85</v>
      </c>
      <c r="E43" s="21" t="s">
        <v>82</v>
      </c>
      <c r="F43" s="21" t="s">
        <v>83</v>
      </c>
      <c r="G43" s="22" t="s">
        <v>84</v>
      </c>
    </row>
    <row r="44">
      <c r="A44" s="20" t="s">
        <v>843</v>
      </c>
      <c r="B44" s="21" t="s">
        <v>844</v>
      </c>
      <c r="C44" s="21" t="s">
        <v>39</v>
      </c>
      <c r="D44" s="21" t="s">
        <v>848</v>
      </c>
      <c r="E44" s="21" t="s">
        <v>845</v>
      </c>
      <c r="F44" s="21" t="s">
        <v>846</v>
      </c>
      <c r="G44" s="22" t="s">
        <v>847</v>
      </c>
    </row>
    <row r="45">
      <c r="A45" s="20" t="s">
        <v>68</v>
      </c>
      <c r="B45" s="21" t="s">
        <v>69</v>
      </c>
      <c r="C45" s="21" t="s">
        <v>39</v>
      </c>
      <c r="D45" s="21" t="s">
        <v>73</v>
      </c>
      <c r="E45" s="21" t="s">
        <v>70</v>
      </c>
      <c r="F45" s="21" t="s">
        <v>71</v>
      </c>
      <c r="G45" s="22" t="s">
        <v>72</v>
      </c>
    </row>
    <row r="46">
      <c r="A46" s="20" t="s">
        <v>143</v>
      </c>
      <c r="B46" s="21" t="s">
        <v>144</v>
      </c>
      <c r="C46" s="21" t="s">
        <v>39</v>
      </c>
      <c r="D46" s="21" t="s">
        <v>148</v>
      </c>
      <c r="E46" s="21" t="s">
        <v>145</v>
      </c>
      <c r="F46" s="21" t="s">
        <v>146</v>
      </c>
      <c r="G46" s="22" t="s">
        <v>147</v>
      </c>
    </row>
    <row r="47">
      <c r="A47" s="20" t="s">
        <v>44</v>
      </c>
      <c r="B47" s="21" t="s">
        <v>45</v>
      </c>
      <c r="C47" s="21" t="s">
        <v>39</v>
      </c>
      <c r="D47" s="21" t="s">
        <v>49</v>
      </c>
      <c r="E47" s="21" t="s">
        <v>46</v>
      </c>
      <c r="F47" s="21" t="s">
        <v>47</v>
      </c>
      <c r="G47" s="22" t="s">
        <v>48</v>
      </c>
    </row>
    <row r="48">
      <c r="A48" s="20" t="s">
        <v>837</v>
      </c>
      <c r="B48" s="21" t="s">
        <v>838</v>
      </c>
      <c r="C48" s="21" t="s">
        <v>39</v>
      </c>
      <c r="D48" s="21" t="s">
        <v>842</v>
      </c>
      <c r="E48" s="21" t="s">
        <v>839</v>
      </c>
      <c r="F48" s="21" t="s">
        <v>840</v>
      </c>
      <c r="G48" s="22" t="s">
        <v>841</v>
      </c>
    </row>
    <row r="49">
      <c r="A49" s="20" t="s">
        <v>374</v>
      </c>
      <c r="B49" s="21" t="s">
        <v>375</v>
      </c>
      <c r="C49" s="21" t="s">
        <v>39</v>
      </c>
      <c r="D49" s="21" t="s">
        <v>379</v>
      </c>
      <c r="E49" s="21" t="s">
        <v>376</v>
      </c>
      <c r="F49" s="21" t="s">
        <v>377</v>
      </c>
      <c r="G49" s="22" t="s">
        <v>378</v>
      </c>
    </row>
    <row r="50">
      <c r="A50" s="20" t="s">
        <v>546</v>
      </c>
      <c r="B50" s="21" t="s">
        <v>547</v>
      </c>
      <c r="C50" s="21" t="s">
        <v>39</v>
      </c>
      <c r="D50" s="21" t="s">
        <v>551</v>
      </c>
      <c r="E50" s="21" t="s">
        <v>548</v>
      </c>
      <c r="F50" s="21" t="s">
        <v>549</v>
      </c>
      <c r="G50" s="22" t="s">
        <v>550</v>
      </c>
    </row>
    <row r="51">
      <c r="A51" s="20" t="s">
        <v>452</v>
      </c>
      <c r="B51" s="21" t="s">
        <v>453</v>
      </c>
      <c r="C51" s="21" t="s">
        <v>39</v>
      </c>
      <c r="D51" s="21" t="s">
        <v>457</v>
      </c>
      <c r="E51" s="21" t="s">
        <v>454</v>
      </c>
      <c r="F51" s="21" t="s">
        <v>455</v>
      </c>
      <c r="G51" s="22" t="s">
        <v>456</v>
      </c>
    </row>
    <row r="52">
      <c r="A52" s="20" t="s">
        <v>534</v>
      </c>
      <c r="B52" s="21" t="s">
        <v>535</v>
      </c>
      <c r="C52" s="21" t="s">
        <v>39</v>
      </c>
      <c r="D52" s="21" t="s">
        <v>539</v>
      </c>
      <c r="E52" s="21" t="s">
        <v>536</v>
      </c>
      <c r="F52" s="21" t="s">
        <v>537</v>
      </c>
      <c r="G52" s="22" t="s">
        <v>538</v>
      </c>
    </row>
    <row r="53">
      <c r="A53" s="20" t="s">
        <v>50</v>
      </c>
      <c r="B53" s="21" t="s">
        <v>51</v>
      </c>
      <c r="C53" s="21" t="s">
        <v>39</v>
      </c>
      <c r="D53" s="21" t="s">
        <v>55</v>
      </c>
      <c r="E53" s="21" t="s">
        <v>52</v>
      </c>
      <c r="F53" s="21" t="s">
        <v>53</v>
      </c>
      <c r="G53" s="22" t="s">
        <v>54</v>
      </c>
    </row>
    <row r="54">
      <c r="A54" s="20" t="s">
        <v>314</v>
      </c>
      <c r="B54" s="21" t="s">
        <v>315</v>
      </c>
      <c r="C54" s="21" t="s">
        <v>39</v>
      </c>
      <c r="D54" s="21" t="s">
        <v>319</v>
      </c>
      <c r="E54" s="21" t="s">
        <v>316</v>
      </c>
      <c r="F54" s="21" t="s">
        <v>317</v>
      </c>
      <c r="G54" s="22" t="s">
        <v>318</v>
      </c>
    </row>
    <row r="55">
      <c r="A55" s="20" t="s">
        <v>642</v>
      </c>
      <c r="B55" s="23"/>
      <c r="C55" s="21" t="s">
        <v>39</v>
      </c>
      <c r="D55" s="21" t="s">
        <v>646</v>
      </c>
      <c r="E55" s="21" t="s">
        <v>643</v>
      </c>
      <c r="F55" s="21" t="s">
        <v>644</v>
      </c>
      <c r="G55" s="22" t="s">
        <v>645</v>
      </c>
    </row>
    <row r="56">
      <c r="A56" s="20" t="s">
        <v>92</v>
      </c>
      <c r="B56" s="21" t="s">
        <v>93</v>
      </c>
      <c r="C56" s="21" t="s">
        <v>39</v>
      </c>
      <c r="D56" s="21" t="s">
        <v>97</v>
      </c>
      <c r="E56" s="21" t="s">
        <v>94</v>
      </c>
      <c r="F56" s="21" t="s">
        <v>95</v>
      </c>
      <c r="G56" s="22" t="s">
        <v>96</v>
      </c>
    </row>
    <row r="57">
      <c r="A57" s="20" t="s">
        <v>470</v>
      </c>
      <c r="B57" s="21" t="s">
        <v>471</v>
      </c>
      <c r="C57" s="21" t="s">
        <v>39</v>
      </c>
      <c r="D57" s="21" t="s">
        <v>475</v>
      </c>
      <c r="E57" s="21" t="s">
        <v>472</v>
      </c>
      <c r="F57" s="21" t="s">
        <v>473</v>
      </c>
      <c r="G57" s="22" t="s">
        <v>474</v>
      </c>
    </row>
    <row r="58">
      <c r="A58" s="20" t="s">
        <v>297</v>
      </c>
      <c r="B58" s="23"/>
      <c r="C58" s="21" t="s">
        <v>39</v>
      </c>
      <c r="D58" s="21" t="s">
        <v>301</v>
      </c>
      <c r="E58" s="21" t="s">
        <v>298</v>
      </c>
      <c r="F58" s="21" t="s">
        <v>299</v>
      </c>
      <c r="G58" s="22" t="s">
        <v>300</v>
      </c>
    </row>
    <row r="59">
      <c r="A59" s="20" t="s">
        <v>713</v>
      </c>
      <c r="B59" s="21" t="s">
        <v>714</v>
      </c>
      <c r="C59" s="21" t="s">
        <v>39</v>
      </c>
      <c r="D59" s="21" t="s">
        <v>718</v>
      </c>
      <c r="E59" s="21" t="s">
        <v>715</v>
      </c>
      <c r="F59" s="21" t="s">
        <v>716</v>
      </c>
      <c r="G59" s="22" t="s">
        <v>717</v>
      </c>
    </row>
    <row r="60">
      <c r="A60" s="20" t="s">
        <v>239</v>
      </c>
      <c r="B60" s="23"/>
      <c r="C60" s="21" t="s">
        <v>39</v>
      </c>
      <c r="D60" s="21" t="s">
        <v>243</v>
      </c>
      <c r="E60" s="21" t="s">
        <v>240</v>
      </c>
      <c r="F60" s="21" t="s">
        <v>241</v>
      </c>
      <c r="G60" s="22" t="s">
        <v>242</v>
      </c>
    </row>
    <row r="61">
      <c r="A61" s="20" t="s">
        <v>671</v>
      </c>
      <c r="B61" s="21" t="s">
        <v>672</v>
      </c>
      <c r="C61" s="21" t="s">
        <v>39</v>
      </c>
      <c r="D61" s="21" t="s">
        <v>676</v>
      </c>
      <c r="E61" s="21" t="s">
        <v>673</v>
      </c>
      <c r="F61" s="21" t="s">
        <v>674</v>
      </c>
      <c r="G61" s="22" t="s">
        <v>675</v>
      </c>
    </row>
    <row r="62">
      <c r="A62" s="20" t="s">
        <v>110</v>
      </c>
      <c r="B62" s="21" t="s">
        <v>111</v>
      </c>
      <c r="C62" s="21" t="s">
        <v>39</v>
      </c>
      <c r="D62" s="21" t="s">
        <v>115</v>
      </c>
      <c r="E62" s="21" t="s">
        <v>112</v>
      </c>
      <c r="F62" s="21" t="s">
        <v>113</v>
      </c>
      <c r="G62" s="22" t="s">
        <v>114</v>
      </c>
    </row>
    <row r="63">
      <c r="A63" s="20" t="s">
        <v>86</v>
      </c>
      <c r="B63" s="21" t="s">
        <v>87</v>
      </c>
      <c r="C63" s="21" t="s">
        <v>39</v>
      </c>
      <c r="D63" s="21" t="s">
        <v>91</v>
      </c>
      <c r="E63" s="21" t="s">
        <v>88</v>
      </c>
      <c r="F63" s="21" t="s">
        <v>89</v>
      </c>
      <c r="G63" s="22" t="s">
        <v>90</v>
      </c>
    </row>
    <row r="64">
      <c r="A64" s="20" t="s">
        <v>766</v>
      </c>
      <c r="B64" s="21" t="s">
        <v>767</v>
      </c>
      <c r="C64" s="21" t="s">
        <v>39</v>
      </c>
      <c r="D64" s="21" t="s">
        <v>771</v>
      </c>
      <c r="E64" s="21" t="s">
        <v>768</v>
      </c>
      <c r="F64" s="21" t="s">
        <v>769</v>
      </c>
      <c r="G64" s="22" t="s">
        <v>770</v>
      </c>
    </row>
    <row r="65">
      <c r="A65" s="20" t="s">
        <v>320</v>
      </c>
      <c r="B65" s="21" t="s">
        <v>321</v>
      </c>
      <c r="C65" s="21" t="s">
        <v>39</v>
      </c>
      <c r="D65" s="21" t="s">
        <v>325</v>
      </c>
      <c r="E65" s="21" t="s">
        <v>322</v>
      </c>
      <c r="F65" s="21" t="s">
        <v>323</v>
      </c>
      <c r="G65" s="22" t="s">
        <v>324</v>
      </c>
    </row>
    <row r="66">
      <c r="A66" s="20" t="s">
        <v>74</v>
      </c>
      <c r="B66" s="21" t="s">
        <v>75</v>
      </c>
      <c r="C66" s="21" t="s">
        <v>39</v>
      </c>
      <c r="D66" s="21" t="s">
        <v>79</v>
      </c>
      <c r="E66" s="21" t="s">
        <v>76</v>
      </c>
      <c r="F66" s="21" t="s">
        <v>77</v>
      </c>
      <c r="G66" s="22" t="s">
        <v>78</v>
      </c>
    </row>
    <row r="67">
      <c r="A67" s="20" t="s">
        <v>476</v>
      </c>
      <c r="B67" s="21" t="s">
        <v>477</v>
      </c>
      <c r="C67" s="21" t="s">
        <v>39</v>
      </c>
      <c r="D67" s="21" t="s">
        <v>481</v>
      </c>
      <c r="E67" s="21" t="s">
        <v>478</v>
      </c>
      <c r="F67" s="21" t="s">
        <v>479</v>
      </c>
      <c r="G67" s="22" t="s">
        <v>480</v>
      </c>
    </row>
    <row r="68">
      <c r="A68" s="20" t="s">
        <v>689</v>
      </c>
      <c r="B68" s="21" t="s">
        <v>690</v>
      </c>
      <c r="C68" s="21" t="s">
        <v>39</v>
      </c>
      <c r="D68" s="21" t="s">
        <v>694</v>
      </c>
      <c r="E68" s="21" t="s">
        <v>691</v>
      </c>
      <c r="F68" s="21" t="s">
        <v>692</v>
      </c>
      <c r="G68" s="22" t="s">
        <v>693</v>
      </c>
    </row>
    <row r="69">
      <c r="A69" s="20" t="s">
        <v>167</v>
      </c>
      <c r="B69" s="21" t="s">
        <v>168</v>
      </c>
      <c r="C69" s="21" t="s">
        <v>39</v>
      </c>
      <c r="D69" s="21" t="s">
        <v>172</v>
      </c>
      <c r="E69" s="21" t="s">
        <v>169</v>
      </c>
      <c r="F69" s="21" t="s">
        <v>170</v>
      </c>
      <c r="G69" s="22" t="s">
        <v>171</v>
      </c>
    </row>
    <row r="70">
      <c r="A70" s="20" t="s">
        <v>215</v>
      </c>
      <c r="B70" s="21" t="s">
        <v>216</v>
      </c>
      <c r="C70" s="21" t="s">
        <v>39</v>
      </c>
      <c r="D70" s="21" t="s">
        <v>220</v>
      </c>
      <c r="E70" s="21" t="s">
        <v>217</v>
      </c>
      <c r="F70" s="21" t="s">
        <v>218</v>
      </c>
      <c r="G70" s="22" t="s">
        <v>219</v>
      </c>
    </row>
    <row r="71">
      <c r="A71" s="20" t="s">
        <v>458</v>
      </c>
      <c r="B71" s="21" t="s">
        <v>459</v>
      </c>
      <c r="C71" s="21" t="s">
        <v>39</v>
      </c>
      <c r="D71" s="21" t="s">
        <v>463</v>
      </c>
      <c r="E71" s="21" t="s">
        <v>460</v>
      </c>
      <c r="F71" s="21" t="s">
        <v>461</v>
      </c>
      <c r="G71" s="22" t="s">
        <v>462</v>
      </c>
    </row>
    <row r="72">
      <c r="A72" s="20" t="s">
        <v>392</v>
      </c>
      <c r="B72" s="21" t="s">
        <v>393</v>
      </c>
      <c r="C72" s="21" t="s">
        <v>39</v>
      </c>
      <c r="D72" s="21" t="s">
        <v>397</v>
      </c>
      <c r="E72" s="21" t="s">
        <v>394</v>
      </c>
      <c r="F72" s="21" t="s">
        <v>395</v>
      </c>
      <c r="G72" s="22" t="s">
        <v>396</v>
      </c>
    </row>
    <row r="73">
      <c r="A73" s="20" t="s">
        <v>285</v>
      </c>
      <c r="B73" s="21" t="s">
        <v>286</v>
      </c>
      <c r="C73" s="21" t="s">
        <v>39</v>
      </c>
      <c r="D73" s="21" t="s">
        <v>290</v>
      </c>
      <c r="E73" s="21" t="s">
        <v>287</v>
      </c>
      <c r="F73" s="21" t="s">
        <v>288</v>
      </c>
      <c r="G73" s="22" t="s">
        <v>289</v>
      </c>
    </row>
    <row r="74">
      <c r="A74" s="10" t="s">
        <v>831</v>
      </c>
      <c r="B74" s="11" t="s">
        <v>832</v>
      </c>
      <c r="C74" s="11" t="s">
        <v>27</v>
      </c>
      <c r="D74" s="11" t="s">
        <v>836</v>
      </c>
      <c r="E74" s="11" t="s">
        <v>833</v>
      </c>
      <c r="F74" s="11" t="s">
        <v>834</v>
      </c>
      <c r="G74" s="14" t="s">
        <v>835</v>
      </c>
    </row>
    <row r="75">
      <c r="A75" s="10" t="s">
        <v>529</v>
      </c>
      <c r="B75" s="11" t="s">
        <v>530</v>
      </c>
      <c r="C75" s="11" t="s">
        <v>27</v>
      </c>
      <c r="D75" s="11" t="s">
        <v>533</v>
      </c>
      <c r="E75" s="11" t="s">
        <v>531</v>
      </c>
      <c r="F75" s="11" t="s">
        <v>532</v>
      </c>
      <c r="G75" s="24"/>
    </row>
    <row r="76">
      <c r="A76" s="10" t="s">
        <v>494</v>
      </c>
      <c r="B76" s="11" t="s">
        <v>495</v>
      </c>
      <c r="C76" s="11" t="s">
        <v>27</v>
      </c>
      <c r="D76" s="11" t="s">
        <v>499</v>
      </c>
      <c r="E76" s="11" t="s">
        <v>496</v>
      </c>
      <c r="F76" s="11" t="s">
        <v>497</v>
      </c>
      <c r="G76" s="14" t="s">
        <v>498</v>
      </c>
    </row>
    <row r="77">
      <c r="A77" s="10" t="s">
        <v>362</v>
      </c>
      <c r="B77" s="11" t="s">
        <v>363</v>
      </c>
      <c r="C77" s="11" t="s">
        <v>27</v>
      </c>
      <c r="D77" s="11" t="s">
        <v>367</v>
      </c>
      <c r="E77" s="11" t="s">
        <v>364</v>
      </c>
      <c r="F77" s="11" t="s">
        <v>365</v>
      </c>
      <c r="G77" s="14" t="s">
        <v>366</v>
      </c>
    </row>
    <row r="78">
      <c r="A78" s="10" t="s">
        <v>749</v>
      </c>
      <c r="B78" s="11" t="s">
        <v>750</v>
      </c>
      <c r="C78" s="11" t="s">
        <v>27</v>
      </c>
      <c r="D78" s="13"/>
      <c r="E78" s="11" t="s">
        <v>751</v>
      </c>
      <c r="F78" s="11" t="s">
        <v>752</v>
      </c>
      <c r="G78" s="14" t="s">
        <v>753</v>
      </c>
    </row>
    <row r="79">
      <c r="A79" s="10" t="s">
        <v>410</v>
      </c>
      <c r="B79" s="11" t="s">
        <v>411</v>
      </c>
      <c r="C79" s="11" t="s">
        <v>27</v>
      </c>
      <c r="D79" s="11" t="s">
        <v>415</v>
      </c>
      <c r="E79" s="11" t="s">
        <v>412</v>
      </c>
      <c r="F79" s="11" t="s">
        <v>413</v>
      </c>
      <c r="G79" s="14" t="s">
        <v>414</v>
      </c>
    </row>
    <row r="80">
      <c r="A80" s="10" t="s">
        <v>368</v>
      </c>
      <c r="B80" s="11" t="s">
        <v>369</v>
      </c>
      <c r="C80" s="11" t="s">
        <v>27</v>
      </c>
      <c r="D80" s="11" t="s">
        <v>373</v>
      </c>
      <c r="E80" s="11" t="s">
        <v>370</v>
      </c>
      <c r="F80" s="11" t="s">
        <v>371</v>
      </c>
      <c r="G80" s="14" t="s">
        <v>372</v>
      </c>
    </row>
    <row r="81">
      <c r="A81" s="10" t="s">
        <v>506</v>
      </c>
      <c r="B81" s="11" t="s">
        <v>507</v>
      </c>
      <c r="C81" s="11" t="s">
        <v>27</v>
      </c>
      <c r="D81" s="11" t="s">
        <v>510</v>
      </c>
      <c r="E81" s="11" t="s">
        <v>508</v>
      </c>
      <c r="F81" s="13"/>
      <c r="G81" s="14" t="s">
        <v>509</v>
      </c>
    </row>
    <row r="82">
      <c r="A82" s="10" t="s">
        <v>754</v>
      </c>
      <c r="B82" s="11" t="s">
        <v>755</v>
      </c>
      <c r="C82" s="11" t="s">
        <v>27</v>
      </c>
      <c r="D82" s="11" t="s">
        <v>759</v>
      </c>
      <c r="E82" s="11" t="s">
        <v>756</v>
      </c>
      <c r="F82" s="11" t="s">
        <v>757</v>
      </c>
      <c r="G82" s="14" t="s">
        <v>758</v>
      </c>
    </row>
    <row r="83">
      <c r="A83" s="10" t="s">
        <v>197</v>
      </c>
      <c r="B83" s="11" t="s">
        <v>198</v>
      </c>
      <c r="C83" s="11" t="s">
        <v>27</v>
      </c>
      <c r="D83" s="11" t="s">
        <v>202</v>
      </c>
      <c r="E83" s="11" t="s">
        <v>199</v>
      </c>
      <c r="F83" s="11" t="s">
        <v>200</v>
      </c>
      <c r="G83" s="14" t="s">
        <v>201</v>
      </c>
    </row>
    <row r="84">
      <c r="A84" s="10" t="s">
        <v>482</v>
      </c>
      <c r="B84" s="11" t="s">
        <v>483</v>
      </c>
      <c r="C84" s="11" t="s">
        <v>27</v>
      </c>
      <c r="D84" s="11" t="s">
        <v>487</v>
      </c>
      <c r="E84" s="11" t="s">
        <v>484</v>
      </c>
      <c r="F84" s="11" t="s">
        <v>485</v>
      </c>
      <c r="G84" s="14" t="s">
        <v>486</v>
      </c>
    </row>
    <row r="85">
      <c r="A85" s="10" t="s">
        <v>62</v>
      </c>
      <c r="B85" s="11" t="s">
        <v>63</v>
      </c>
      <c r="C85" s="11" t="s">
        <v>27</v>
      </c>
      <c r="D85" s="11" t="s">
        <v>67</v>
      </c>
      <c r="E85" s="11" t="s">
        <v>64</v>
      </c>
      <c r="F85" s="11" t="s">
        <v>65</v>
      </c>
      <c r="G85" s="14" t="s">
        <v>66</v>
      </c>
    </row>
    <row r="86">
      <c r="A86" s="10" t="s">
        <v>185</v>
      </c>
      <c r="B86" s="11" t="s">
        <v>186</v>
      </c>
      <c r="C86" s="11" t="s">
        <v>27</v>
      </c>
      <c r="D86" s="11" t="s">
        <v>190</v>
      </c>
      <c r="E86" s="11" t="s">
        <v>187</v>
      </c>
      <c r="F86" s="11" t="s">
        <v>188</v>
      </c>
      <c r="G86" s="14" t="s">
        <v>189</v>
      </c>
    </row>
    <row r="87">
      <c r="A87" s="10" t="s">
        <v>279</v>
      </c>
      <c r="B87" s="11" t="s">
        <v>280</v>
      </c>
      <c r="C87" s="11" t="s">
        <v>27</v>
      </c>
      <c r="D87" s="11" t="s">
        <v>284</v>
      </c>
      <c r="E87" s="11" t="s">
        <v>281</v>
      </c>
      <c r="F87" s="11" t="s">
        <v>282</v>
      </c>
      <c r="G87" s="14" t="s">
        <v>283</v>
      </c>
    </row>
    <row r="88">
      <c r="A88" s="10" t="s">
        <v>386</v>
      </c>
      <c r="B88" s="11" t="s">
        <v>387</v>
      </c>
      <c r="C88" s="11" t="s">
        <v>27</v>
      </c>
      <c r="D88" s="11" t="s">
        <v>391</v>
      </c>
      <c r="E88" s="11" t="s">
        <v>388</v>
      </c>
      <c r="F88" s="11" t="s">
        <v>389</v>
      </c>
      <c r="G88" s="14" t="s">
        <v>390</v>
      </c>
    </row>
    <row r="89">
      <c r="A89" s="10" t="s">
        <v>161</v>
      </c>
      <c r="B89" s="11" t="s">
        <v>162</v>
      </c>
      <c r="C89" s="11" t="s">
        <v>27</v>
      </c>
      <c r="D89" s="11" t="s">
        <v>166</v>
      </c>
      <c r="E89" s="11" t="s">
        <v>163</v>
      </c>
      <c r="F89" s="11" t="s">
        <v>164</v>
      </c>
      <c r="G89" s="14" t="s">
        <v>165</v>
      </c>
    </row>
    <row r="90">
      <c r="A90" s="10" t="s">
        <v>517</v>
      </c>
      <c r="B90" s="11" t="s">
        <v>518</v>
      </c>
      <c r="C90" s="11" t="s">
        <v>27</v>
      </c>
      <c r="D90" s="11" t="s">
        <v>522</v>
      </c>
      <c r="E90" s="11" t="s">
        <v>519</v>
      </c>
      <c r="F90" s="11" t="s">
        <v>520</v>
      </c>
      <c r="G90" s="14" t="s">
        <v>521</v>
      </c>
    </row>
    <row r="91">
      <c r="A91" s="10" t="s">
        <v>606</v>
      </c>
      <c r="B91" s="11" t="s">
        <v>607</v>
      </c>
      <c r="C91" s="11" t="s">
        <v>27</v>
      </c>
      <c r="D91" s="11" t="s">
        <v>611</v>
      </c>
      <c r="E91" s="11" t="s">
        <v>608</v>
      </c>
      <c r="F91" s="11" t="s">
        <v>609</v>
      </c>
      <c r="G91" s="14" t="s">
        <v>610</v>
      </c>
    </row>
    <row r="92">
      <c r="A92" s="10" t="s">
        <v>332</v>
      </c>
      <c r="B92" s="11" t="s">
        <v>333</v>
      </c>
      <c r="C92" s="11" t="s">
        <v>27</v>
      </c>
      <c r="D92" s="11" t="s">
        <v>337</v>
      </c>
      <c r="E92" s="11" t="s">
        <v>334</v>
      </c>
      <c r="F92" s="11" t="s">
        <v>335</v>
      </c>
      <c r="G92" s="14" t="s">
        <v>336</v>
      </c>
    </row>
    <row r="93">
      <c r="A93" s="10" t="s">
        <v>500</v>
      </c>
      <c r="B93" s="11" t="s">
        <v>501</v>
      </c>
      <c r="C93" s="11" t="s">
        <v>27</v>
      </c>
      <c r="D93" s="11" t="s">
        <v>505</v>
      </c>
      <c r="E93" s="11" t="s">
        <v>502</v>
      </c>
      <c r="F93" s="11" t="s">
        <v>503</v>
      </c>
      <c r="G93" s="14" t="s">
        <v>504</v>
      </c>
    </row>
    <row r="94">
      <c r="A94" s="10" t="s">
        <v>707</v>
      </c>
      <c r="B94" s="11" t="s">
        <v>708</v>
      </c>
      <c r="C94" s="11" t="s">
        <v>27</v>
      </c>
      <c r="D94" s="11" t="s">
        <v>712</v>
      </c>
      <c r="E94" s="11" t="s">
        <v>709</v>
      </c>
      <c r="F94" s="11" t="s">
        <v>710</v>
      </c>
      <c r="G94" s="14" t="s">
        <v>711</v>
      </c>
    </row>
    <row r="95">
      <c r="A95" s="10" t="s">
        <v>221</v>
      </c>
      <c r="B95" s="11" t="s">
        <v>222</v>
      </c>
      <c r="C95" s="11" t="s">
        <v>27</v>
      </c>
      <c r="D95" s="11" t="s">
        <v>226</v>
      </c>
      <c r="E95" s="11" t="s">
        <v>223</v>
      </c>
      <c r="F95" s="11" t="s">
        <v>224</v>
      </c>
      <c r="G95" s="14" t="s">
        <v>225</v>
      </c>
    </row>
    <row r="96">
      <c r="A96" s="10" t="s">
        <v>398</v>
      </c>
      <c r="B96" s="11" t="s">
        <v>399</v>
      </c>
      <c r="C96" s="11" t="s">
        <v>27</v>
      </c>
      <c r="D96" s="11" t="s">
        <v>403</v>
      </c>
      <c r="E96" s="11" t="s">
        <v>400</v>
      </c>
      <c r="F96" s="11" t="s">
        <v>401</v>
      </c>
      <c r="G96" s="14" t="s">
        <v>402</v>
      </c>
    </row>
    <row r="97">
      <c r="A97" s="10" t="s">
        <v>121</v>
      </c>
      <c r="B97" s="11" t="s">
        <v>122</v>
      </c>
      <c r="C97" s="11" t="s">
        <v>27</v>
      </c>
      <c r="D97" s="13"/>
      <c r="E97" s="11" t="s">
        <v>123</v>
      </c>
      <c r="F97" s="13"/>
      <c r="G97" s="14" t="s">
        <v>124</v>
      </c>
    </row>
    <row r="98">
      <c r="A98" s="10" t="s">
        <v>872</v>
      </c>
      <c r="B98" s="11" t="s">
        <v>873</v>
      </c>
      <c r="C98" s="11" t="s">
        <v>27</v>
      </c>
      <c r="D98" s="11" t="s">
        <v>877</v>
      </c>
      <c r="E98" s="11" t="s">
        <v>874</v>
      </c>
      <c r="F98" s="11" t="s">
        <v>875</v>
      </c>
      <c r="G98" s="14" t="s">
        <v>876</v>
      </c>
    </row>
    <row r="99">
      <c r="A99" s="10" t="s">
        <v>731</v>
      </c>
      <c r="B99" s="11" t="s">
        <v>732</v>
      </c>
      <c r="C99" s="11" t="s">
        <v>27</v>
      </c>
      <c r="D99" s="11" t="s">
        <v>736</v>
      </c>
      <c r="E99" s="11" t="s">
        <v>733</v>
      </c>
      <c r="F99" s="11" t="s">
        <v>734</v>
      </c>
      <c r="G99" s="14" t="s">
        <v>735</v>
      </c>
    </row>
    <row r="100">
      <c r="A100" s="10" t="s">
        <v>56</v>
      </c>
      <c r="B100" s="11" t="s">
        <v>57</v>
      </c>
      <c r="C100" s="11" t="s">
        <v>27</v>
      </c>
      <c r="D100" s="11" t="s">
        <v>61</v>
      </c>
      <c r="E100" s="11" t="s">
        <v>58</v>
      </c>
      <c r="F100" s="11" t="s">
        <v>59</v>
      </c>
      <c r="G100" s="14" t="s">
        <v>60</v>
      </c>
    </row>
    <row r="101">
      <c r="A101" s="10" t="s">
        <v>203</v>
      </c>
      <c r="B101" s="11" t="s">
        <v>204</v>
      </c>
      <c r="C101" s="11" t="s">
        <v>27</v>
      </c>
      <c r="D101" s="11" t="s">
        <v>208</v>
      </c>
      <c r="E101" s="11" t="s">
        <v>205</v>
      </c>
      <c r="F101" s="11" t="s">
        <v>206</v>
      </c>
      <c r="G101" s="14" t="s">
        <v>207</v>
      </c>
    </row>
    <row r="102">
      <c r="A102" s="10" t="s">
        <v>860</v>
      </c>
      <c r="B102" s="11" t="s">
        <v>861</v>
      </c>
      <c r="C102" s="11" t="s">
        <v>27</v>
      </c>
      <c r="D102" s="11" t="s">
        <v>865</v>
      </c>
      <c r="E102" s="11" t="s">
        <v>862</v>
      </c>
      <c r="F102" s="11" t="s">
        <v>863</v>
      </c>
      <c r="G102" s="14" t="s">
        <v>864</v>
      </c>
    </row>
    <row r="103">
      <c r="A103" s="10" t="s">
        <v>344</v>
      </c>
      <c r="B103" s="11" t="s">
        <v>345</v>
      </c>
      <c r="C103" s="11" t="s">
        <v>27</v>
      </c>
      <c r="D103" s="11" t="s">
        <v>349</v>
      </c>
      <c r="E103" s="11" t="s">
        <v>346</v>
      </c>
      <c r="F103" s="11" t="s">
        <v>347</v>
      </c>
      <c r="G103" s="14" t="s">
        <v>348</v>
      </c>
    </row>
    <row r="104">
      <c r="A104" s="10" t="s">
        <v>849</v>
      </c>
      <c r="B104" s="11" t="s">
        <v>850</v>
      </c>
      <c r="C104" s="11" t="s">
        <v>27</v>
      </c>
      <c r="D104" s="11" t="s">
        <v>854</v>
      </c>
      <c r="E104" s="11" t="s">
        <v>851</v>
      </c>
      <c r="F104" s="11" t="s">
        <v>852</v>
      </c>
      <c r="G104" s="14" t="s">
        <v>853</v>
      </c>
    </row>
    <row r="105">
      <c r="A105" s="10" t="s">
        <v>636</v>
      </c>
      <c r="B105" s="11" t="s">
        <v>637</v>
      </c>
      <c r="C105" s="11" t="s">
        <v>27</v>
      </c>
      <c r="D105" s="11" t="s">
        <v>641</v>
      </c>
      <c r="E105" s="11" t="s">
        <v>638</v>
      </c>
      <c r="F105" s="11" t="s">
        <v>639</v>
      </c>
      <c r="G105" s="14" t="s">
        <v>640</v>
      </c>
    </row>
    <row r="106">
      <c r="A106" s="10" t="s">
        <v>446</v>
      </c>
      <c r="B106" s="11" t="s">
        <v>447</v>
      </c>
      <c r="C106" s="11" t="s">
        <v>27</v>
      </c>
      <c r="D106" s="11" t="s">
        <v>451</v>
      </c>
      <c r="E106" s="11" t="s">
        <v>448</v>
      </c>
      <c r="F106" s="11" t="s">
        <v>449</v>
      </c>
      <c r="G106" s="14" t="s">
        <v>450</v>
      </c>
    </row>
    <row r="107">
      <c r="A107" s="10" t="s">
        <v>760</v>
      </c>
      <c r="B107" s="11" t="s">
        <v>761</v>
      </c>
      <c r="C107" s="11" t="s">
        <v>27</v>
      </c>
      <c r="D107" s="11" t="s">
        <v>765</v>
      </c>
      <c r="E107" s="11" t="s">
        <v>762</v>
      </c>
      <c r="F107" s="11" t="s">
        <v>763</v>
      </c>
      <c r="G107" s="14" t="s">
        <v>764</v>
      </c>
    </row>
    <row r="108">
      <c r="A108" s="10" t="s">
        <v>244</v>
      </c>
      <c r="B108" s="11" t="s">
        <v>245</v>
      </c>
      <c r="C108" s="11" t="s">
        <v>27</v>
      </c>
      <c r="D108" s="13"/>
      <c r="E108" s="11" t="s">
        <v>246</v>
      </c>
      <c r="F108" s="11" t="s">
        <v>247</v>
      </c>
      <c r="G108" s="14" t="s">
        <v>248</v>
      </c>
    </row>
    <row r="109">
      <c r="A109" s="10" t="s">
        <v>31</v>
      </c>
      <c r="B109" s="11" t="s">
        <v>32</v>
      </c>
      <c r="C109" s="11" t="s">
        <v>27</v>
      </c>
      <c r="D109" s="11" t="s">
        <v>36</v>
      </c>
      <c r="E109" s="11" t="s">
        <v>33</v>
      </c>
      <c r="F109" s="11" t="s">
        <v>34</v>
      </c>
      <c r="G109" s="14" t="s">
        <v>35</v>
      </c>
    </row>
    <row r="110">
      <c r="A110" s="10" t="s">
        <v>179</v>
      </c>
      <c r="B110" s="11" t="s">
        <v>180</v>
      </c>
      <c r="C110" s="11" t="s">
        <v>27</v>
      </c>
      <c r="D110" s="11" t="s">
        <v>184</v>
      </c>
      <c r="E110" s="11" t="s">
        <v>181</v>
      </c>
      <c r="F110" s="11" t="s">
        <v>182</v>
      </c>
      <c r="G110" s="14" t="s">
        <v>183</v>
      </c>
    </row>
    <row r="111">
      <c r="A111" s="10" t="s">
        <v>612</v>
      </c>
      <c r="B111" s="11" t="s">
        <v>613</v>
      </c>
      <c r="C111" s="11" t="s">
        <v>27</v>
      </c>
      <c r="D111" s="11" t="s">
        <v>617</v>
      </c>
      <c r="E111" s="11" t="s">
        <v>614</v>
      </c>
      <c r="F111" s="11" t="s">
        <v>615</v>
      </c>
      <c r="G111" s="14" t="s">
        <v>616</v>
      </c>
    </row>
    <row r="112">
      <c r="A112" s="10" t="s">
        <v>267</v>
      </c>
      <c r="B112" s="11" t="s">
        <v>268</v>
      </c>
      <c r="C112" s="11" t="s">
        <v>27</v>
      </c>
      <c r="D112" s="11" t="s">
        <v>272</v>
      </c>
      <c r="E112" s="11" t="s">
        <v>269</v>
      </c>
      <c r="F112" s="11" t="s">
        <v>270</v>
      </c>
      <c r="G112" s="14" t="s">
        <v>271</v>
      </c>
    </row>
    <row r="113">
      <c r="A113" s="10" t="s">
        <v>227</v>
      </c>
      <c r="B113" s="11" t="s">
        <v>228</v>
      </c>
      <c r="C113" s="11" t="s">
        <v>27</v>
      </c>
      <c r="D113" s="11" t="s">
        <v>232</v>
      </c>
      <c r="E113" s="11" t="s">
        <v>229</v>
      </c>
      <c r="F113" s="11" t="s">
        <v>230</v>
      </c>
      <c r="G113" s="14" t="s">
        <v>231</v>
      </c>
    </row>
    <row r="114">
      <c r="A114" s="10" t="s">
        <v>813</v>
      </c>
      <c r="B114" s="11" t="s">
        <v>814</v>
      </c>
      <c r="C114" s="11" t="s">
        <v>27</v>
      </c>
      <c r="D114" s="11" t="s">
        <v>818</v>
      </c>
      <c r="E114" s="11" t="s">
        <v>815</v>
      </c>
      <c r="F114" s="11" t="s">
        <v>816</v>
      </c>
      <c r="G114" s="14" t="s">
        <v>817</v>
      </c>
    </row>
    <row r="115">
      <c r="A115" s="10" t="s">
        <v>488</v>
      </c>
      <c r="B115" s="11" t="s">
        <v>489</v>
      </c>
      <c r="C115" s="11" t="s">
        <v>27</v>
      </c>
      <c r="D115" s="11" t="s">
        <v>493</v>
      </c>
      <c r="E115" s="11" t="s">
        <v>490</v>
      </c>
      <c r="F115" s="11" t="s">
        <v>491</v>
      </c>
      <c r="G115" s="14" t="s">
        <v>492</v>
      </c>
    </row>
    <row r="116">
      <c r="A116" s="10" t="s">
        <v>855</v>
      </c>
      <c r="B116" s="11" t="s">
        <v>856</v>
      </c>
      <c r="C116" s="11" t="s">
        <v>27</v>
      </c>
      <c r="D116" s="13"/>
      <c r="E116" s="11" t="s">
        <v>857</v>
      </c>
      <c r="F116" s="11" t="s">
        <v>858</v>
      </c>
      <c r="G116" s="14" t="s">
        <v>859</v>
      </c>
    </row>
    <row r="117">
      <c r="A117" s="10" t="s">
        <v>576</v>
      </c>
      <c r="B117" s="11" t="s">
        <v>577</v>
      </c>
      <c r="C117" s="11" t="s">
        <v>27</v>
      </c>
      <c r="D117" s="11" t="s">
        <v>581</v>
      </c>
      <c r="E117" s="11" t="s">
        <v>578</v>
      </c>
      <c r="F117" s="11" t="s">
        <v>579</v>
      </c>
      <c r="G117" s="14" t="s">
        <v>580</v>
      </c>
    </row>
    <row r="118">
      <c r="A118" s="10" t="s">
        <v>104</v>
      </c>
      <c r="B118" s="11" t="s">
        <v>105</v>
      </c>
      <c r="C118" s="11" t="s">
        <v>27</v>
      </c>
      <c r="D118" s="11" t="s">
        <v>109</v>
      </c>
      <c r="E118" s="11" t="s">
        <v>106</v>
      </c>
      <c r="F118" s="11" t="s">
        <v>107</v>
      </c>
      <c r="G118" s="14" t="s">
        <v>108</v>
      </c>
    </row>
    <row r="119">
      <c r="A119" s="10" t="s">
        <v>701</v>
      </c>
      <c r="B119" s="11" t="s">
        <v>702</v>
      </c>
      <c r="C119" s="11" t="s">
        <v>27</v>
      </c>
      <c r="D119" s="11" t="s">
        <v>706</v>
      </c>
      <c r="E119" s="11" t="s">
        <v>703</v>
      </c>
      <c r="F119" s="11" t="s">
        <v>704</v>
      </c>
      <c r="G119" s="14" t="s">
        <v>705</v>
      </c>
    </row>
    <row r="120">
      <c r="A120" s="10" t="s">
        <v>659</v>
      </c>
      <c r="B120" s="11" t="s">
        <v>660</v>
      </c>
      <c r="C120" s="11" t="s">
        <v>27</v>
      </c>
      <c r="D120" s="11" t="s">
        <v>664</v>
      </c>
      <c r="E120" s="11" t="s">
        <v>661</v>
      </c>
      <c r="F120" s="11" t="s">
        <v>662</v>
      </c>
      <c r="G120" s="14" t="s">
        <v>663</v>
      </c>
    </row>
    <row r="121">
      <c r="A121" s="10" t="s">
        <v>825</v>
      </c>
      <c r="B121" s="11" t="s">
        <v>826</v>
      </c>
      <c r="C121" s="11" t="s">
        <v>27</v>
      </c>
      <c r="D121" s="11" t="s">
        <v>830</v>
      </c>
      <c r="E121" s="11" t="s">
        <v>827</v>
      </c>
      <c r="F121" s="11" t="s">
        <v>828</v>
      </c>
      <c r="G121" s="14" t="s">
        <v>829</v>
      </c>
    </row>
    <row r="122">
      <c r="A122" s="10" t="s">
        <v>404</v>
      </c>
      <c r="B122" s="11" t="s">
        <v>405</v>
      </c>
      <c r="C122" s="11" t="s">
        <v>27</v>
      </c>
      <c r="D122" s="11" t="s">
        <v>409</v>
      </c>
      <c r="E122" s="11" t="s">
        <v>406</v>
      </c>
      <c r="F122" s="11" t="s">
        <v>407</v>
      </c>
      <c r="G122" s="14" t="s">
        <v>408</v>
      </c>
    </row>
    <row r="123">
      <c r="A123" s="10" t="s">
        <v>326</v>
      </c>
      <c r="B123" s="11" t="s">
        <v>327</v>
      </c>
      <c r="C123" s="11" t="s">
        <v>27</v>
      </c>
      <c r="D123" s="11" t="s">
        <v>331</v>
      </c>
      <c r="E123" s="11" t="s">
        <v>328</v>
      </c>
      <c r="F123" s="11" t="s">
        <v>329</v>
      </c>
      <c r="G123" s="14" t="s">
        <v>330</v>
      </c>
    </row>
    <row r="124">
      <c r="A124" s="10" t="s">
        <v>695</v>
      </c>
      <c r="B124" s="11" t="s">
        <v>696</v>
      </c>
      <c r="C124" s="11" t="s">
        <v>27</v>
      </c>
      <c r="D124" s="11" t="s">
        <v>700</v>
      </c>
      <c r="E124" s="11" t="s">
        <v>697</v>
      </c>
      <c r="F124" s="11" t="s">
        <v>698</v>
      </c>
      <c r="G124" s="14" t="s">
        <v>699</v>
      </c>
    </row>
    <row r="125">
      <c r="A125" s="10" t="s">
        <v>137</v>
      </c>
      <c r="B125" s="11" t="s">
        <v>138</v>
      </c>
      <c r="C125" s="11" t="s">
        <v>27</v>
      </c>
      <c r="D125" s="11" t="s">
        <v>142</v>
      </c>
      <c r="E125" s="11" t="s">
        <v>139</v>
      </c>
      <c r="F125" s="11" t="s">
        <v>140</v>
      </c>
      <c r="G125" s="14" t="s">
        <v>141</v>
      </c>
    </row>
    <row r="126">
      <c r="A126" s="10" t="s">
        <v>25</v>
      </c>
      <c r="B126" s="11" t="s">
        <v>26</v>
      </c>
      <c r="C126" s="11" t="s">
        <v>27</v>
      </c>
      <c r="D126" s="13"/>
      <c r="E126" s="11" t="s">
        <v>28</v>
      </c>
      <c r="F126" s="11" t="s">
        <v>29</v>
      </c>
      <c r="G126" s="14" t="s">
        <v>30</v>
      </c>
    </row>
    <row r="127">
      <c r="A127" s="10" t="s">
        <v>618</v>
      </c>
      <c r="B127" s="11" t="s">
        <v>619</v>
      </c>
      <c r="C127" s="11" t="s">
        <v>27</v>
      </c>
      <c r="D127" s="11" t="s">
        <v>623</v>
      </c>
      <c r="E127" s="11" t="s">
        <v>620</v>
      </c>
      <c r="F127" s="11" t="s">
        <v>621</v>
      </c>
      <c r="G127" s="14" t="s">
        <v>622</v>
      </c>
    </row>
    <row r="128">
      <c r="A128" s="10" t="s">
        <v>540</v>
      </c>
      <c r="B128" s="11" t="s">
        <v>541</v>
      </c>
      <c r="C128" s="11" t="s">
        <v>27</v>
      </c>
      <c r="D128" s="11" t="s">
        <v>545</v>
      </c>
      <c r="E128" s="11" t="s">
        <v>542</v>
      </c>
      <c r="F128" s="11" t="s">
        <v>543</v>
      </c>
      <c r="G128" s="14" t="s">
        <v>544</v>
      </c>
    </row>
    <row r="129">
      <c r="A129" s="10" t="s">
        <v>149</v>
      </c>
      <c r="B129" s="11" t="s">
        <v>150</v>
      </c>
      <c r="C129" s="11" t="s">
        <v>27</v>
      </c>
      <c r="D129" s="11" t="s">
        <v>154</v>
      </c>
      <c r="E129" s="11" t="s">
        <v>151</v>
      </c>
      <c r="F129" s="11" t="s">
        <v>152</v>
      </c>
      <c r="G129" s="14" t="s">
        <v>153</v>
      </c>
    </row>
    <row r="130">
      <c r="A130" s="10" t="s">
        <v>434</v>
      </c>
      <c r="B130" s="11" t="s">
        <v>435</v>
      </c>
      <c r="C130" s="11" t="s">
        <v>27</v>
      </c>
      <c r="D130" s="11" t="s">
        <v>439</v>
      </c>
      <c r="E130" s="11" t="s">
        <v>436</v>
      </c>
      <c r="F130" s="11" t="s">
        <v>437</v>
      </c>
      <c r="G130" s="14" t="s">
        <v>438</v>
      </c>
    </row>
    <row r="131">
      <c r="A131" s="10" t="s">
        <v>209</v>
      </c>
      <c r="B131" s="11" t="s">
        <v>210</v>
      </c>
      <c r="C131" s="11" t="s">
        <v>27</v>
      </c>
      <c r="D131" s="11" t="s">
        <v>214</v>
      </c>
      <c r="E131" s="11" t="s">
        <v>211</v>
      </c>
      <c r="F131" s="11" t="s">
        <v>212</v>
      </c>
      <c r="G131" s="14" t="s">
        <v>213</v>
      </c>
    </row>
    <row r="132">
      <c r="A132" s="10" t="s">
        <v>416</v>
      </c>
      <c r="B132" s="11" t="s">
        <v>417</v>
      </c>
      <c r="C132" s="11" t="s">
        <v>27</v>
      </c>
      <c r="D132" s="11" t="s">
        <v>421</v>
      </c>
      <c r="E132" s="11" t="s">
        <v>418</v>
      </c>
      <c r="F132" s="11" t="s">
        <v>419</v>
      </c>
      <c r="G132" s="14" t="s">
        <v>420</v>
      </c>
    </row>
    <row r="133">
      <c r="A133" s="10" t="s">
        <v>743</v>
      </c>
      <c r="B133" s="11" t="s">
        <v>744</v>
      </c>
      <c r="C133" s="11" t="s">
        <v>27</v>
      </c>
      <c r="D133" s="11" t="s">
        <v>748</v>
      </c>
      <c r="E133" s="11" t="s">
        <v>745</v>
      </c>
      <c r="F133" s="11" t="s">
        <v>746</v>
      </c>
      <c r="G133" s="14" t="s">
        <v>747</v>
      </c>
    </row>
    <row r="134">
      <c r="A134" s="10" t="s">
        <v>558</v>
      </c>
      <c r="B134" s="11" t="s">
        <v>559</v>
      </c>
      <c r="C134" s="11" t="s">
        <v>27</v>
      </c>
      <c r="D134" s="11" t="s">
        <v>563</v>
      </c>
      <c r="E134" s="11" t="s">
        <v>560</v>
      </c>
      <c r="F134" s="11" t="s">
        <v>561</v>
      </c>
      <c r="G134" s="14" t="s">
        <v>562</v>
      </c>
    </row>
    <row r="135">
      <c r="A135" s="10" t="s">
        <v>801</v>
      </c>
      <c r="B135" s="11" t="s">
        <v>802</v>
      </c>
      <c r="C135" s="11" t="s">
        <v>27</v>
      </c>
      <c r="D135" s="11" t="s">
        <v>806</v>
      </c>
      <c r="E135" s="11" t="s">
        <v>803</v>
      </c>
      <c r="F135" s="11" t="s">
        <v>804</v>
      </c>
      <c r="G135" s="14" t="s">
        <v>805</v>
      </c>
    </row>
    <row r="136">
      <c r="A136" s="10" t="s">
        <v>350</v>
      </c>
      <c r="B136" s="11" t="s">
        <v>351</v>
      </c>
      <c r="C136" s="11" t="s">
        <v>27</v>
      </c>
      <c r="D136" s="11" t="s">
        <v>355</v>
      </c>
      <c r="E136" s="11" t="s">
        <v>352</v>
      </c>
      <c r="F136" s="11" t="s">
        <v>353</v>
      </c>
      <c r="G136" s="14" t="s">
        <v>354</v>
      </c>
    </row>
    <row r="137">
      <c r="A137" s="10" t="s">
        <v>523</v>
      </c>
      <c r="B137" s="11" t="s">
        <v>524</v>
      </c>
      <c r="C137" s="11" t="s">
        <v>27</v>
      </c>
      <c r="D137" s="11" t="s">
        <v>528</v>
      </c>
      <c r="E137" s="11" t="s">
        <v>525</v>
      </c>
      <c r="F137" s="11" t="s">
        <v>526</v>
      </c>
      <c r="G137" s="14" t="s">
        <v>527</v>
      </c>
    </row>
    <row r="138">
      <c r="A138" s="10" t="s">
        <v>582</v>
      </c>
      <c r="B138" s="11" t="s">
        <v>583</v>
      </c>
      <c r="C138" s="11" t="s">
        <v>27</v>
      </c>
      <c r="D138" s="11" t="s">
        <v>587</v>
      </c>
      <c r="E138" s="11" t="s">
        <v>584</v>
      </c>
      <c r="F138" s="11" t="s">
        <v>585</v>
      </c>
      <c r="G138" s="14" t="s">
        <v>586</v>
      </c>
    </row>
    <row r="139">
      <c r="A139" s="10" t="s">
        <v>737</v>
      </c>
      <c r="B139" s="11" t="s">
        <v>738</v>
      </c>
      <c r="C139" s="11" t="s">
        <v>27</v>
      </c>
      <c r="D139" s="11" t="s">
        <v>742</v>
      </c>
      <c r="E139" s="11" t="s">
        <v>739</v>
      </c>
      <c r="F139" s="11" t="s">
        <v>740</v>
      </c>
      <c r="G139" s="14" t="s">
        <v>741</v>
      </c>
    </row>
    <row r="140">
      <c r="A140" s="10" t="s">
        <v>131</v>
      </c>
      <c r="B140" s="11" t="s">
        <v>132</v>
      </c>
      <c r="C140" s="11" t="s">
        <v>27</v>
      </c>
      <c r="D140" s="11" t="s">
        <v>136</v>
      </c>
      <c r="E140" s="11" t="s">
        <v>133</v>
      </c>
      <c r="F140" s="11" t="s">
        <v>134</v>
      </c>
      <c r="G140" s="14" t="s">
        <v>135</v>
      </c>
    </row>
    <row r="141">
      <c r="A141" s="10" t="s">
        <v>552</v>
      </c>
      <c r="B141" s="11" t="s">
        <v>553</v>
      </c>
      <c r="C141" s="11" t="s">
        <v>27</v>
      </c>
      <c r="D141" s="11" t="s">
        <v>557</v>
      </c>
      <c r="E141" s="11" t="s">
        <v>554</v>
      </c>
      <c r="F141" s="11" t="s">
        <v>555</v>
      </c>
      <c r="G141" s="14" t="s">
        <v>556</v>
      </c>
    </row>
    <row r="142">
      <c r="A142" s="10" t="s">
        <v>116</v>
      </c>
      <c r="B142" s="11" t="s">
        <v>117</v>
      </c>
      <c r="C142" s="11" t="s">
        <v>27</v>
      </c>
      <c r="D142" s="13"/>
      <c r="E142" s="11" t="s">
        <v>118</v>
      </c>
      <c r="F142" s="11" t="s">
        <v>119</v>
      </c>
      <c r="G142" s="14" t="s">
        <v>120</v>
      </c>
    </row>
    <row r="143">
      <c r="A143" s="10" t="s">
        <v>440</v>
      </c>
      <c r="B143" s="11" t="s">
        <v>441</v>
      </c>
      <c r="C143" s="11" t="s">
        <v>27</v>
      </c>
      <c r="D143" s="11" t="s">
        <v>445</v>
      </c>
      <c r="E143" s="11" t="s">
        <v>442</v>
      </c>
      <c r="F143" s="11" t="s">
        <v>443</v>
      </c>
      <c r="G143" s="14" t="s">
        <v>444</v>
      </c>
    </row>
    <row r="144">
      <c r="A144" s="10" t="s">
        <v>233</v>
      </c>
      <c r="B144" s="11" t="s">
        <v>234</v>
      </c>
      <c r="C144" s="11" t="s">
        <v>27</v>
      </c>
      <c r="D144" s="11" t="s">
        <v>238</v>
      </c>
      <c r="E144" s="11" t="s">
        <v>235</v>
      </c>
      <c r="F144" s="11" t="s">
        <v>236</v>
      </c>
      <c r="G144" s="14" t="s">
        <v>237</v>
      </c>
    </row>
    <row r="145">
      <c r="A145" s="10" t="s">
        <v>428</v>
      </c>
      <c r="B145" s="11" t="s">
        <v>429</v>
      </c>
      <c r="C145" s="11" t="s">
        <v>27</v>
      </c>
      <c r="D145" s="11" t="s">
        <v>433</v>
      </c>
      <c r="E145" s="11" t="s">
        <v>430</v>
      </c>
      <c r="F145" s="11" t="s">
        <v>431</v>
      </c>
      <c r="G145" s="14" t="s">
        <v>432</v>
      </c>
    </row>
    <row r="146">
      <c r="A146" s="13"/>
      <c r="B146" s="13"/>
      <c r="C146" s="13"/>
      <c r="D146" s="13"/>
      <c r="E146" s="13"/>
      <c r="F146" s="13"/>
      <c r="G146" s="24"/>
    </row>
    <row r="147">
      <c r="A147" s="13"/>
      <c r="B147" s="13"/>
      <c r="C147" s="13"/>
      <c r="D147" s="13"/>
      <c r="E147" s="13"/>
      <c r="F147" s="13"/>
      <c r="G147" s="24"/>
    </row>
    <row r="148">
      <c r="A148" s="13"/>
      <c r="B148" s="13"/>
      <c r="C148" s="13"/>
      <c r="D148" s="13"/>
      <c r="E148" s="13"/>
      <c r="F148" s="13"/>
      <c r="G148" s="24"/>
    </row>
    <row r="149">
      <c r="A149" s="13"/>
      <c r="B149" s="13"/>
      <c r="C149" s="13"/>
      <c r="D149" s="13"/>
      <c r="E149" s="13"/>
      <c r="F149" s="13"/>
      <c r="G149" s="24"/>
    </row>
    <row r="150">
      <c r="A150" s="13"/>
      <c r="B150" s="13"/>
      <c r="C150" s="13"/>
      <c r="D150" s="13"/>
      <c r="E150" s="13"/>
      <c r="F150" s="13"/>
      <c r="G150" s="24"/>
    </row>
    <row r="151">
      <c r="A151" s="13"/>
      <c r="B151" s="13"/>
      <c r="C151" s="13"/>
      <c r="D151" s="13"/>
      <c r="E151" s="13"/>
      <c r="F151" s="13"/>
      <c r="G151" s="24"/>
    </row>
    <row r="152">
      <c r="A152" s="13"/>
      <c r="B152" s="13"/>
      <c r="C152" s="13"/>
      <c r="D152" s="13"/>
      <c r="E152" s="13"/>
      <c r="F152" s="13"/>
      <c r="G152" s="24"/>
    </row>
    <row r="153">
      <c r="A153" s="13"/>
      <c r="B153" s="13"/>
      <c r="C153" s="13"/>
      <c r="D153" s="13"/>
      <c r="E153" s="13"/>
      <c r="F153" s="13"/>
      <c r="G153" s="24"/>
    </row>
    <row r="154">
      <c r="A154" s="13"/>
      <c r="B154" s="13"/>
      <c r="C154" s="13"/>
      <c r="D154" s="13"/>
      <c r="E154" s="13"/>
      <c r="F154" s="13"/>
      <c r="G154" s="24"/>
    </row>
    <row r="155">
      <c r="A155" s="13"/>
      <c r="B155" s="13"/>
      <c r="C155" s="13"/>
      <c r="D155" s="13"/>
      <c r="E155" s="13"/>
      <c r="F155" s="13"/>
      <c r="G155" s="24"/>
    </row>
    <row r="156">
      <c r="A156" s="13"/>
      <c r="B156" s="13"/>
      <c r="C156" s="13"/>
      <c r="D156" s="13"/>
      <c r="E156" s="13"/>
      <c r="F156" s="13"/>
      <c r="G156" s="24"/>
    </row>
    <row r="157">
      <c r="A157" s="13"/>
      <c r="B157" s="13"/>
      <c r="C157" s="13"/>
      <c r="D157" s="13"/>
      <c r="E157" s="13"/>
      <c r="F157" s="13"/>
      <c r="G157" s="24"/>
    </row>
    <row r="158">
      <c r="A158" s="13"/>
      <c r="B158" s="13"/>
      <c r="C158" s="13"/>
      <c r="D158" s="13"/>
      <c r="E158" s="13"/>
      <c r="F158" s="13"/>
      <c r="G158" s="24"/>
    </row>
    <row r="159">
      <c r="A159" s="13"/>
      <c r="B159" s="13"/>
      <c r="C159" s="13"/>
      <c r="D159" s="13"/>
      <c r="E159" s="13"/>
      <c r="F159" s="13"/>
      <c r="G159" s="24"/>
    </row>
    <row r="160">
      <c r="A160" s="13"/>
      <c r="B160" s="13"/>
      <c r="C160" s="13"/>
      <c r="D160" s="13"/>
      <c r="E160" s="13"/>
      <c r="F160" s="13"/>
      <c r="G160" s="24"/>
    </row>
    <row r="161">
      <c r="A161" s="13"/>
      <c r="B161" s="13"/>
      <c r="C161" s="13"/>
      <c r="D161" s="13"/>
      <c r="E161" s="13"/>
      <c r="F161" s="13"/>
      <c r="G161" s="24"/>
    </row>
    <row r="162">
      <c r="A162" s="13"/>
      <c r="B162" s="13"/>
      <c r="C162" s="13"/>
      <c r="D162" s="13"/>
      <c r="E162" s="13"/>
      <c r="F162" s="13"/>
      <c r="G162" s="24"/>
    </row>
    <row r="163">
      <c r="A163" s="13"/>
      <c r="B163" s="13"/>
      <c r="C163" s="13"/>
      <c r="D163" s="13"/>
      <c r="E163" s="13"/>
      <c r="F163" s="13"/>
      <c r="G163" s="24"/>
    </row>
    <row r="164">
      <c r="A164" s="13"/>
      <c r="B164" s="13"/>
      <c r="C164" s="13"/>
      <c r="D164" s="13"/>
      <c r="E164" s="13"/>
      <c r="F164" s="13"/>
      <c r="G164" s="24"/>
    </row>
    <row r="165">
      <c r="A165" s="13"/>
      <c r="B165" s="13"/>
      <c r="C165" s="13"/>
      <c r="D165" s="13"/>
      <c r="E165" s="13"/>
      <c r="F165" s="13"/>
      <c r="G165" s="24"/>
    </row>
    <row r="166">
      <c r="A166" s="13"/>
      <c r="B166" s="13"/>
      <c r="C166" s="13"/>
      <c r="D166" s="13"/>
      <c r="E166" s="13"/>
      <c r="F166" s="13"/>
      <c r="G166" s="24"/>
    </row>
    <row r="167">
      <c r="A167" s="13"/>
      <c r="B167" s="13"/>
      <c r="C167" s="13"/>
      <c r="D167" s="13"/>
      <c r="E167" s="13"/>
      <c r="F167" s="13"/>
      <c r="G167" s="24"/>
    </row>
    <row r="168">
      <c r="A168" s="13"/>
      <c r="B168" s="13"/>
      <c r="C168" s="13"/>
      <c r="D168" s="13"/>
      <c r="E168" s="13"/>
      <c r="F168" s="13"/>
      <c r="G168" s="24"/>
    </row>
    <row r="169">
      <c r="A169" s="13"/>
      <c r="B169" s="13"/>
      <c r="C169" s="13"/>
      <c r="D169" s="13"/>
      <c r="E169" s="13"/>
      <c r="F169" s="13"/>
      <c r="G169" s="24"/>
    </row>
    <row r="170">
      <c r="A170" s="13"/>
      <c r="B170" s="13"/>
      <c r="C170" s="13"/>
      <c r="D170" s="13"/>
      <c r="E170" s="13"/>
      <c r="F170" s="13"/>
      <c r="G170" s="24"/>
    </row>
    <row r="171">
      <c r="A171" s="13"/>
      <c r="B171" s="13"/>
      <c r="C171" s="13"/>
      <c r="D171" s="13"/>
      <c r="E171" s="13"/>
      <c r="F171" s="13"/>
      <c r="G171" s="24"/>
    </row>
    <row r="172">
      <c r="A172" s="13"/>
      <c r="B172" s="13"/>
      <c r="C172" s="13"/>
      <c r="D172" s="13"/>
      <c r="E172" s="13"/>
      <c r="F172" s="13"/>
      <c r="G172" s="24"/>
    </row>
    <row r="173">
      <c r="A173" s="13"/>
      <c r="B173" s="13"/>
      <c r="C173" s="13"/>
      <c r="D173" s="13"/>
      <c r="E173" s="13"/>
      <c r="F173" s="13"/>
      <c r="G173" s="24"/>
    </row>
    <row r="174">
      <c r="A174" s="13"/>
      <c r="B174" s="13"/>
      <c r="C174" s="13"/>
      <c r="D174" s="13"/>
      <c r="E174" s="13"/>
      <c r="F174" s="13"/>
      <c r="G174" s="24"/>
    </row>
    <row r="175">
      <c r="A175" s="13"/>
      <c r="B175" s="13"/>
      <c r="C175" s="13"/>
      <c r="D175" s="13"/>
      <c r="E175" s="13"/>
      <c r="F175" s="13"/>
      <c r="G175" s="24"/>
    </row>
    <row r="176">
      <c r="A176" s="13"/>
      <c r="B176" s="13"/>
      <c r="C176" s="13"/>
      <c r="D176" s="13"/>
      <c r="E176" s="13"/>
      <c r="F176" s="13"/>
      <c r="G176" s="24"/>
    </row>
    <row r="177">
      <c r="A177" s="13"/>
      <c r="B177" s="13"/>
      <c r="C177" s="13"/>
      <c r="D177" s="13"/>
      <c r="E177" s="13"/>
      <c r="F177" s="13"/>
      <c r="G177" s="24"/>
    </row>
    <row r="178">
      <c r="A178" s="13"/>
      <c r="B178" s="13"/>
      <c r="C178" s="13"/>
      <c r="D178" s="13"/>
      <c r="E178" s="13"/>
      <c r="F178" s="13"/>
      <c r="G178" s="24"/>
    </row>
    <row r="179">
      <c r="A179" s="13"/>
      <c r="B179" s="13"/>
      <c r="C179" s="13"/>
      <c r="D179" s="13"/>
      <c r="E179" s="13"/>
      <c r="F179" s="13"/>
      <c r="G179" s="24"/>
    </row>
    <row r="180">
      <c r="A180" s="13"/>
      <c r="B180" s="13"/>
      <c r="C180" s="13"/>
      <c r="D180" s="13"/>
      <c r="E180" s="13"/>
      <c r="F180" s="13"/>
      <c r="G180" s="24"/>
    </row>
    <row r="181">
      <c r="A181" s="13"/>
      <c r="B181" s="13"/>
      <c r="C181" s="13"/>
      <c r="D181" s="13"/>
      <c r="E181" s="13"/>
      <c r="F181" s="13"/>
      <c r="G181" s="24"/>
    </row>
    <row r="182">
      <c r="A182" s="13"/>
      <c r="B182" s="13"/>
      <c r="C182" s="13"/>
      <c r="D182" s="13"/>
      <c r="E182" s="13"/>
      <c r="F182" s="13"/>
      <c r="G182" s="24"/>
    </row>
    <row r="183">
      <c r="A183" s="13"/>
      <c r="B183" s="13"/>
      <c r="C183" s="13"/>
      <c r="D183" s="13"/>
      <c r="E183" s="13"/>
      <c r="F183" s="13"/>
      <c r="G183" s="24"/>
    </row>
    <row r="184">
      <c r="A184" s="13"/>
      <c r="B184" s="13"/>
      <c r="C184" s="13"/>
      <c r="D184" s="13"/>
      <c r="E184" s="13"/>
      <c r="F184" s="13"/>
      <c r="G184" s="24"/>
    </row>
    <row r="185">
      <c r="A185" s="13"/>
      <c r="B185" s="13"/>
      <c r="C185" s="13"/>
      <c r="D185" s="13"/>
      <c r="E185" s="13"/>
      <c r="F185" s="13"/>
      <c r="G185" s="24"/>
    </row>
    <row r="186">
      <c r="A186" s="13"/>
      <c r="B186" s="13"/>
      <c r="C186" s="13"/>
      <c r="D186" s="13"/>
      <c r="E186" s="13"/>
      <c r="F186" s="13"/>
      <c r="G186" s="24"/>
    </row>
    <row r="187">
      <c r="A187" s="13"/>
      <c r="B187" s="13"/>
      <c r="C187" s="13"/>
      <c r="D187" s="13"/>
      <c r="E187" s="13"/>
      <c r="F187" s="13"/>
      <c r="G187" s="24"/>
    </row>
    <row r="188">
      <c r="A188" s="13"/>
      <c r="B188" s="13"/>
      <c r="C188" s="13"/>
      <c r="D188" s="13"/>
      <c r="E188" s="13"/>
      <c r="F188" s="13"/>
      <c r="G188" s="24"/>
    </row>
    <row r="189">
      <c r="A189" s="13"/>
      <c r="B189" s="13"/>
      <c r="C189" s="13"/>
      <c r="D189" s="13"/>
      <c r="E189" s="13"/>
      <c r="F189" s="13"/>
      <c r="G189" s="24"/>
    </row>
    <row r="190">
      <c r="A190" s="13"/>
      <c r="B190" s="13"/>
      <c r="C190" s="13"/>
      <c r="D190" s="13"/>
      <c r="E190" s="13"/>
      <c r="F190" s="13"/>
      <c r="G190" s="24"/>
    </row>
    <row r="191">
      <c r="A191" s="13"/>
      <c r="B191" s="13"/>
      <c r="C191" s="13"/>
      <c r="D191" s="13"/>
      <c r="E191" s="13"/>
      <c r="F191" s="13"/>
      <c r="G191" s="24"/>
    </row>
    <row r="192">
      <c r="A192" s="13"/>
      <c r="B192" s="13"/>
      <c r="C192" s="13"/>
      <c r="D192" s="13"/>
      <c r="E192" s="13"/>
      <c r="F192" s="13"/>
      <c r="G192" s="24"/>
    </row>
    <row r="193">
      <c r="A193" s="13"/>
      <c r="B193" s="13"/>
      <c r="C193" s="13"/>
      <c r="D193" s="13"/>
      <c r="E193" s="13"/>
      <c r="F193" s="13"/>
      <c r="G193" s="24"/>
    </row>
    <row r="194">
      <c r="A194" s="13"/>
      <c r="B194" s="13"/>
      <c r="C194" s="13"/>
      <c r="D194" s="13"/>
      <c r="E194" s="13"/>
      <c r="F194" s="13"/>
      <c r="G194" s="24"/>
    </row>
    <row r="195">
      <c r="A195" s="13"/>
      <c r="B195" s="13"/>
      <c r="C195" s="13"/>
      <c r="D195" s="13"/>
      <c r="E195" s="13"/>
      <c r="F195" s="13"/>
      <c r="G195" s="24"/>
    </row>
    <row r="196">
      <c r="A196" s="13"/>
      <c r="B196" s="13"/>
      <c r="C196" s="13"/>
      <c r="D196" s="13"/>
      <c r="E196" s="13"/>
      <c r="F196" s="13"/>
      <c r="G196" s="24"/>
    </row>
    <row r="197">
      <c r="A197" s="13"/>
      <c r="B197" s="13"/>
      <c r="C197" s="13"/>
      <c r="D197" s="13"/>
      <c r="E197" s="13"/>
      <c r="F197" s="13"/>
      <c r="G197" s="24"/>
    </row>
    <row r="198">
      <c r="A198" s="13"/>
      <c r="B198" s="13"/>
      <c r="C198" s="13"/>
      <c r="D198" s="13"/>
      <c r="E198" s="13"/>
      <c r="F198" s="13"/>
      <c r="G198" s="24"/>
    </row>
    <row r="199">
      <c r="A199" s="13"/>
      <c r="B199" s="13"/>
      <c r="C199" s="13"/>
      <c r="D199" s="13"/>
      <c r="E199" s="13"/>
      <c r="F199" s="13"/>
      <c r="G199" s="24"/>
    </row>
    <row r="200">
      <c r="A200" s="13"/>
      <c r="B200" s="13"/>
      <c r="C200" s="13"/>
      <c r="D200" s="13"/>
      <c r="E200" s="13"/>
      <c r="F200" s="13"/>
      <c r="G200" s="24"/>
    </row>
    <row r="201">
      <c r="A201" s="13"/>
      <c r="B201" s="13"/>
      <c r="C201" s="13"/>
      <c r="D201" s="13"/>
      <c r="E201" s="13"/>
      <c r="F201" s="13"/>
      <c r="G201" s="24"/>
    </row>
    <row r="202">
      <c r="A202" s="13"/>
      <c r="B202" s="13"/>
      <c r="C202" s="13"/>
      <c r="D202" s="13"/>
      <c r="E202" s="13"/>
      <c r="F202" s="13"/>
      <c r="G202" s="24"/>
    </row>
    <row r="203">
      <c r="A203" s="13"/>
      <c r="B203" s="13"/>
      <c r="C203" s="13"/>
      <c r="D203" s="13"/>
      <c r="E203" s="13"/>
      <c r="F203" s="13"/>
      <c r="G203" s="24"/>
    </row>
    <row r="204">
      <c r="A204" s="13"/>
      <c r="B204" s="13"/>
      <c r="C204" s="13"/>
      <c r="D204" s="13"/>
      <c r="E204" s="13"/>
      <c r="F204" s="13"/>
      <c r="G204" s="24"/>
    </row>
    <row r="205">
      <c r="A205" s="13"/>
      <c r="B205" s="13"/>
      <c r="C205" s="13"/>
      <c r="D205" s="13"/>
      <c r="E205" s="13"/>
      <c r="F205" s="13"/>
      <c r="G205" s="24"/>
    </row>
    <row r="206">
      <c r="A206" s="13"/>
      <c r="B206" s="13"/>
      <c r="C206" s="13"/>
      <c r="D206" s="13"/>
      <c r="E206" s="13"/>
      <c r="F206" s="13"/>
      <c r="G206" s="24"/>
    </row>
    <row r="207">
      <c r="A207" s="13"/>
      <c r="B207" s="13"/>
      <c r="C207" s="13"/>
      <c r="D207" s="13"/>
      <c r="E207" s="13"/>
      <c r="F207" s="13"/>
      <c r="G207" s="24"/>
    </row>
    <row r="208">
      <c r="A208" s="13"/>
      <c r="B208" s="13"/>
      <c r="C208" s="13"/>
      <c r="D208" s="13"/>
      <c r="E208" s="13"/>
      <c r="F208" s="13"/>
      <c r="G208" s="24"/>
    </row>
    <row r="209">
      <c r="A209" s="13"/>
      <c r="B209" s="13"/>
      <c r="C209" s="13"/>
      <c r="D209" s="13"/>
      <c r="E209" s="13"/>
      <c r="F209" s="13"/>
      <c r="G209" s="24"/>
    </row>
    <row r="210">
      <c r="A210" s="13"/>
      <c r="B210" s="13"/>
      <c r="C210" s="13"/>
      <c r="D210" s="13"/>
      <c r="E210" s="13"/>
      <c r="F210" s="13"/>
      <c r="G210" s="24"/>
    </row>
    <row r="211">
      <c r="A211" s="13"/>
      <c r="B211" s="13"/>
      <c r="C211" s="13"/>
      <c r="D211" s="13"/>
      <c r="E211" s="13"/>
      <c r="F211" s="13"/>
      <c r="G211" s="24"/>
    </row>
    <row r="212">
      <c r="A212" s="13"/>
      <c r="B212" s="13"/>
      <c r="C212" s="13"/>
      <c r="D212" s="13"/>
      <c r="E212" s="13"/>
      <c r="F212" s="13"/>
      <c r="G212" s="24"/>
    </row>
    <row r="213">
      <c r="A213" s="13"/>
      <c r="B213" s="13"/>
      <c r="C213" s="13"/>
      <c r="D213" s="13"/>
      <c r="E213" s="13"/>
      <c r="F213" s="13"/>
      <c r="G213" s="24"/>
    </row>
    <row r="214">
      <c r="A214" s="13"/>
      <c r="B214" s="13"/>
      <c r="C214" s="13"/>
      <c r="D214" s="13"/>
      <c r="E214" s="13"/>
      <c r="F214" s="13"/>
      <c r="G214" s="24"/>
    </row>
    <row r="215">
      <c r="A215" s="13"/>
      <c r="B215" s="13"/>
      <c r="C215" s="13"/>
      <c r="D215" s="13"/>
      <c r="E215" s="13"/>
      <c r="F215" s="13"/>
      <c r="G215" s="24"/>
    </row>
    <row r="216">
      <c r="A216" s="13"/>
      <c r="B216" s="13"/>
      <c r="C216" s="13"/>
      <c r="D216" s="13"/>
      <c r="E216" s="13"/>
      <c r="F216" s="13"/>
      <c r="G216" s="24"/>
    </row>
    <row r="217">
      <c r="A217" s="13"/>
      <c r="B217" s="13"/>
      <c r="C217" s="13"/>
      <c r="D217" s="13"/>
      <c r="E217" s="13"/>
      <c r="F217" s="13"/>
      <c r="G217" s="24"/>
    </row>
    <row r="218">
      <c r="A218" s="13"/>
      <c r="B218" s="13"/>
      <c r="C218" s="13"/>
      <c r="D218" s="13"/>
      <c r="E218" s="13"/>
      <c r="F218" s="13"/>
      <c r="G218" s="24"/>
    </row>
    <row r="219">
      <c r="A219" s="13"/>
      <c r="B219" s="13"/>
      <c r="C219" s="13"/>
      <c r="D219" s="13"/>
      <c r="E219" s="13"/>
      <c r="F219" s="13"/>
      <c r="G219" s="24"/>
    </row>
    <row r="220">
      <c r="A220" s="13"/>
      <c r="B220" s="13"/>
      <c r="C220" s="13"/>
      <c r="D220" s="13"/>
      <c r="E220" s="13"/>
      <c r="F220" s="13"/>
      <c r="G220" s="24"/>
    </row>
    <row r="221">
      <c r="A221" s="13"/>
      <c r="B221" s="13"/>
      <c r="C221" s="13"/>
      <c r="D221" s="13"/>
      <c r="E221" s="13"/>
      <c r="F221" s="13"/>
      <c r="G221" s="24"/>
    </row>
    <row r="222">
      <c r="A222" s="13"/>
      <c r="B222" s="13"/>
      <c r="C222" s="13"/>
      <c r="D222" s="13"/>
      <c r="E222" s="13"/>
      <c r="F222" s="13"/>
      <c r="G222" s="24"/>
    </row>
    <row r="223">
      <c r="A223" s="13"/>
      <c r="B223" s="13"/>
      <c r="C223" s="13"/>
      <c r="D223" s="13"/>
      <c r="E223" s="13"/>
      <c r="F223" s="13"/>
      <c r="G223" s="24"/>
    </row>
    <row r="224">
      <c r="A224" s="13"/>
      <c r="B224" s="13"/>
      <c r="C224" s="13"/>
      <c r="D224" s="13"/>
      <c r="E224" s="13"/>
      <c r="F224" s="13"/>
      <c r="G224" s="24"/>
    </row>
    <row r="225">
      <c r="A225" s="13"/>
      <c r="B225" s="13"/>
      <c r="C225" s="13"/>
      <c r="D225" s="13"/>
      <c r="E225" s="13"/>
      <c r="F225" s="13"/>
      <c r="G225" s="24"/>
    </row>
    <row r="226">
      <c r="A226" s="13"/>
      <c r="B226" s="13"/>
      <c r="C226" s="13"/>
      <c r="D226" s="13"/>
      <c r="E226" s="13"/>
      <c r="F226" s="13"/>
      <c r="G226" s="24"/>
    </row>
    <row r="227">
      <c r="A227" s="13"/>
      <c r="B227" s="13"/>
      <c r="C227" s="13"/>
      <c r="D227" s="13"/>
      <c r="E227" s="13"/>
      <c r="F227" s="13"/>
      <c r="G227" s="24"/>
    </row>
    <row r="228">
      <c r="A228" s="13"/>
      <c r="B228" s="13"/>
      <c r="C228" s="13"/>
      <c r="D228" s="13"/>
      <c r="E228" s="13"/>
      <c r="F228" s="13"/>
      <c r="G228" s="24"/>
    </row>
    <row r="229">
      <c r="A229" s="13"/>
      <c r="B229" s="13"/>
      <c r="C229" s="13"/>
      <c r="D229" s="13"/>
      <c r="E229" s="13"/>
      <c r="F229" s="13"/>
      <c r="G229" s="24"/>
    </row>
    <row r="230">
      <c r="A230" s="13"/>
      <c r="B230" s="13"/>
      <c r="C230" s="13"/>
      <c r="D230" s="13"/>
      <c r="E230" s="13"/>
      <c r="F230" s="13"/>
      <c r="G230" s="24"/>
    </row>
    <row r="231">
      <c r="A231" s="13"/>
      <c r="B231" s="13"/>
      <c r="C231" s="13"/>
      <c r="D231" s="13"/>
      <c r="E231" s="13"/>
      <c r="F231" s="13"/>
      <c r="G231" s="24"/>
    </row>
    <row r="232">
      <c r="A232" s="13"/>
      <c r="B232" s="13"/>
      <c r="C232" s="13"/>
      <c r="D232" s="13"/>
      <c r="E232" s="13"/>
      <c r="F232" s="13"/>
      <c r="G232" s="24"/>
    </row>
    <row r="233">
      <c r="A233" s="13"/>
      <c r="B233" s="13"/>
      <c r="C233" s="13"/>
      <c r="D233" s="13"/>
      <c r="E233" s="13"/>
      <c r="F233" s="13"/>
      <c r="G233" s="24"/>
    </row>
    <row r="234">
      <c r="A234" s="13"/>
      <c r="B234" s="13"/>
      <c r="C234" s="13"/>
      <c r="D234" s="13"/>
      <c r="E234" s="13"/>
      <c r="F234" s="13"/>
      <c r="G234" s="24"/>
    </row>
    <row r="235">
      <c r="A235" s="13"/>
      <c r="B235" s="13"/>
      <c r="C235" s="13"/>
      <c r="D235" s="13"/>
      <c r="E235" s="13"/>
      <c r="F235" s="13"/>
      <c r="G235" s="24"/>
    </row>
    <row r="236">
      <c r="A236" s="13"/>
      <c r="B236" s="13"/>
      <c r="C236" s="13"/>
      <c r="D236" s="13"/>
      <c r="E236" s="13"/>
      <c r="F236" s="13"/>
      <c r="G236" s="24"/>
    </row>
    <row r="237">
      <c r="A237" s="13"/>
      <c r="B237" s="13"/>
      <c r="C237" s="13"/>
      <c r="D237" s="13"/>
      <c r="E237" s="13"/>
      <c r="F237" s="13"/>
      <c r="G237" s="24"/>
    </row>
    <row r="238">
      <c r="A238" s="13"/>
      <c r="B238" s="13"/>
      <c r="C238" s="13"/>
      <c r="D238" s="13"/>
      <c r="E238" s="13"/>
      <c r="F238" s="13"/>
      <c r="G238" s="24"/>
    </row>
    <row r="239">
      <c r="A239" s="13"/>
      <c r="B239" s="13"/>
      <c r="C239" s="13"/>
      <c r="D239" s="13"/>
      <c r="E239" s="13"/>
      <c r="F239" s="13"/>
      <c r="G239" s="24"/>
    </row>
    <row r="240">
      <c r="A240" s="13"/>
      <c r="B240" s="13"/>
      <c r="C240" s="13"/>
      <c r="D240" s="13"/>
      <c r="E240" s="13"/>
      <c r="F240" s="13"/>
      <c r="G240" s="24"/>
    </row>
    <row r="241">
      <c r="A241" s="13"/>
      <c r="B241" s="13"/>
      <c r="C241" s="13"/>
      <c r="D241" s="13"/>
      <c r="E241" s="13"/>
      <c r="F241" s="13"/>
      <c r="G241" s="24"/>
    </row>
    <row r="242">
      <c r="A242" s="13"/>
      <c r="B242" s="13"/>
      <c r="C242" s="13"/>
      <c r="D242" s="13"/>
      <c r="E242" s="13"/>
      <c r="F242" s="13"/>
      <c r="G242" s="24"/>
    </row>
    <row r="243">
      <c r="A243" s="13"/>
      <c r="B243" s="13"/>
      <c r="C243" s="13"/>
      <c r="D243" s="13"/>
      <c r="E243" s="13"/>
      <c r="F243" s="13"/>
      <c r="G243" s="24"/>
    </row>
    <row r="244">
      <c r="A244" s="13"/>
      <c r="B244" s="13"/>
      <c r="C244" s="13"/>
      <c r="D244" s="13"/>
      <c r="E244" s="13"/>
      <c r="F244" s="13"/>
      <c r="G244" s="24"/>
    </row>
    <row r="245">
      <c r="A245" s="13"/>
      <c r="B245" s="13"/>
      <c r="C245" s="13"/>
      <c r="D245" s="13"/>
      <c r="E245" s="13"/>
      <c r="F245" s="13"/>
      <c r="G245" s="24"/>
    </row>
    <row r="246">
      <c r="A246" s="13"/>
      <c r="B246" s="13"/>
      <c r="C246" s="13"/>
      <c r="D246" s="13"/>
      <c r="E246" s="13"/>
      <c r="F246" s="13"/>
      <c r="G246" s="24"/>
    </row>
    <row r="247">
      <c r="A247" s="13"/>
      <c r="B247" s="13"/>
      <c r="C247" s="13"/>
      <c r="D247" s="13"/>
      <c r="E247" s="13"/>
      <c r="F247" s="13"/>
      <c r="G247" s="24"/>
    </row>
    <row r="248">
      <c r="A248" s="13"/>
      <c r="B248" s="13"/>
      <c r="C248" s="13"/>
      <c r="D248" s="13"/>
      <c r="E248" s="13"/>
      <c r="F248" s="13"/>
      <c r="G248" s="24"/>
    </row>
    <row r="249">
      <c r="A249" s="13"/>
      <c r="B249" s="13"/>
      <c r="C249" s="13"/>
      <c r="D249" s="13"/>
      <c r="E249" s="13"/>
      <c r="F249" s="13"/>
      <c r="G249" s="24"/>
    </row>
    <row r="250">
      <c r="A250" s="13"/>
      <c r="B250" s="13"/>
      <c r="C250" s="13"/>
      <c r="D250" s="13"/>
      <c r="E250" s="13"/>
      <c r="F250" s="13"/>
      <c r="G250" s="24"/>
    </row>
    <row r="251">
      <c r="A251" s="13"/>
      <c r="B251" s="13"/>
      <c r="C251" s="13"/>
      <c r="D251" s="13"/>
      <c r="E251" s="13"/>
      <c r="F251" s="13"/>
      <c r="G251" s="24"/>
    </row>
    <row r="252">
      <c r="A252" s="13"/>
      <c r="B252" s="13"/>
      <c r="C252" s="13"/>
      <c r="D252" s="13"/>
      <c r="E252" s="13"/>
      <c r="F252" s="13"/>
      <c r="G252" s="24"/>
    </row>
    <row r="253">
      <c r="A253" s="13"/>
      <c r="B253" s="13"/>
      <c r="C253" s="13"/>
      <c r="D253" s="13"/>
      <c r="E253" s="13"/>
      <c r="F253" s="13"/>
      <c r="G253" s="24"/>
    </row>
    <row r="254">
      <c r="A254" s="13"/>
      <c r="B254" s="13"/>
      <c r="C254" s="13"/>
      <c r="D254" s="13"/>
      <c r="E254" s="13"/>
      <c r="F254" s="13"/>
      <c r="G254" s="24"/>
    </row>
    <row r="255">
      <c r="A255" s="13"/>
      <c r="B255" s="13"/>
      <c r="C255" s="13"/>
      <c r="D255" s="13"/>
      <c r="E255" s="13"/>
      <c r="F255" s="13"/>
      <c r="G255" s="24"/>
    </row>
    <row r="256">
      <c r="A256" s="13"/>
      <c r="B256" s="13"/>
      <c r="C256" s="13"/>
      <c r="D256" s="13"/>
      <c r="E256" s="13"/>
      <c r="F256" s="13"/>
      <c r="G256" s="24"/>
    </row>
    <row r="257">
      <c r="A257" s="13"/>
      <c r="B257" s="13"/>
      <c r="C257" s="13"/>
      <c r="D257" s="13"/>
      <c r="E257" s="13"/>
      <c r="F257" s="13"/>
      <c r="G257" s="24"/>
    </row>
    <row r="258">
      <c r="A258" s="13"/>
      <c r="B258" s="13"/>
      <c r="C258" s="13"/>
      <c r="D258" s="13"/>
      <c r="E258" s="13"/>
      <c r="F258" s="13"/>
      <c r="G258" s="24"/>
    </row>
    <row r="259">
      <c r="A259" s="13"/>
      <c r="B259" s="13"/>
      <c r="C259" s="13"/>
      <c r="D259" s="13"/>
      <c r="E259" s="13"/>
      <c r="F259" s="13"/>
      <c r="G259" s="24"/>
    </row>
    <row r="260">
      <c r="A260" s="13"/>
      <c r="B260" s="13"/>
      <c r="C260" s="13"/>
      <c r="D260" s="13"/>
      <c r="E260" s="13"/>
      <c r="F260" s="13"/>
      <c r="G260" s="24"/>
    </row>
    <row r="261">
      <c r="A261" s="13"/>
      <c r="B261" s="13"/>
      <c r="C261" s="13"/>
      <c r="D261" s="13"/>
      <c r="E261" s="13"/>
      <c r="F261" s="13"/>
      <c r="G261" s="24"/>
    </row>
    <row r="262">
      <c r="A262" s="13"/>
      <c r="B262" s="13"/>
      <c r="C262" s="13"/>
      <c r="D262" s="13"/>
      <c r="E262" s="13"/>
      <c r="F262" s="13"/>
      <c r="G262" s="24"/>
    </row>
    <row r="263">
      <c r="A263" s="13"/>
      <c r="B263" s="13"/>
      <c r="C263" s="13"/>
      <c r="D263" s="13"/>
      <c r="E263" s="13"/>
      <c r="F263" s="13"/>
      <c r="G263" s="24"/>
    </row>
    <row r="264">
      <c r="A264" s="13"/>
      <c r="B264" s="13"/>
      <c r="C264" s="13"/>
      <c r="D264" s="13"/>
      <c r="E264" s="13"/>
      <c r="F264" s="13"/>
      <c r="G264" s="24"/>
    </row>
    <row r="265">
      <c r="A265" s="13"/>
      <c r="B265" s="13"/>
      <c r="C265" s="13"/>
      <c r="D265" s="13"/>
      <c r="E265" s="13"/>
      <c r="F265" s="13"/>
      <c r="G265" s="24"/>
    </row>
    <row r="266">
      <c r="A266" s="13"/>
      <c r="B266" s="13"/>
      <c r="C266" s="13"/>
      <c r="D266" s="13"/>
      <c r="E266" s="13"/>
      <c r="F266" s="13"/>
      <c r="G266" s="24"/>
    </row>
    <row r="267">
      <c r="A267" s="13"/>
      <c r="B267" s="13"/>
      <c r="C267" s="13"/>
      <c r="D267" s="13"/>
      <c r="E267" s="13"/>
      <c r="F267" s="13"/>
      <c r="G267" s="24"/>
    </row>
    <row r="268">
      <c r="A268" s="13"/>
      <c r="B268" s="13"/>
      <c r="C268" s="13"/>
      <c r="D268" s="13"/>
      <c r="E268" s="13"/>
      <c r="F268" s="13"/>
      <c r="G268" s="24"/>
    </row>
    <row r="269">
      <c r="A269" s="13"/>
      <c r="B269" s="13"/>
      <c r="C269" s="13"/>
      <c r="D269" s="13"/>
      <c r="E269" s="13"/>
      <c r="F269" s="13"/>
      <c r="G269" s="24"/>
    </row>
    <row r="270">
      <c r="A270" s="13"/>
      <c r="B270" s="13"/>
      <c r="C270" s="13"/>
      <c r="D270" s="13"/>
      <c r="E270" s="13"/>
      <c r="F270" s="13"/>
      <c r="G270" s="24"/>
    </row>
    <row r="271">
      <c r="A271" s="13"/>
      <c r="B271" s="13"/>
      <c r="C271" s="13"/>
      <c r="D271" s="13"/>
      <c r="E271" s="13"/>
      <c r="F271" s="13"/>
      <c r="G271" s="24"/>
    </row>
    <row r="272">
      <c r="A272" s="13"/>
      <c r="B272" s="13"/>
      <c r="C272" s="13"/>
      <c r="D272" s="13"/>
      <c r="E272" s="13"/>
      <c r="F272" s="13"/>
      <c r="G272" s="24"/>
    </row>
    <row r="273">
      <c r="A273" s="13"/>
      <c r="B273" s="13"/>
      <c r="C273" s="13"/>
      <c r="D273" s="13"/>
      <c r="E273" s="13"/>
      <c r="F273" s="13"/>
      <c r="G273" s="24"/>
    </row>
    <row r="274">
      <c r="A274" s="13"/>
      <c r="B274" s="13"/>
      <c r="C274" s="13"/>
      <c r="D274" s="13"/>
      <c r="E274" s="13"/>
      <c r="F274" s="13"/>
      <c r="G274" s="24"/>
    </row>
    <row r="275">
      <c r="A275" s="13"/>
      <c r="B275" s="13"/>
      <c r="C275" s="13"/>
      <c r="D275" s="13"/>
      <c r="E275" s="13"/>
      <c r="F275" s="13"/>
      <c r="G275" s="24"/>
    </row>
    <row r="276">
      <c r="A276" s="13"/>
      <c r="B276" s="13"/>
      <c r="C276" s="13"/>
      <c r="D276" s="13"/>
      <c r="E276" s="13"/>
      <c r="F276" s="13"/>
      <c r="G276" s="24"/>
    </row>
    <row r="277">
      <c r="A277" s="13"/>
      <c r="B277" s="13"/>
      <c r="C277" s="13"/>
      <c r="D277" s="13"/>
      <c r="E277" s="13"/>
      <c r="F277" s="13"/>
      <c r="G277" s="24"/>
    </row>
    <row r="278">
      <c r="A278" s="13"/>
      <c r="B278" s="13"/>
      <c r="C278" s="13"/>
      <c r="D278" s="13"/>
      <c r="E278" s="13"/>
      <c r="F278" s="13"/>
      <c r="G278" s="24"/>
    </row>
    <row r="279">
      <c r="A279" s="13"/>
      <c r="B279" s="13"/>
      <c r="C279" s="13"/>
      <c r="D279" s="13"/>
      <c r="E279" s="13"/>
      <c r="F279" s="13"/>
      <c r="G279" s="24"/>
    </row>
    <row r="280">
      <c r="A280" s="13"/>
      <c r="B280" s="13"/>
      <c r="C280" s="13"/>
      <c r="D280" s="13"/>
      <c r="E280" s="13"/>
      <c r="F280" s="13"/>
      <c r="G280" s="24"/>
    </row>
    <row r="281">
      <c r="A281" s="13"/>
      <c r="B281" s="13"/>
      <c r="C281" s="13"/>
      <c r="D281" s="13"/>
      <c r="E281" s="13"/>
      <c r="F281" s="13"/>
      <c r="G281" s="24"/>
    </row>
    <row r="282">
      <c r="A282" s="13"/>
      <c r="B282" s="13"/>
      <c r="C282" s="13"/>
      <c r="D282" s="13"/>
      <c r="E282" s="13"/>
      <c r="F282" s="13"/>
      <c r="G282" s="24"/>
    </row>
    <row r="283">
      <c r="A283" s="13"/>
      <c r="B283" s="13"/>
      <c r="C283" s="13"/>
      <c r="D283" s="13"/>
      <c r="E283" s="13"/>
      <c r="F283" s="13"/>
      <c r="G283" s="24"/>
    </row>
    <row r="284">
      <c r="A284" s="13"/>
      <c r="B284" s="13"/>
      <c r="C284" s="13"/>
      <c r="D284" s="13"/>
      <c r="E284" s="13"/>
      <c r="F284" s="13"/>
      <c r="G284" s="24"/>
    </row>
    <row r="285">
      <c r="A285" s="13"/>
      <c r="B285" s="13"/>
      <c r="C285" s="13"/>
      <c r="D285" s="13"/>
      <c r="E285" s="13"/>
      <c r="F285" s="13"/>
      <c r="G285" s="24"/>
    </row>
    <row r="286">
      <c r="A286" s="13"/>
      <c r="B286" s="13"/>
      <c r="C286" s="13"/>
      <c r="D286" s="13"/>
      <c r="E286" s="13"/>
      <c r="F286" s="13"/>
      <c r="G286" s="24"/>
    </row>
    <row r="287">
      <c r="A287" s="13"/>
      <c r="B287" s="13"/>
      <c r="C287" s="13"/>
      <c r="D287" s="13"/>
      <c r="E287" s="13"/>
      <c r="F287" s="13"/>
      <c r="G287" s="24"/>
    </row>
    <row r="288">
      <c r="A288" s="13"/>
      <c r="B288" s="13"/>
      <c r="C288" s="13"/>
      <c r="D288" s="13"/>
      <c r="E288" s="13"/>
      <c r="F288" s="13"/>
      <c r="G288" s="24"/>
    </row>
    <row r="289">
      <c r="A289" s="13"/>
      <c r="B289" s="13"/>
      <c r="C289" s="13"/>
      <c r="D289" s="13"/>
      <c r="E289" s="13"/>
      <c r="F289" s="13"/>
      <c r="G289" s="24"/>
    </row>
    <row r="290">
      <c r="A290" s="13"/>
      <c r="B290" s="13"/>
      <c r="C290" s="13"/>
      <c r="D290" s="13"/>
      <c r="E290" s="13"/>
      <c r="F290" s="13"/>
      <c r="G290" s="24"/>
    </row>
    <row r="291">
      <c r="A291" s="13"/>
      <c r="B291" s="13"/>
      <c r="C291" s="13"/>
      <c r="D291" s="13"/>
      <c r="E291" s="13"/>
      <c r="F291" s="13"/>
      <c r="G291" s="24"/>
    </row>
    <row r="292">
      <c r="A292" s="13"/>
      <c r="B292" s="13"/>
      <c r="C292" s="13"/>
      <c r="D292" s="13"/>
      <c r="E292" s="13"/>
      <c r="F292" s="13"/>
      <c r="G292" s="24"/>
    </row>
    <row r="293">
      <c r="A293" s="13"/>
      <c r="B293" s="13"/>
      <c r="C293" s="13"/>
      <c r="D293" s="13"/>
      <c r="E293" s="13"/>
      <c r="F293" s="13"/>
      <c r="G293" s="24"/>
    </row>
    <row r="294">
      <c r="A294" s="13"/>
      <c r="B294" s="13"/>
      <c r="C294" s="13"/>
      <c r="D294" s="13"/>
      <c r="E294" s="13"/>
      <c r="F294" s="13"/>
      <c r="G294" s="24"/>
    </row>
    <row r="295">
      <c r="A295" s="13"/>
      <c r="B295" s="13"/>
      <c r="C295" s="13"/>
      <c r="D295" s="13"/>
      <c r="E295" s="13"/>
      <c r="F295" s="13"/>
      <c r="G295" s="24"/>
    </row>
    <row r="296">
      <c r="A296" s="13"/>
      <c r="B296" s="13"/>
      <c r="C296" s="13"/>
      <c r="D296" s="13"/>
      <c r="E296" s="13"/>
      <c r="F296" s="13"/>
      <c r="G296" s="24"/>
    </row>
    <row r="297">
      <c r="A297" s="13"/>
      <c r="B297" s="13"/>
      <c r="C297" s="13"/>
      <c r="D297" s="13"/>
      <c r="E297" s="13"/>
      <c r="F297" s="13"/>
      <c r="G297" s="24"/>
    </row>
    <row r="298">
      <c r="A298" s="13"/>
      <c r="B298" s="13"/>
      <c r="C298" s="13"/>
      <c r="D298" s="13"/>
      <c r="E298" s="13"/>
      <c r="F298" s="13"/>
      <c r="G298" s="24"/>
    </row>
    <row r="299">
      <c r="A299" s="13"/>
      <c r="B299" s="13"/>
      <c r="C299" s="13"/>
      <c r="D299" s="13"/>
      <c r="E299" s="13"/>
      <c r="F299" s="13"/>
      <c r="G299" s="24"/>
    </row>
    <row r="300">
      <c r="A300" s="13"/>
      <c r="B300" s="13"/>
      <c r="C300" s="13"/>
      <c r="D300" s="13"/>
      <c r="E300" s="13"/>
      <c r="F300" s="13"/>
      <c r="G300" s="24"/>
    </row>
    <row r="301">
      <c r="A301" s="13"/>
      <c r="B301" s="13"/>
      <c r="C301" s="13"/>
      <c r="D301" s="13"/>
      <c r="E301" s="13"/>
      <c r="F301" s="13"/>
      <c r="G301" s="24"/>
    </row>
    <row r="302">
      <c r="A302" s="13"/>
      <c r="B302" s="13"/>
      <c r="C302" s="13"/>
      <c r="D302" s="13"/>
      <c r="E302" s="13"/>
      <c r="F302" s="13"/>
      <c r="G302" s="24"/>
    </row>
    <row r="303">
      <c r="A303" s="13"/>
      <c r="B303" s="13"/>
      <c r="C303" s="13"/>
      <c r="D303" s="13"/>
      <c r="E303" s="13"/>
      <c r="F303" s="13"/>
      <c r="G303" s="24"/>
    </row>
    <row r="304">
      <c r="A304" s="13"/>
      <c r="B304" s="13"/>
      <c r="C304" s="13"/>
      <c r="D304" s="13"/>
      <c r="E304" s="13"/>
      <c r="F304" s="13"/>
      <c r="G304" s="24"/>
    </row>
    <row r="305">
      <c r="A305" s="13"/>
      <c r="B305" s="13"/>
      <c r="C305" s="13"/>
      <c r="D305" s="13"/>
      <c r="E305" s="13"/>
      <c r="F305" s="13"/>
      <c r="G305" s="24"/>
    </row>
    <row r="306">
      <c r="A306" s="13"/>
      <c r="B306" s="13"/>
      <c r="C306" s="13"/>
      <c r="D306" s="13"/>
      <c r="E306" s="13"/>
      <c r="F306" s="13"/>
      <c r="G306" s="24"/>
    </row>
    <row r="307">
      <c r="A307" s="13"/>
      <c r="B307" s="13"/>
      <c r="C307" s="13"/>
      <c r="D307" s="13"/>
      <c r="E307" s="13"/>
      <c r="F307" s="13"/>
      <c r="G307" s="24"/>
    </row>
    <row r="308">
      <c r="A308" s="13"/>
      <c r="B308" s="13"/>
      <c r="C308" s="13"/>
      <c r="D308" s="13"/>
      <c r="E308" s="13"/>
      <c r="F308" s="13"/>
      <c r="G308" s="24"/>
    </row>
    <row r="309">
      <c r="A309" s="13"/>
      <c r="B309" s="13"/>
      <c r="C309" s="13"/>
      <c r="D309" s="13"/>
      <c r="E309" s="13"/>
      <c r="F309" s="13"/>
      <c r="G309" s="24"/>
    </row>
    <row r="310">
      <c r="A310" s="13"/>
      <c r="B310" s="13"/>
      <c r="C310" s="13"/>
      <c r="D310" s="13"/>
      <c r="E310" s="13"/>
      <c r="F310" s="13"/>
      <c r="G310" s="24"/>
    </row>
    <row r="311">
      <c r="A311" s="13"/>
      <c r="B311" s="13"/>
      <c r="C311" s="13"/>
      <c r="D311" s="13"/>
      <c r="E311" s="13"/>
      <c r="F311" s="13"/>
      <c r="G311" s="24"/>
    </row>
    <row r="312">
      <c r="A312" s="13"/>
      <c r="B312" s="13"/>
      <c r="C312" s="13"/>
      <c r="D312" s="13"/>
      <c r="E312" s="13"/>
      <c r="F312" s="13"/>
      <c r="G312" s="24"/>
    </row>
    <row r="313">
      <c r="A313" s="13"/>
      <c r="B313" s="13"/>
      <c r="C313" s="13"/>
      <c r="D313" s="13"/>
      <c r="E313" s="13"/>
      <c r="F313" s="13"/>
      <c r="G313" s="24"/>
    </row>
    <row r="314">
      <c r="A314" s="13"/>
      <c r="B314" s="13"/>
      <c r="C314" s="13"/>
      <c r="D314" s="13"/>
      <c r="E314" s="13"/>
      <c r="F314" s="13"/>
      <c r="G314" s="24"/>
    </row>
    <row r="315">
      <c r="A315" s="13"/>
      <c r="B315" s="13"/>
      <c r="C315" s="13"/>
      <c r="D315" s="13"/>
      <c r="E315" s="13"/>
      <c r="F315" s="13"/>
      <c r="G315" s="24"/>
    </row>
    <row r="316">
      <c r="A316" s="13"/>
      <c r="B316" s="13"/>
      <c r="C316" s="13"/>
      <c r="D316" s="13"/>
      <c r="E316" s="13"/>
      <c r="F316" s="13"/>
      <c r="G316" s="24"/>
    </row>
    <row r="317">
      <c r="A317" s="13"/>
      <c r="B317" s="13"/>
      <c r="C317" s="13"/>
      <c r="D317" s="13"/>
      <c r="E317" s="13"/>
      <c r="F317" s="13"/>
      <c r="G317" s="24"/>
    </row>
    <row r="318">
      <c r="A318" s="13"/>
      <c r="B318" s="13"/>
      <c r="C318" s="13"/>
      <c r="D318" s="13"/>
      <c r="E318" s="13"/>
      <c r="F318" s="13"/>
      <c r="G318" s="24"/>
    </row>
    <row r="319">
      <c r="A319" s="13"/>
      <c r="B319" s="13"/>
      <c r="C319" s="13"/>
      <c r="D319" s="13"/>
      <c r="E319" s="13"/>
      <c r="F319" s="13"/>
      <c r="G319" s="24"/>
    </row>
    <row r="320">
      <c r="A320" s="13"/>
      <c r="B320" s="13"/>
      <c r="C320" s="13"/>
      <c r="D320" s="13"/>
      <c r="E320" s="13"/>
      <c r="F320" s="13"/>
      <c r="G320" s="24"/>
    </row>
    <row r="321">
      <c r="A321" s="13"/>
      <c r="B321" s="13"/>
      <c r="C321" s="13"/>
      <c r="D321" s="13"/>
      <c r="E321" s="13"/>
      <c r="F321" s="13"/>
      <c r="G321" s="24"/>
    </row>
    <row r="322">
      <c r="A322" s="13"/>
      <c r="B322" s="13"/>
      <c r="C322" s="13"/>
      <c r="D322" s="13"/>
      <c r="E322" s="13"/>
      <c r="F322" s="13"/>
      <c r="G322" s="24"/>
    </row>
    <row r="323">
      <c r="A323" s="13"/>
      <c r="B323" s="13"/>
      <c r="C323" s="13"/>
      <c r="D323" s="13"/>
      <c r="E323" s="13"/>
      <c r="F323" s="13"/>
      <c r="G323" s="24"/>
    </row>
    <row r="324">
      <c r="A324" s="13"/>
      <c r="B324" s="13"/>
      <c r="C324" s="13"/>
      <c r="D324" s="13"/>
      <c r="E324" s="13"/>
      <c r="F324" s="13"/>
      <c r="G324" s="24"/>
    </row>
    <row r="325">
      <c r="A325" s="13"/>
      <c r="B325" s="13"/>
      <c r="C325" s="13"/>
      <c r="D325" s="13"/>
      <c r="E325" s="13"/>
      <c r="F325" s="13"/>
      <c r="G325" s="24"/>
    </row>
    <row r="326">
      <c r="A326" s="13"/>
      <c r="B326" s="13"/>
      <c r="C326" s="13"/>
      <c r="D326" s="13"/>
      <c r="E326" s="13"/>
      <c r="F326" s="13"/>
      <c r="G326" s="24"/>
    </row>
    <row r="327">
      <c r="A327" s="13"/>
      <c r="B327" s="13"/>
      <c r="C327" s="13"/>
      <c r="D327" s="13"/>
      <c r="E327" s="13"/>
      <c r="F327" s="13"/>
      <c r="G327" s="24"/>
    </row>
    <row r="328">
      <c r="A328" s="13"/>
      <c r="B328" s="13"/>
      <c r="C328" s="13"/>
      <c r="D328" s="13"/>
      <c r="E328" s="13"/>
      <c r="F328" s="13"/>
      <c r="G328" s="24"/>
    </row>
    <row r="329">
      <c r="A329" s="13"/>
      <c r="B329" s="13"/>
      <c r="C329" s="13"/>
      <c r="D329" s="13"/>
      <c r="E329" s="13"/>
      <c r="F329" s="13"/>
      <c r="G329" s="24"/>
    </row>
    <row r="330">
      <c r="A330" s="13"/>
      <c r="B330" s="13"/>
      <c r="C330" s="13"/>
      <c r="D330" s="13"/>
      <c r="E330" s="13"/>
      <c r="F330" s="13"/>
      <c r="G330" s="24"/>
    </row>
    <row r="331">
      <c r="A331" s="13"/>
      <c r="B331" s="13"/>
      <c r="C331" s="13"/>
      <c r="D331" s="13"/>
      <c r="E331" s="13"/>
      <c r="F331" s="13"/>
      <c r="G331" s="24"/>
    </row>
    <row r="332">
      <c r="A332" s="13"/>
      <c r="B332" s="13"/>
      <c r="C332" s="13"/>
      <c r="D332" s="13"/>
      <c r="E332" s="13"/>
      <c r="F332" s="13"/>
      <c r="G332" s="24"/>
    </row>
    <row r="333">
      <c r="A333" s="13"/>
      <c r="B333" s="13"/>
      <c r="C333" s="13"/>
      <c r="D333" s="13"/>
      <c r="E333" s="13"/>
      <c r="F333" s="13"/>
      <c r="G333" s="24"/>
    </row>
    <row r="334">
      <c r="A334" s="13"/>
      <c r="B334" s="13"/>
      <c r="C334" s="13"/>
      <c r="D334" s="13"/>
      <c r="E334" s="13"/>
      <c r="F334" s="13"/>
      <c r="G334" s="24"/>
    </row>
    <row r="335">
      <c r="A335" s="13"/>
      <c r="B335" s="13"/>
      <c r="C335" s="13"/>
      <c r="D335" s="13"/>
      <c r="E335" s="13"/>
      <c r="F335" s="13"/>
      <c r="G335" s="24"/>
    </row>
    <row r="336">
      <c r="A336" s="13"/>
      <c r="B336" s="13"/>
      <c r="C336" s="13"/>
      <c r="D336" s="13"/>
      <c r="E336" s="13"/>
      <c r="F336" s="13"/>
      <c r="G336" s="24"/>
    </row>
    <row r="337">
      <c r="A337" s="13"/>
      <c r="B337" s="13"/>
      <c r="C337" s="13"/>
      <c r="D337" s="13"/>
      <c r="E337" s="13"/>
      <c r="F337" s="13"/>
      <c r="G337" s="24"/>
    </row>
    <row r="338">
      <c r="A338" s="13"/>
      <c r="B338" s="13"/>
      <c r="C338" s="13"/>
      <c r="D338" s="13"/>
      <c r="E338" s="13"/>
      <c r="F338" s="13"/>
      <c r="G338" s="24"/>
    </row>
    <row r="339">
      <c r="A339" s="13"/>
      <c r="B339" s="13"/>
      <c r="C339" s="13"/>
      <c r="D339" s="13"/>
      <c r="E339" s="13"/>
      <c r="F339" s="13"/>
      <c r="G339" s="24"/>
    </row>
    <row r="340">
      <c r="A340" s="13"/>
      <c r="B340" s="13"/>
      <c r="C340" s="13"/>
      <c r="D340" s="13"/>
      <c r="E340" s="13"/>
      <c r="F340" s="13"/>
      <c r="G340" s="24"/>
    </row>
    <row r="341">
      <c r="A341" s="13"/>
      <c r="B341" s="13"/>
      <c r="C341" s="13"/>
      <c r="D341" s="13"/>
      <c r="E341" s="13"/>
      <c r="F341" s="13"/>
      <c r="G341" s="24"/>
    </row>
    <row r="342">
      <c r="A342" s="13"/>
      <c r="B342" s="13"/>
      <c r="C342" s="13"/>
      <c r="D342" s="13"/>
      <c r="E342" s="13"/>
      <c r="F342" s="13"/>
      <c r="G342" s="24"/>
    </row>
    <row r="343">
      <c r="A343" s="13"/>
      <c r="B343" s="13"/>
      <c r="C343" s="13"/>
      <c r="D343" s="13"/>
      <c r="E343" s="13"/>
      <c r="F343" s="13"/>
      <c r="G343" s="24"/>
    </row>
    <row r="344">
      <c r="A344" s="13"/>
      <c r="B344" s="13"/>
      <c r="C344" s="13"/>
      <c r="D344" s="13"/>
      <c r="E344" s="13"/>
      <c r="F344" s="13"/>
      <c r="G344" s="24"/>
    </row>
    <row r="345">
      <c r="A345" s="13"/>
      <c r="B345" s="13"/>
      <c r="C345" s="13"/>
      <c r="D345" s="13"/>
      <c r="E345" s="13"/>
      <c r="F345" s="13"/>
      <c r="G345" s="24"/>
    </row>
    <row r="346">
      <c r="A346" s="13"/>
      <c r="B346" s="13"/>
      <c r="C346" s="13"/>
      <c r="D346" s="13"/>
      <c r="E346" s="13"/>
      <c r="F346" s="13"/>
      <c r="G346" s="24"/>
    </row>
    <row r="347">
      <c r="A347" s="13"/>
      <c r="B347" s="13"/>
      <c r="C347" s="13"/>
      <c r="D347" s="13"/>
      <c r="E347" s="13"/>
      <c r="F347" s="13"/>
      <c r="G347" s="24"/>
    </row>
    <row r="348">
      <c r="A348" s="13"/>
      <c r="B348" s="13"/>
      <c r="C348" s="13"/>
      <c r="D348" s="13"/>
      <c r="E348" s="13"/>
      <c r="F348" s="13"/>
      <c r="G348" s="24"/>
    </row>
    <row r="349">
      <c r="A349" s="13"/>
      <c r="B349" s="13"/>
      <c r="C349" s="13"/>
      <c r="D349" s="13"/>
      <c r="E349" s="13"/>
      <c r="F349" s="13"/>
      <c r="G349" s="24"/>
    </row>
    <row r="350">
      <c r="A350" s="13"/>
      <c r="B350" s="13"/>
      <c r="C350" s="13"/>
      <c r="D350" s="13"/>
      <c r="E350" s="13"/>
      <c r="F350" s="13"/>
      <c r="G350" s="24"/>
    </row>
    <row r="351">
      <c r="A351" s="13"/>
      <c r="B351" s="13"/>
      <c r="C351" s="13"/>
      <c r="D351" s="13"/>
      <c r="E351" s="13"/>
      <c r="F351" s="13"/>
      <c r="G351" s="24"/>
    </row>
    <row r="352">
      <c r="A352" s="13"/>
      <c r="B352" s="13"/>
      <c r="C352" s="13"/>
      <c r="D352" s="13"/>
      <c r="E352" s="13"/>
      <c r="F352" s="13"/>
      <c r="G352" s="24"/>
    </row>
    <row r="353">
      <c r="A353" s="13"/>
      <c r="B353" s="13"/>
      <c r="C353" s="13"/>
      <c r="D353" s="13"/>
      <c r="E353" s="13"/>
      <c r="F353" s="13"/>
      <c r="G353" s="24"/>
    </row>
    <row r="354">
      <c r="A354" s="13"/>
      <c r="B354" s="13"/>
      <c r="C354" s="13"/>
      <c r="D354" s="13"/>
      <c r="E354" s="13"/>
      <c r="F354" s="13"/>
      <c r="G354" s="24"/>
    </row>
    <row r="355">
      <c r="A355" s="13"/>
      <c r="B355" s="13"/>
      <c r="C355" s="13"/>
      <c r="D355" s="13"/>
      <c r="E355" s="13"/>
      <c r="F355" s="13"/>
      <c r="G355" s="24"/>
    </row>
    <row r="356">
      <c r="A356" s="13"/>
      <c r="B356" s="13"/>
      <c r="C356" s="13"/>
      <c r="D356" s="13"/>
      <c r="E356" s="13"/>
      <c r="F356" s="13"/>
      <c r="G356" s="24"/>
    </row>
    <row r="357">
      <c r="A357" s="13"/>
      <c r="B357" s="13"/>
      <c r="C357" s="13"/>
      <c r="D357" s="13"/>
      <c r="E357" s="13"/>
      <c r="F357" s="13"/>
      <c r="G357" s="24"/>
    </row>
    <row r="358">
      <c r="A358" s="13"/>
      <c r="B358" s="13"/>
      <c r="C358" s="13"/>
      <c r="D358" s="13"/>
      <c r="E358" s="13"/>
      <c r="F358" s="13"/>
      <c r="G358" s="24"/>
    </row>
    <row r="359">
      <c r="A359" s="13"/>
      <c r="B359" s="13"/>
      <c r="C359" s="13"/>
      <c r="D359" s="13"/>
      <c r="E359" s="13"/>
      <c r="F359" s="13"/>
      <c r="G359" s="24"/>
    </row>
    <row r="360">
      <c r="A360" s="13"/>
      <c r="B360" s="13"/>
      <c r="C360" s="13"/>
      <c r="D360" s="13"/>
      <c r="E360" s="13"/>
      <c r="F360" s="13"/>
      <c r="G360" s="24"/>
    </row>
    <row r="361">
      <c r="A361" s="13"/>
      <c r="B361" s="13"/>
      <c r="C361" s="13"/>
      <c r="D361" s="13"/>
      <c r="E361" s="13"/>
      <c r="F361" s="13"/>
      <c r="G361" s="24"/>
    </row>
    <row r="362">
      <c r="A362" s="13"/>
      <c r="B362" s="13"/>
      <c r="C362" s="13"/>
      <c r="D362" s="13"/>
      <c r="E362" s="13"/>
      <c r="F362" s="13"/>
      <c r="G362" s="24"/>
    </row>
    <row r="363">
      <c r="A363" s="13"/>
      <c r="B363" s="13"/>
      <c r="C363" s="13"/>
      <c r="D363" s="13"/>
      <c r="E363" s="13"/>
      <c r="F363" s="13"/>
      <c r="G363" s="24"/>
    </row>
    <row r="364">
      <c r="A364" s="13"/>
      <c r="B364" s="13"/>
      <c r="C364" s="13"/>
      <c r="D364" s="13"/>
      <c r="E364" s="13"/>
      <c r="F364" s="13"/>
      <c r="G364" s="24"/>
    </row>
    <row r="365">
      <c r="A365" s="13"/>
      <c r="B365" s="13"/>
      <c r="C365" s="13"/>
      <c r="D365" s="13"/>
      <c r="E365" s="13"/>
      <c r="F365" s="13"/>
      <c r="G365" s="24"/>
    </row>
    <row r="366">
      <c r="A366" s="13"/>
      <c r="B366" s="13"/>
      <c r="C366" s="13"/>
      <c r="D366" s="13"/>
      <c r="E366" s="13"/>
      <c r="F366" s="13"/>
      <c r="G366" s="24"/>
    </row>
    <row r="367">
      <c r="A367" s="13"/>
      <c r="B367" s="13"/>
      <c r="C367" s="13"/>
      <c r="D367" s="13"/>
      <c r="E367" s="13"/>
      <c r="F367" s="13"/>
      <c r="G367" s="24"/>
    </row>
    <row r="368">
      <c r="A368" s="13"/>
      <c r="B368" s="13"/>
      <c r="C368" s="13"/>
      <c r="D368" s="13"/>
      <c r="E368" s="13"/>
      <c r="F368" s="13"/>
      <c r="G368" s="24"/>
    </row>
    <row r="369">
      <c r="A369" s="13"/>
      <c r="B369" s="13"/>
      <c r="C369" s="13"/>
      <c r="D369" s="13"/>
      <c r="E369" s="13"/>
      <c r="F369" s="13"/>
      <c r="G369" s="24"/>
    </row>
    <row r="370">
      <c r="A370" s="13"/>
      <c r="B370" s="13"/>
      <c r="C370" s="13"/>
      <c r="D370" s="13"/>
      <c r="E370" s="13"/>
      <c r="F370" s="13"/>
      <c r="G370" s="24"/>
    </row>
    <row r="371">
      <c r="A371" s="13"/>
      <c r="B371" s="13"/>
      <c r="C371" s="13"/>
      <c r="D371" s="13"/>
      <c r="E371" s="13"/>
      <c r="F371" s="13"/>
      <c r="G371" s="24"/>
    </row>
    <row r="372">
      <c r="A372" s="13"/>
      <c r="B372" s="13"/>
      <c r="C372" s="13"/>
      <c r="D372" s="13"/>
      <c r="E372" s="13"/>
      <c r="F372" s="13"/>
      <c r="G372" s="24"/>
    </row>
    <row r="373">
      <c r="A373" s="13"/>
      <c r="B373" s="13"/>
      <c r="C373" s="13"/>
      <c r="D373" s="13"/>
      <c r="E373" s="13"/>
      <c r="F373" s="13"/>
      <c r="G373" s="24"/>
    </row>
    <row r="374">
      <c r="A374" s="13"/>
      <c r="B374" s="13"/>
      <c r="C374" s="13"/>
      <c r="D374" s="13"/>
      <c r="E374" s="13"/>
      <c r="F374" s="13"/>
      <c r="G374" s="24"/>
    </row>
    <row r="375">
      <c r="A375" s="13"/>
      <c r="B375" s="13"/>
      <c r="C375" s="13"/>
      <c r="D375" s="13"/>
      <c r="E375" s="13"/>
      <c r="F375" s="13"/>
      <c r="G375" s="24"/>
    </row>
    <row r="376">
      <c r="A376" s="13"/>
      <c r="B376" s="13"/>
      <c r="C376" s="13"/>
      <c r="D376" s="13"/>
      <c r="E376" s="13"/>
      <c r="F376" s="13"/>
      <c r="G376" s="24"/>
    </row>
    <row r="377">
      <c r="A377" s="13"/>
      <c r="B377" s="13"/>
      <c r="C377" s="13"/>
      <c r="D377" s="13"/>
      <c r="E377" s="13"/>
      <c r="F377" s="13"/>
      <c r="G377" s="24"/>
    </row>
    <row r="378">
      <c r="A378" s="13"/>
      <c r="B378" s="13"/>
      <c r="C378" s="13"/>
      <c r="D378" s="13"/>
      <c r="E378" s="13"/>
      <c r="F378" s="13"/>
      <c r="G378" s="24"/>
    </row>
    <row r="379">
      <c r="A379" s="13"/>
      <c r="B379" s="13"/>
      <c r="C379" s="13"/>
      <c r="D379" s="13"/>
      <c r="E379" s="13"/>
      <c r="F379" s="13"/>
      <c r="G379" s="24"/>
    </row>
    <row r="380">
      <c r="A380" s="13"/>
      <c r="B380" s="13"/>
      <c r="C380" s="13"/>
      <c r="D380" s="13"/>
      <c r="E380" s="13"/>
      <c r="F380" s="13"/>
      <c r="G380" s="24"/>
    </row>
    <row r="381">
      <c r="A381" s="13"/>
      <c r="B381" s="13"/>
      <c r="C381" s="13"/>
      <c r="D381" s="13"/>
      <c r="E381" s="13"/>
      <c r="F381" s="13"/>
      <c r="G381" s="24"/>
    </row>
    <row r="382">
      <c r="A382" s="13"/>
      <c r="B382" s="13"/>
      <c r="C382" s="13"/>
      <c r="D382" s="13"/>
      <c r="E382" s="13"/>
      <c r="F382" s="13"/>
      <c r="G382" s="24"/>
    </row>
    <row r="383">
      <c r="A383" s="13"/>
      <c r="B383" s="13"/>
      <c r="C383" s="13"/>
      <c r="D383" s="13"/>
      <c r="E383" s="13"/>
      <c r="F383" s="13"/>
      <c r="G383" s="24"/>
    </row>
    <row r="384">
      <c r="A384" s="13"/>
      <c r="B384" s="13"/>
      <c r="C384" s="13"/>
      <c r="D384" s="13"/>
      <c r="E384" s="13"/>
      <c r="F384" s="13"/>
      <c r="G384" s="24"/>
    </row>
    <row r="385">
      <c r="A385" s="13"/>
      <c r="B385" s="13"/>
      <c r="C385" s="13"/>
      <c r="D385" s="13"/>
      <c r="E385" s="13"/>
      <c r="F385" s="13"/>
      <c r="G385" s="24"/>
    </row>
    <row r="386">
      <c r="A386" s="13"/>
      <c r="B386" s="13"/>
      <c r="C386" s="13"/>
      <c r="D386" s="13"/>
      <c r="E386" s="13"/>
      <c r="F386" s="13"/>
      <c r="G386" s="24"/>
    </row>
    <row r="387">
      <c r="A387" s="13"/>
      <c r="B387" s="13"/>
      <c r="C387" s="13"/>
      <c r="D387" s="13"/>
      <c r="E387" s="13"/>
      <c r="F387" s="13"/>
      <c r="G387" s="24"/>
    </row>
    <row r="388">
      <c r="A388" s="13"/>
      <c r="B388" s="13"/>
      <c r="C388" s="13"/>
      <c r="D388" s="13"/>
      <c r="E388" s="13"/>
      <c r="F388" s="13"/>
      <c r="G388" s="24"/>
    </row>
    <row r="389">
      <c r="A389" s="13"/>
      <c r="B389" s="13"/>
      <c r="C389" s="13"/>
      <c r="D389" s="13"/>
      <c r="E389" s="13"/>
      <c r="F389" s="13"/>
      <c r="G389" s="24"/>
    </row>
    <row r="390">
      <c r="A390" s="13"/>
      <c r="B390" s="13"/>
      <c r="C390" s="13"/>
      <c r="D390" s="13"/>
      <c r="E390" s="13"/>
      <c r="F390" s="13"/>
      <c r="G390" s="24"/>
    </row>
    <row r="391">
      <c r="A391" s="13"/>
      <c r="B391" s="13"/>
      <c r="C391" s="13"/>
      <c r="D391" s="13"/>
      <c r="E391" s="13"/>
      <c r="F391" s="13"/>
      <c r="G391" s="24"/>
    </row>
    <row r="392">
      <c r="A392" s="13"/>
      <c r="B392" s="13"/>
      <c r="C392" s="13"/>
      <c r="D392" s="13"/>
      <c r="E392" s="13"/>
      <c r="F392" s="13"/>
      <c r="G392" s="24"/>
    </row>
    <row r="393">
      <c r="A393" s="13"/>
      <c r="B393" s="13"/>
      <c r="C393" s="13"/>
      <c r="D393" s="13"/>
      <c r="E393" s="13"/>
      <c r="F393" s="13"/>
      <c r="G393" s="24"/>
    </row>
    <row r="394">
      <c r="A394" s="13"/>
      <c r="B394" s="13"/>
      <c r="C394" s="13"/>
      <c r="D394" s="13"/>
      <c r="E394" s="13"/>
      <c r="F394" s="13"/>
      <c r="G394" s="24"/>
    </row>
    <row r="395">
      <c r="A395" s="13"/>
      <c r="B395" s="13"/>
      <c r="C395" s="13"/>
      <c r="D395" s="13"/>
      <c r="E395" s="13"/>
      <c r="F395" s="13"/>
      <c r="G395" s="24"/>
    </row>
    <row r="396">
      <c r="A396" s="13"/>
      <c r="B396" s="13"/>
      <c r="C396" s="13"/>
      <c r="D396" s="13"/>
      <c r="E396" s="13"/>
      <c r="F396" s="13"/>
      <c r="G396" s="24"/>
    </row>
    <row r="397">
      <c r="A397" s="13"/>
      <c r="B397" s="13"/>
      <c r="C397" s="13"/>
      <c r="D397" s="13"/>
      <c r="E397" s="13"/>
      <c r="F397" s="13"/>
      <c r="G397" s="24"/>
    </row>
    <row r="398">
      <c r="A398" s="13"/>
      <c r="B398" s="13"/>
      <c r="C398" s="13"/>
      <c r="D398" s="13"/>
      <c r="E398" s="13"/>
      <c r="F398" s="13"/>
      <c r="G398" s="24"/>
    </row>
    <row r="399">
      <c r="A399" s="13"/>
      <c r="B399" s="13"/>
      <c r="C399" s="13"/>
      <c r="D399" s="13"/>
      <c r="E399" s="13"/>
      <c r="F399" s="13"/>
      <c r="G399" s="24"/>
    </row>
    <row r="400">
      <c r="A400" s="13"/>
      <c r="B400" s="13"/>
      <c r="C400" s="13"/>
      <c r="D400" s="13"/>
      <c r="E400" s="13"/>
      <c r="F400" s="13"/>
      <c r="G400" s="24"/>
    </row>
    <row r="401">
      <c r="A401" s="13"/>
      <c r="B401" s="13"/>
      <c r="C401" s="13"/>
      <c r="D401" s="13"/>
      <c r="E401" s="13"/>
      <c r="F401" s="13"/>
      <c r="G401" s="24"/>
    </row>
    <row r="402">
      <c r="A402" s="13"/>
      <c r="B402" s="13"/>
      <c r="C402" s="13"/>
      <c r="D402" s="13"/>
      <c r="E402" s="13"/>
      <c r="F402" s="13"/>
      <c r="G402" s="24"/>
    </row>
    <row r="403">
      <c r="A403" s="13"/>
      <c r="B403" s="13"/>
      <c r="C403" s="13"/>
      <c r="D403" s="13"/>
      <c r="E403" s="13"/>
      <c r="F403" s="13"/>
      <c r="G403" s="24"/>
    </row>
    <row r="404">
      <c r="A404" s="13"/>
      <c r="B404" s="13"/>
      <c r="C404" s="13"/>
      <c r="D404" s="13"/>
      <c r="E404" s="13"/>
      <c r="F404" s="13"/>
      <c r="G404" s="24"/>
    </row>
    <row r="405">
      <c r="A405" s="13"/>
      <c r="B405" s="13"/>
      <c r="C405" s="13"/>
      <c r="D405" s="13"/>
      <c r="E405" s="13"/>
      <c r="F405" s="13"/>
      <c r="G405" s="24"/>
    </row>
    <row r="406">
      <c r="A406" s="13"/>
      <c r="B406" s="13"/>
      <c r="C406" s="13"/>
      <c r="D406" s="13"/>
      <c r="E406" s="13"/>
      <c r="F406" s="13"/>
      <c r="G406" s="24"/>
    </row>
    <row r="407">
      <c r="A407" s="13"/>
      <c r="B407" s="13"/>
      <c r="C407" s="13"/>
      <c r="D407" s="13"/>
      <c r="E407" s="13"/>
      <c r="F407" s="13"/>
      <c r="G407" s="24"/>
    </row>
    <row r="408">
      <c r="A408" s="13"/>
      <c r="B408" s="13"/>
      <c r="C408" s="13"/>
      <c r="D408" s="13"/>
      <c r="E408" s="13"/>
      <c r="F408" s="13"/>
      <c r="G408" s="24"/>
    </row>
    <row r="409">
      <c r="A409" s="13"/>
      <c r="B409" s="13"/>
      <c r="C409" s="13"/>
      <c r="D409" s="13"/>
      <c r="E409" s="13"/>
      <c r="F409" s="13"/>
      <c r="G409" s="24"/>
    </row>
    <row r="410">
      <c r="A410" s="13"/>
      <c r="B410" s="13"/>
      <c r="C410" s="13"/>
      <c r="D410" s="13"/>
      <c r="E410" s="13"/>
      <c r="F410" s="13"/>
      <c r="G410" s="24"/>
    </row>
    <row r="411">
      <c r="A411" s="13"/>
      <c r="B411" s="13"/>
      <c r="C411" s="13"/>
      <c r="D411" s="13"/>
      <c r="E411" s="13"/>
      <c r="F411" s="13"/>
      <c r="G411" s="24"/>
    </row>
    <row r="412">
      <c r="A412" s="13"/>
      <c r="B412" s="13"/>
      <c r="C412" s="13"/>
      <c r="D412" s="13"/>
      <c r="E412" s="13"/>
      <c r="F412" s="13"/>
      <c r="G412" s="24"/>
    </row>
    <row r="413">
      <c r="A413" s="13"/>
      <c r="B413" s="13"/>
      <c r="C413" s="13"/>
      <c r="D413" s="13"/>
      <c r="E413" s="13"/>
      <c r="F413" s="13"/>
      <c r="G413" s="24"/>
    </row>
    <row r="414">
      <c r="A414" s="13"/>
      <c r="B414" s="13"/>
      <c r="C414" s="13"/>
      <c r="D414" s="13"/>
      <c r="E414" s="13"/>
      <c r="F414" s="13"/>
      <c r="G414" s="24"/>
    </row>
    <row r="415">
      <c r="A415" s="13"/>
      <c r="B415" s="13"/>
      <c r="C415" s="13"/>
      <c r="D415" s="13"/>
      <c r="E415" s="13"/>
      <c r="F415" s="13"/>
      <c r="G415" s="24"/>
    </row>
    <row r="416">
      <c r="A416" s="13"/>
      <c r="B416" s="13"/>
      <c r="C416" s="13"/>
      <c r="D416" s="13"/>
      <c r="E416" s="13"/>
      <c r="F416" s="13"/>
      <c r="G416" s="24"/>
    </row>
    <row r="417">
      <c r="A417" s="13"/>
      <c r="B417" s="13"/>
      <c r="C417" s="13"/>
      <c r="D417" s="13"/>
      <c r="E417" s="13"/>
      <c r="F417" s="13"/>
      <c r="G417" s="24"/>
    </row>
    <row r="418">
      <c r="A418" s="13"/>
      <c r="B418" s="13"/>
      <c r="C418" s="13"/>
      <c r="D418" s="13"/>
      <c r="E418" s="13"/>
      <c r="F418" s="13"/>
      <c r="G418" s="24"/>
    </row>
    <row r="419">
      <c r="A419" s="13"/>
      <c r="B419" s="13"/>
      <c r="C419" s="13"/>
      <c r="D419" s="13"/>
      <c r="E419" s="13"/>
      <c r="F419" s="13"/>
      <c r="G419" s="24"/>
    </row>
    <row r="420">
      <c r="A420" s="13"/>
      <c r="B420" s="13"/>
      <c r="C420" s="13"/>
      <c r="D420" s="13"/>
      <c r="E420" s="13"/>
      <c r="F420" s="13"/>
      <c r="G420" s="24"/>
    </row>
    <row r="421">
      <c r="A421" s="13"/>
      <c r="B421" s="13"/>
      <c r="C421" s="13"/>
      <c r="D421" s="13"/>
      <c r="E421" s="13"/>
      <c r="F421" s="13"/>
      <c r="G421" s="24"/>
    </row>
    <row r="422">
      <c r="A422" s="13"/>
      <c r="B422" s="13"/>
      <c r="C422" s="13"/>
      <c r="D422" s="13"/>
      <c r="E422" s="13"/>
      <c r="F422" s="13"/>
      <c r="G422" s="24"/>
    </row>
    <row r="423">
      <c r="A423" s="13"/>
      <c r="B423" s="13"/>
      <c r="C423" s="13"/>
      <c r="D423" s="13"/>
      <c r="E423" s="13"/>
      <c r="F423" s="13"/>
      <c r="G423" s="24"/>
    </row>
    <row r="424">
      <c r="A424" s="13"/>
      <c r="B424" s="13"/>
      <c r="C424" s="13"/>
      <c r="D424" s="13"/>
      <c r="E424" s="13"/>
      <c r="F424" s="13"/>
      <c r="G424" s="24"/>
    </row>
    <row r="425">
      <c r="A425" s="13"/>
      <c r="B425" s="13"/>
      <c r="C425" s="13"/>
      <c r="D425" s="13"/>
      <c r="E425" s="13"/>
      <c r="F425" s="13"/>
      <c r="G425" s="24"/>
    </row>
    <row r="426">
      <c r="A426" s="13"/>
      <c r="B426" s="13"/>
      <c r="C426" s="13"/>
      <c r="D426" s="13"/>
      <c r="E426" s="13"/>
      <c r="F426" s="13"/>
      <c r="G426" s="24"/>
    </row>
    <row r="427">
      <c r="A427" s="13"/>
      <c r="B427" s="13"/>
      <c r="C427" s="13"/>
      <c r="D427" s="13"/>
      <c r="E427" s="13"/>
      <c r="F427" s="13"/>
      <c r="G427" s="24"/>
    </row>
    <row r="428">
      <c r="A428" s="13"/>
      <c r="B428" s="13"/>
      <c r="C428" s="13"/>
      <c r="D428" s="13"/>
      <c r="E428" s="13"/>
      <c r="F428" s="13"/>
      <c r="G428" s="24"/>
    </row>
    <row r="429">
      <c r="A429" s="13"/>
      <c r="B429" s="13"/>
      <c r="C429" s="13"/>
      <c r="D429" s="13"/>
      <c r="E429" s="13"/>
      <c r="F429" s="13"/>
      <c r="G429" s="24"/>
    </row>
    <row r="430">
      <c r="A430" s="13"/>
      <c r="B430" s="13"/>
      <c r="C430" s="13"/>
      <c r="D430" s="13"/>
      <c r="E430" s="13"/>
      <c r="F430" s="13"/>
      <c r="G430" s="24"/>
    </row>
    <row r="431">
      <c r="A431" s="13"/>
      <c r="B431" s="13"/>
      <c r="C431" s="13"/>
      <c r="D431" s="13"/>
      <c r="E431" s="13"/>
      <c r="F431" s="13"/>
      <c r="G431" s="24"/>
    </row>
    <row r="432">
      <c r="A432" s="13"/>
      <c r="B432" s="13"/>
      <c r="C432" s="13"/>
      <c r="D432" s="13"/>
      <c r="E432" s="13"/>
      <c r="F432" s="13"/>
      <c r="G432" s="24"/>
    </row>
    <row r="433">
      <c r="A433" s="13"/>
      <c r="B433" s="13"/>
      <c r="C433" s="13"/>
      <c r="D433" s="13"/>
      <c r="E433" s="13"/>
      <c r="F433" s="13"/>
      <c r="G433" s="24"/>
    </row>
    <row r="434">
      <c r="A434" s="13"/>
      <c r="B434" s="13"/>
      <c r="C434" s="13"/>
      <c r="D434" s="13"/>
      <c r="E434" s="13"/>
      <c r="F434" s="13"/>
      <c r="G434" s="24"/>
    </row>
    <row r="435">
      <c r="A435" s="13"/>
      <c r="B435" s="13"/>
      <c r="C435" s="13"/>
      <c r="D435" s="13"/>
      <c r="E435" s="13"/>
      <c r="F435" s="13"/>
      <c r="G435" s="24"/>
    </row>
    <row r="436">
      <c r="A436" s="13"/>
      <c r="B436" s="13"/>
      <c r="C436" s="13"/>
      <c r="D436" s="13"/>
      <c r="E436" s="13"/>
      <c r="F436" s="13"/>
      <c r="G436" s="24"/>
    </row>
    <row r="437">
      <c r="A437" s="13"/>
      <c r="B437" s="13"/>
      <c r="C437" s="13"/>
      <c r="D437" s="13"/>
      <c r="E437" s="13"/>
      <c r="F437" s="13"/>
      <c r="G437" s="24"/>
    </row>
    <row r="438">
      <c r="A438" s="13"/>
      <c r="B438" s="13"/>
      <c r="C438" s="13"/>
      <c r="D438" s="13"/>
      <c r="E438" s="13"/>
      <c r="F438" s="13"/>
      <c r="G438" s="24"/>
    </row>
    <row r="439">
      <c r="A439" s="13"/>
      <c r="B439" s="13"/>
      <c r="C439" s="13"/>
      <c r="D439" s="13"/>
      <c r="E439" s="13"/>
      <c r="F439" s="13"/>
      <c r="G439" s="24"/>
    </row>
    <row r="440">
      <c r="A440" s="13"/>
      <c r="B440" s="13"/>
      <c r="C440" s="13"/>
      <c r="D440" s="13"/>
      <c r="E440" s="13"/>
      <c r="F440" s="13"/>
      <c r="G440" s="24"/>
    </row>
    <row r="441">
      <c r="A441" s="13"/>
      <c r="B441" s="13"/>
      <c r="C441" s="13"/>
      <c r="D441" s="13"/>
      <c r="E441" s="13"/>
      <c r="F441" s="13"/>
      <c r="G441" s="24"/>
    </row>
    <row r="442">
      <c r="A442" s="13"/>
      <c r="B442" s="13"/>
      <c r="C442" s="13"/>
      <c r="D442" s="13"/>
      <c r="E442" s="13"/>
      <c r="F442" s="13"/>
      <c r="G442" s="24"/>
    </row>
    <row r="443">
      <c r="A443" s="13"/>
      <c r="B443" s="13"/>
      <c r="C443" s="13"/>
      <c r="D443" s="13"/>
      <c r="E443" s="13"/>
      <c r="F443" s="13"/>
      <c r="G443" s="24"/>
    </row>
    <row r="444">
      <c r="A444" s="13"/>
      <c r="B444" s="13"/>
      <c r="C444" s="13"/>
      <c r="D444" s="13"/>
      <c r="E444" s="13"/>
      <c r="F444" s="13"/>
      <c r="G444" s="24"/>
    </row>
    <row r="445">
      <c r="A445" s="13"/>
      <c r="B445" s="13"/>
      <c r="C445" s="13"/>
      <c r="D445" s="13"/>
      <c r="E445" s="13"/>
      <c r="F445" s="13"/>
      <c r="G445" s="24"/>
    </row>
    <row r="446">
      <c r="A446" s="13"/>
      <c r="B446" s="13"/>
      <c r="C446" s="13"/>
      <c r="D446" s="13"/>
      <c r="E446" s="13"/>
      <c r="F446" s="13"/>
      <c r="G446" s="24"/>
    </row>
    <row r="447">
      <c r="A447" s="13"/>
      <c r="B447" s="13"/>
      <c r="C447" s="13"/>
      <c r="D447" s="13"/>
      <c r="E447" s="13"/>
      <c r="F447" s="13"/>
      <c r="G447" s="24"/>
    </row>
    <row r="448">
      <c r="A448" s="13"/>
      <c r="B448" s="13"/>
      <c r="C448" s="13"/>
      <c r="D448" s="13"/>
      <c r="E448" s="13"/>
      <c r="F448" s="13"/>
      <c r="G448" s="24"/>
    </row>
    <row r="449">
      <c r="A449" s="13"/>
      <c r="B449" s="13"/>
      <c r="C449" s="13"/>
      <c r="D449" s="13"/>
      <c r="E449" s="13"/>
      <c r="F449" s="13"/>
      <c r="G449" s="24"/>
    </row>
    <row r="450">
      <c r="A450" s="13"/>
      <c r="B450" s="13"/>
      <c r="C450" s="13"/>
      <c r="D450" s="13"/>
      <c r="E450" s="13"/>
      <c r="F450" s="13"/>
      <c r="G450" s="24"/>
    </row>
    <row r="451">
      <c r="A451" s="13"/>
      <c r="B451" s="13"/>
      <c r="C451" s="13"/>
      <c r="D451" s="13"/>
      <c r="E451" s="13"/>
      <c r="F451" s="13"/>
      <c r="G451" s="24"/>
    </row>
    <row r="452">
      <c r="A452" s="13"/>
      <c r="B452" s="13"/>
      <c r="C452" s="13"/>
      <c r="D452" s="13"/>
      <c r="E452" s="13"/>
      <c r="F452" s="13"/>
      <c r="G452" s="24"/>
    </row>
    <row r="453">
      <c r="A453" s="13"/>
      <c r="B453" s="13"/>
      <c r="C453" s="13"/>
      <c r="D453" s="13"/>
      <c r="E453" s="13"/>
      <c r="F453" s="13"/>
      <c r="G453" s="24"/>
    </row>
    <row r="454">
      <c r="A454" s="13"/>
      <c r="B454" s="13"/>
      <c r="C454" s="13"/>
      <c r="D454" s="13"/>
      <c r="E454" s="13"/>
      <c r="F454" s="13"/>
      <c r="G454" s="24"/>
    </row>
    <row r="455">
      <c r="A455" s="13"/>
      <c r="B455" s="13"/>
      <c r="C455" s="13"/>
      <c r="D455" s="13"/>
      <c r="E455" s="13"/>
      <c r="F455" s="13"/>
      <c r="G455" s="24"/>
    </row>
    <row r="456">
      <c r="A456" s="13"/>
      <c r="B456" s="13"/>
      <c r="C456" s="13"/>
      <c r="D456" s="13"/>
      <c r="E456" s="13"/>
      <c r="F456" s="13"/>
      <c r="G456" s="24"/>
    </row>
    <row r="457">
      <c r="A457" s="13"/>
      <c r="B457" s="13"/>
      <c r="C457" s="13"/>
      <c r="D457" s="13"/>
      <c r="E457" s="13"/>
      <c r="F457" s="13"/>
      <c r="G457" s="24"/>
    </row>
    <row r="458">
      <c r="A458" s="13"/>
      <c r="B458" s="13"/>
      <c r="C458" s="13"/>
      <c r="D458" s="13"/>
      <c r="E458" s="13"/>
      <c r="F458" s="13"/>
      <c r="G458" s="24"/>
    </row>
    <row r="459">
      <c r="A459" s="13"/>
      <c r="B459" s="13"/>
      <c r="C459" s="13"/>
      <c r="D459" s="13"/>
      <c r="E459" s="13"/>
      <c r="F459" s="13"/>
      <c r="G459" s="24"/>
    </row>
    <row r="460">
      <c r="A460" s="13"/>
      <c r="B460" s="13"/>
      <c r="C460" s="13"/>
      <c r="D460" s="13"/>
      <c r="E460" s="13"/>
      <c r="F460" s="13"/>
      <c r="G460" s="24"/>
    </row>
    <row r="461">
      <c r="A461" s="13"/>
      <c r="B461" s="13"/>
      <c r="C461" s="13"/>
      <c r="D461" s="13"/>
      <c r="E461" s="13"/>
      <c r="F461" s="13"/>
      <c r="G461" s="24"/>
    </row>
    <row r="462">
      <c r="A462" s="13"/>
      <c r="B462" s="13"/>
      <c r="C462" s="13"/>
      <c r="D462" s="13"/>
      <c r="E462" s="13"/>
      <c r="F462" s="13"/>
      <c r="G462" s="24"/>
    </row>
    <row r="463">
      <c r="A463" s="13"/>
      <c r="B463" s="13"/>
      <c r="C463" s="13"/>
      <c r="D463" s="13"/>
      <c r="E463" s="13"/>
      <c r="F463" s="13"/>
      <c r="G463" s="24"/>
    </row>
    <row r="464">
      <c r="A464" s="13"/>
      <c r="B464" s="13"/>
      <c r="C464" s="13"/>
      <c r="D464" s="13"/>
      <c r="E464" s="13"/>
      <c r="F464" s="13"/>
      <c r="G464" s="24"/>
    </row>
    <row r="465">
      <c r="A465" s="13"/>
      <c r="B465" s="13"/>
      <c r="C465" s="13"/>
      <c r="D465" s="13"/>
      <c r="E465" s="13"/>
      <c r="F465" s="13"/>
      <c r="G465" s="24"/>
    </row>
    <row r="466">
      <c r="A466" s="13"/>
      <c r="B466" s="13"/>
      <c r="C466" s="13"/>
      <c r="D466" s="13"/>
      <c r="E466" s="13"/>
      <c r="F466" s="13"/>
      <c r="G466" s="24"/>
    </row>
    <row r="467">
      <c r="A467" s="13"/>
      <c r="B467" s="13"/>
      <c r="C467" s="13"/>
      <c r="D467" s="13"/>
      <c r="E467" s="13"/>
      <c r="F467" s="13"/>
      <c r="G467" s="24"/>
    </row>
    <row r="468">
      <c r="A468" s="13"/>
      <c r="B468" s="13"/>
      <c r="C468" s="13"/>
      <c r="D468" s="13"/>
      <c r="E468" s="13"/>
      <c r="F468" s="13"/>
      <c r="G468" s="24"/>
    </row>
    <row r="469">
      <c r="A469" s="13"/>
      <c r="B469" s="13"/>
      <c r="C469" s="13"/>
      <c r="D469" s="13"/>
      <c r="E469" s="13"/>
      <c r="F469" s="13"/>
      <c r="G469" s="24"/>
    </row>
    <row r="470">
      <c r="A470" s="13"/>
      <c r="B470" s="13"/>
      <c r="C470" s="13"/>
      <c r="D470" s="13"/>
      <c r="E470" s="13"/>
      <c r="F470" s="13"/>
      <c r="G470" s="24"/>
    </row>
    <row r="471">
      <c r="A471" s="13"/>
      <c r="B471" s="13"/>
      <c r="C471" s="13"/>
      <c r="D471" s="13"/>
      <c r="E471" s="13"/>
      <c r="F471" s="13"/>
      <c r="G471" s="24"/>
    </row>
    <row r="472">
      <c r="A472" s="13"/>
      <c r="B472" s="13"/>
      <c r="C472" s="13"/>
      <c r="D472" s="13"/>
      <c r="E472" s="13"/>
      <c r="F472" s="13"/>
      <c r="G472" s="24"/>
    </row>
    <row r="473">
      <c r="A473" s="13"/>
      <c r="B473" s="13"/>
      <c r="C473" s="13"/>
      <c r="D473" s="13"/>
      <c r="E473" s="13"/>
      <c r="F473" s="13"/>
      <c r="G473" s="24"/>
    </row>
    <row r="474">
      <c r="A474" s="13"/>
      <c r="B474" s="13"/>
      <c r="C474" s="13"/>
      <c r="D474" s="13"/>
      <c r="E474" s="13"/>
      <c r="F474" s="13"/>
      <c r="G474" s="24"/>
    </row>
    <row r="475">
      <c r="A475" s="13"/>
      <c r="B475" s="13"/>
      <c r="C475" s="13"/>
      <c r="D475" s="13"/>
      <c r="E475" s="13"/>
      <c r="F475" s="13"/>
      <c r="G475" s="24"/>
    </row>
    <row r="476">
      <c r="A476" s="13"/>
      <c r="B476" s="13"/>
      <c r="C476" s="13"/>
      <c r="D476" s="13"/>
      <c r="E476" s="13"/>
      <c r="F476" s="13"/>
      <c r="G476" s="24"/>
    </row>
    <row r="477">
      <c r="A477" s="13"/>
      <c r="B477" s="13"/>
      <c r="C477" s="13"/>
      <c r="D477" s="13"/>
      <c r="E477" s="13"/>
      <c r="F477" s="13"/>
      <c r="G477" s="24"/>
    </row>
    <row r="478">
      <c r="A478" s="13"/>
      <c r="B478" s="13"/>
      <c r="C478" s="13"/>
      <c r="D478" s="13"/>
      <c r="E478" s="13"/>
      <c r="F478" s="13"/>
      <c r="G478" s="24"/>
    </row>
    <row r="479">
      <c r="A479" s="13"/>
      <c r="B479" s="13"/>
      <c r="C479" s="13"/>
      <c r="D479" s="13"/>
      <c r="E479" s="13"/>
      <c r="F479" s="13"/>
      <c r="G479" s="24"/>
    </row>
    <row r="480">
      <c r="A480" s="13"/>
      <c r="B480" s="13"/>
      <c r="C480" s="13"/>
      <c r="D480" s="13"/>
      <c r="E480" s="13"/>
      <c r="F480" s="13"/>
      <c r="G480" s="24"/>
    </row>
    <row r="481">
      <c r="A481" s="13"/>
      <c r="B481" s="13"/>
      <c r="C481" s="13"/>
      <c r="D481" s="13"/>
      <c r="E481" s="13"/>
      <c r="F481" s="13"/>
      <c r="G481" s="24"/>
    </row>
    <row r="482">
      <c r="A482" s="13"/>
      <c r="B482" s="13"/>
      <c r="C482" s="13"/>
      <c r="D482" s="13"/>
      <c r="E482" s="13"/>
      <c r="F482" s="13"/>
      <c r="G482" s="24"/>
    </row>
    <row r="483">
      <c r="A483" s="13"/>
      <c r="B483" s="13"/>
      <c r="C483" s="13"/>
      <c r="D483" s="13"/>
      <c r="E483" s="13"/>
      <c r="F483" s="13"/>
      <c r="G483" s="24"/>
    </row>
    <row r="484">
      <c r="A484" s="13"/>
      <c r="B484" s="13"/>
      <c r="C484" s="13"/>
      <c r="D484" s="13"/>
      <c r="E484" s="13"/>
      <c r="F484" s="13"/>
      <c r="G484" s="24"/>
    </row>
    <row r="485">
      <c r="A485" s="13"/>
      <c r="B485" s="13"/>
      <c r="C485" s="13"/>
      <c r="D485" s="13"/>
      <c r="E485" s="13"/>
      <c r="F485" s="13"/>
      <c r="G485" s="24"/>
    </row>
    <row r="486">
      <c r="A486" s="13"/>
      <c r="B486" s="13"/>
      <c r="C486" s="13"/>
      <c r="D486" s="13"/>
      <c r="E486" s="13"/>
      <c r="F486" s="13"/>
      <c r="G486" s="24"/>
    </row>
    <row r="487">
      <c r="A487" s="13"/>
      <c r="B487" s="13"/>
      <c r="C487" s="13"/>
      <c r="D487" s="13"/>
      <c r="E487" s="13"/>
      <c r="F487" s="13"/>
      <c r="G487" s="24"/>
    </row>
    <row r="488">
      <c r="A488" s="13"/>
      <c r="B488" s="13"/>
      <c r="C488" s="13"/>
      <c r="D488" s="13"/>
      <c r="E488" s="13"/>
      <c r="F488" s="13"/>
      <c r="G488" s="24"/>
    </row>
    <row r="489">
      <c r="A489" s="13"/>
      <c r="B489" s="13"/>
      <c r="C489" s="13"/>
      <c r="D489" s="13"/>
      <c r="E489" s="13"/>
      <c r="F489" s="13"/>
      <c r="G489" s="24"/>
    </row>
    <row r="490">
      <c r="A490" s="13"/>
      <c r="B490" s="13"/>
      <c r="C490" s="13"/>
      <c r="D490" s="13"/>
      <c r="E490" s="13"/>
      <c r="F490" s="13"/>
      <c r="G490" s="24"/>
    </row>
    <row r="491">
      <c r="A491" s="13"/>
      <c r="B491" s="13"/>
      <c r="C491" s="13"/>
      <c r="D491" s="13"/>
      <c r="E491" s="13"/>
      <c r="F491" s="13"/>
      <c r="G491" s="24"/>
    </row>
    <row r="492">
      <c r="A492" s="13"/>
      <c r="B492" s="13"/>
      <c r="C492" s="13"/>
      <c r="D492" s="13"/>
      <c r="E492" s="13"/>
      <c r="F492" s="13"/>
      <c r="G492" s="24"/>
    </row>
    <row r="493">
      <c r="A493" s="13"/>
      <c r="B493" s="13"/>
      <c r="C493" s="13"/>
      <c r="D493" s="13"/>
      <c r="E493" s="13"/>
      <c r="F493" s="13"/>
      <c r="G493" s="24"/>
    </row>
    <row r="494">
      <c r="A494" s="13"/>
      <c r="B494" s="13"/>
      <c r="C494" s="13"/>
      <c r="D494" s="13"/>
      <c r="E494" s="13"/>
      <c r="F494" s="13"/>
      <c r="G494" s="24"/>
    </row>
    <row r="495">
      <c r="A495" s="13"/>
      <c r="B495" s="13"/>
      <c r="C495" s="13"/>
      <c r="D495" s="13"/>
      <c r="E495" s="13"/>
      <c r="F495" s="13"/>
      <c r="G495" s="24"/>
    </row>
    <row r="496">
      <c r="A496" s="13"/>
      <c r="B496" s="13"/>
      <c r="C496" s="13"/>
      <c r="D496" s="13"/>
      <c r="E496" s="13"/>
      <c r="F496" s="13"/>
      <c r="G496" s="24"/>
    </row>
    <row r="497">
      <c r="A497" s="13"/>
      <c r="B497" s="13"/>
      <c r="C497" s="13"/>
      <c r="D497" s="13"/>
      <c r="E497" s="13"/>
      <c r="F497" s="13"/>
      <c r="G497" s="24"/>
    </row>
    <row r="498">
      <c r="A498" s="13"/>
      <c r="B498" s="13"/>
      <c r="C498" s="13"/>
      <c r="D498" s="13"/>
      <c r="E498" s="13"/>
      <c r="F498" s="13"/>
      <c r="G498" s="24"/>
    </row>
    <row r="499">
      <c r="A499" s="13"/>
      <c r="B499" s="13"/>
      <c r="C499" s="13"/>
      <c r="D499" s="13"/>
      <c r="E499" s="13"/>
      <c r="F499" s="13"/>
      <c r="G499" s="24"/>
    </row>
    <row r="500">
      <c r="A500" s="13"/>
      <c r="B500" s="13"/>
      <c r="C500" s="13"/>
      <c r="D500" s="13"/>
      <c r="E500" s="13"/>
      <c r="F500" s="13"/>
      <c r="G500" s="24"/>
    </row>
    <row r="501">
      <c r="A501" s="13"/>
      <c r="B501" s="13"/>
      <c r="C501" s="13"/>
      <c r="D501" s="13"/>
      <c r="E501" s="13"/>
      <c r="F501" s="13"/>
      <c r="G501" s="24"/>
    </row>
    <row r="502">
      <c r="A502" s="13"/>
      <c r="B502" s="13"/>
      <c r="C502" s="13"/>
      <c r="D502" s="13"/>
      <c r="E502" s="13"/>
      <c r="F502" s="13"/>
      <c r="G502" s="24"/>
    </row>
    <row r="503">
      <c r="A503" s="13"/>
      <c r="B503" s="13"/>
      <c r="C503" s="13"/>
      <c r="D503" s="13"/>
      <c r="E503" s="13"/>
      <c r="F503" s="13"/>
      <c r="G503" s="24"/>
    </row>
    <row r="504">
      <c r="A504" s="13"/>
      <c r="B504" s="13"/>
      <c r="C504" s="13"/>
      <c r="D504" s="13"/>
      <c r="E504" s="13"/>
      <c r="F504" s="13"/>
      <c r="G504" s="24"/>
    </row>
    <row r="505">
      <c r="A505" s="13"/>
      <c r="B505" s="13"/>
      <c r="C505" s="13"/>
      <c r="D505" s="13"/>
      <c r="E505" s="13"/>
      <c r="F505" s="13"/>
      <c r="G505" s="24"/>
    </row>
    <row r="506">
      <c r="A506" s="13"/>
      <c r="B506" s="13"/>
      <c r="C506" s="13"/>
      <c r="D506" s="13"/>
      <c r="E506" s="13"/>
      <c r="F506" s="13"/>
      <c r="G506" s="24"/>
    </row>
    <row r="507">
      <c r="A507" s="13"/>
      <c r="B507" s="13"/>
      <c r="C507" s="13"/>
      <c r="D507" s="13"/>
      <c r="E507" s="13"/>
      <c r="F507" s="13"/>
      <c r="G507" s="24"/>
    </row>
    <row r="508">
      <c r="A508" s="13"/>
      <c r="B508" s="13"/>
      <c r="C508" s="13"/>
      <c r="D508" s="13"/>
      <c r="E508" s="13"/>
      <c r="F508" s="13"/>
      <c r="G508" s="24"/>
    </row>
    <row r="509">
      <c r="A509" s="13"/>
      <c r="B509" s="13"/>
      <c r="C509" s="13"/>
      <c r="D509" s="13"/>
      <c r="E509" s="13"/>
      <c r="F509" s="13"/>
      <c r="G509" s="24"/>
    </row>
    <row r="510">
      <c r="A510" s="13"/>
      <c r="B510" s="13"/>
      <c r="C510" s="13"/>
      <c r="D510" s="13"/>
      <c r="E510" s="13"/>
      <c r="F510" s="13"/>
      <c r="G510" s="24"/>
    </row>
    <row r="511">
      <c r="A511" s="13"/>
      <c r="B511" s="13"/>
      <c r="C511" s="13"/>
      <c r="D511" s="13"/>
      <c r="E511" s="13"/>
      <c r="F511" s="13"/>
      <c r="G511" s="24"/>
    </row>
    <row r="512">
      <c r="A512" s="13"/>
      <c r="B512" s="13"/>
      <c r="C512" s="13"/>
      <c r="D512" s="13"/>
      <c r="E512" s="13"/>
      <c r="F512" s="13"/>
      <c r="G512" s="24"/>
    </row>
    <row r="513">
      <c r="A513" s="13"/>
      <c r="B513" s="13"/>
      <c r="C513" s="13"/>
      <c r="D513" s="13"/>
      <c r="E513" s="13"/>
      <c r="F513" s="13"/>
      <c r="G513" s="24"/>
    </row>
    <row r="514">
      <c r="A514" s="13"/>
      <c r="B514" s="13"/>
      <c r="C514" s="13"/>
      <c r="D514" s="13"/>
      <c r="E514" s="13"/>
      <c r="F514" s="13"/>
      <c r="G514" s="24"/>
    </row>
    <row r="515">
      <c r="A515" s="13"/>
      <c r="B515" s="13"/>
      <c r="C515" s="13"/>
      <c r="D515" s="13"/>
      <c r="E515" s="13"/>
      <c r="F515" s="13"/>
      <c r="G515" s="24"/>
    </row>
    <row r="516">
      <c r="A516" s="13"/>
      <c r="B516" s="13"/>
      <c r="C516" s="13"/>
      <c r="D516" s="13"/>
      <c r="E516" s="13"/>
      <c r="F516" s="13"/>
      <c r="G516" s="24"/>
    </row>
    <row r="517">
      <c r="A517" s="13"/>
      <c r="B517" s="13"/>
      <c r="C517" s="13"/>
      <c r="D517" s="13"/>
      <c r="E517" s="13"/>
      <c r="F517" s="13"/>
      <c r="G517" s="24"/>
    </row>
    <row r="518">
      <c r="A518" s="13"/>
      <c r="B518" s="13"/>
      <c r="C518" s="13"/>
      <c r="D518" s="13"/>
      <c r="E518" s="13"/>
      <c r="F518" s="13"/>
      <c r="G518" s="24"/>
    </row>
    <row r="519">
      <c r="A519" s="13"/>
      <c r="B519" s="13"/>
      <c r="C519" s="13"/>
      <c r="D519" s="13"/>
      <c r="E519" s="13"/>
      <c r="F519" s="13"/>
      <c r="G519" s="24"/>
    </row>
    <row r="520">
      <c r="A520" s="13"/>
      <c r="B520" s="13"/>
      <c r="C520" s="13"/>
      <c r="D520" s="13"/>
      <c r="E520" s="13"/>
      <c r="F520" s="13"/>
      <c r="G520" s="24"/>
    </row>
    <row r="521">
      <c r="A521" s="13"/>
      <c r="B521" s="13"/>
      <c r="C521" s="13"/>
      <c r="D521" s="13"/>
      <c r="E521" s="13"/>
      <c r="F521" s="13"/>
      <c r="G521" s="24"/>
    </row>
    <row r="522">
      <c r="A522" s="13"/>
      <c r="B522" s="13"/>
      <c r="C522" s="13"/>
      <c r="D522" s="13"/>
      <c r="E522" s="13"/>
      <c r="F522" s="13"/>
      <c r="G522" s="24"/>
    </row>
    <row r="523">
      <c r="A523" s="13"/>
      <c r="B523" s="13"/>
      <c r="C523" s="13"/>
      <c r="D523" s="13"/>
      <c r="E523" s="13"/>
      <c r="F523" s="13"/>
      <c r="G523" s="24"/>
    </row>
    <row r="524">
      <c r="A524" s="13"/>
      <c r="B524" s="13"/>
      <c r="C524" s="13"/>
      <c r="D524" s="13"/>
      <c r="E524" s="13"/>
      <c r="F524" s="13"/>
      <c r="G524" s="24"/>
    </row>
    <row r="525">
      <c r="A525" s="13"/>
      <c r="B525" s="13"/>
      <c r="C525" s="13"/>
      <c r="D525" s="13"/>
      <c r="E525" s="13"/>
      <c r="F525" s="13"/>
      <c r="G525" s="24"/>
    </row>
    <row r="526">
      <c r="A526" s="13"/>
      <c r="B526" s="13"/>
      <c r="C526" s="13"/>
      <c r="D526" s="13"/>
      <c r="E526" s="13"/>
      <c r="F526" s="13"/>
      <c r="G526" s="24"/>
    </row>
    <row r="527">
      <c r="A527" s="13"/>
      <c r="B527" s="13"/>
      <c r="C527" s="13"/>
      <c r="D527" s="13"/>
      <c r="E527" s="13"/>
      <c r="F527" s="13"/>
      <c r="G527" s="24"/>
    </row>
    <row r="528">
      <c r="A528" s="13"/>
      <c r="B528" s="13"/>
      <c r="C528" s="13"/>
      <c r="D528" s="13"/>
      <c r="E528" s="13"/>
      <c r="F528" s="13"/>
      <c r="G528" s="24"/>
    </row>
    <row r="529">
      <c r="A529" s="13"/>
      <c r="B529" s="13"/>
      <c r="C529" s="13"/>
      <c r="D529" s="13"/>
      <c r="E529" s="13"/>
      <c r="F529" s="13"/>
      <c r="G529" s="24"/>
    </row>
    <row r="530">
      <c r="A530" s="13"/>
      <c r="B530" s="13"/>
      <c r="C530" s="13"/>
      <c r="D530" s="13"/>
      <c r="E530" s="13"/>
      <c r="F530" s="13"/>
      <c r="G530" s="24"/>
    </row>
    <row r="531">
      <c r="A531" s="13"/>
      <c r="B531" s="13"/>
      <c r="C531" s="13"/>
      <c r="D531" s="13"/>
      <c r="E531" s="13"/>
      <c r="F531" s="13"/>
      <c r="G531" s="24"/>
    </row>
    <row r="532">
      <c r="A532" s="13"/>
      <c r="B532" s="13"/>
      <c r="C532" s="13"/>
      <c r="D532" s="13"/>
      <c r="E532" s="13"/>
      <c r="F532" s="13"/>
      <c r="G532" s="24"/>
    </row>
    <row r="533">
      <c r="A533" s="13"/>
      <c r="B533" s="13"/>
      <c r="C533" s="13"/>
      <c r="D533" s="13"/>
      <c r="E533" s="13"/>
      <c r="F533" s="13"/>
      <c r="G533" s="24"/>
    </row>
    <row r="534">
      <c r="A534" s="13"/>
      <c r="B534" s="13"/>
      <c r="C534" s="13"/>
      <c r="D534" s="13"/>
      <c r="E534" s="13"/>
      <c r="F534" s="13"/>
      <c r="G534" s="24"/>
    </row>
    <row r="535">
      <c r="A535" s="13"/>
      <c r="B535" s="13"/>
      <c r="C535" s="13"/>
      <c r="D535" s="13"/>
      <c r="E535" s="13"/>
      <c r="F535" s="13"/>
      <c r="G535" s="24"/>
    </row>
    <row r="536">
      <c r="A536" s="13"/>
      <c r="B536" s="13"/>
      <c r="C536" s="13"/>
      <c r="D536" s="13"/>
      <c r="E536" s="13"/>
      <c r="F536" s="13"/>
      <c r="G536" s="24"/>
    </row>
    <row r="537">
      <c r="A537" s="13"/>
      <c r="B537" s="13"/>
      <c r="C537" s="13"/>
      <c r="D537" s="13"/>
      <c r="E537" s="13"/>
      <c r="F537" s="13"/>
      <c r="G537" s="24"/>
    </row>
    <row r="538">
      <c r="A538" s="13"/>
      <c r="B538" s="13"/>
      <c r="C538" s="13"/>
      <c r="D538" s="13"/>
      <c r="E538" s="13"/>
      <c r="F538" s="13"/>
      <c r="G538" s="24"/>
    </row>
    <row r="539">
      <c r="A539" s="13"/>
      <c r="B539" s="13"/>
      <c r="C539" s="13"/>
      <c r="D539" s="13"/>
      <c r="E539" s="13"/>
      <c r="F539" s="13"/>
      <c r="G539" s="24"/>
    </row>
    <row r="540">
      <c r="A540" s="13"/>
      <c r="B540" s="13"/>
      <c r="C540" s="13"/>
      <c r="D540" s="13"/>
      <c r="E540" s="13"/>
      <c r="F540" s="13"/>
      <c r="G540" s="24"/>
    </row>
    <row r="541">
      <c r="A541" s="13"/>
      <c r="B541" s="13"/>
      <c r="C541" s="13"/>
      <c r="D541" s="13"/>
      <c r="E541" s="13"/>
      <c r="F541" s="13"/>
      <c r="G541" s="24"/>
    </row>
    <row r="542">
      <c r="A542" s="13"/>
      <c r="B542" s="13"/>
      <c r="C542" s="13"/>
      <c r="D542" s="13"/>
      <c r="E542" s="13"/>
      <c r="F542" s="13"/>
      <c r="G542" s="24"/>
    </row>
    <row r="543">
      <c r="A543" s="13"/>
      <c r="B543" s="13"/>
      <c r="C543" s="13"/>
      <c r="D543" s="13"/>
      <c r="E543" s="13"/>
      <c r="F543" s="13"/>
      <c r="G543" s="24"/>
    </row>
    <row r="544">
      <c r="A544" s="13"/>
      <c r="B544" s="13"/>
      <c r="C544" s="13"/>
      <c r="D544" s="13"/>
      <c r="E544" s="13"/>
      <c r="F544" s="13"/>
      <c r="G544" s="24"/>
    </row>
    <row r="545">
      <c r="A545" s="13"/>
      <c r="B545" s="13"/>
      <c r="C545" s="13"/>
      <c r="D545" s="13"/>
      <c r="E545" s="13"/>
      <c r="F545" s="13"/>
      <c r="G545" s="24"/>
    </row>
    <row r="546">
      <c r="A546" s="13"/>
      <c r="B546" s="13"/>
      <c r="C546" s="13"/>
      <c r="D546" s="13"/>
      <c r="E546" s="13"/>
      <c r="F546" s="13"/>
      <c r="G546" s="24"/>
    </row>
    <row r="547">
      <c r="A547" s="13"/>
      <c r="B547" s="13"/>
      <c r="C547" s="13"/>
      <c r="D547" s="13"/>
      <c r="E547" s="13"/>
      <c r="F547" s="13"/>
      <c r="G547" s="24"/>
    </row>
    <row r="548">
      <c r="A548" s="13"/>
      <c r="B548" s="13"/>
      <c r="C548" s="13"/>
      <c r="D548" s="13"/>
      <c r="E548" s="13"/>
      <c r="F548" s="13"/>
      <c r="G548" s="24"/>
    </row>
    <row r="549">
      <c r="A549" s="13"/>
      <c r="B549" s="13"/>
      <c r="C549" s="13"/>
      <c r="D549" s="13"/>
      <c r="E549" s="13"/>
      <c r="F549" s="13"/>
      <c r="G549" s="24"/>
    </row>
    <row r="550">
      <c r="A550" s="13"/>
      <c r="B550" s="13"/>
      <c r="C550" s="13"/>
      <c r="D550" s="13"/>
      <c r="E550" s="13"/>
      <c r="F550" s="13"/>
      <c r="G550" s="24"/>
    </row>
    <row r="551">
      <c r="A551" s="13"/>
      <c r="B551" s="13"/>
      <c r="C551" s="13"/>
      <c r="D551" s="13"/>
      <c r="E551" s="13"/>
      <c r="F551" s="13"/>
      <c r="G551" s="24"/>
    </row>
    <row r="552">
      <c r="A552" s="13"/>
      <c r="B552" s="13"/>
      <c r="C552" s="13"/>
      <c r="D552" s="13"/>
      <c r="E552" s="13"/>
      <c r="F552" s="13"/>
      <c r="G552" s="24"/>
    </row>
    <row r="553">
      <c r="A553" s="13"/>
      <c r="B553" s="13"/>
      <c r="C553" s="13"/>
      <c r="D553" s="13"/>
      <c r="E553" s="13"/>
      <c r="F553" s="13"/>
      <c r="G553" s="24"/>
    </row>
    <row r="554">
      <c r="A554" s="13"/>
      <c r="B554" s="13"/>
      <c r="C554" s="13"/>
      <c r="D554" s="13"/>
      <c r="E554" s="13"/>
      <c r="F554" s="13"/>
      <c r="G554" s="24"/>
    </row>
    <row r="555">
      <c r="A555" s="13"/>
      <c r="B555" s="13"/>
      <c r="C555" s="13"/>
      <c r="D555" s="13"/>
      <c r="E555" s="13"/>
      <c r="F555" s="13"/>
      <c r="G555" s="24"/>
    </row>
    <row r="556">
      <c r="A556" s="13"/>
      <c r="B556" s="13"/>
      <c r="C556" s="13"/>
      <c r="D556" s="13"/>
      <c r="E556" s="13"/>
      <c r="F556" s="13"/>
      <c r="G556" s="24"/>
    </row>
    <row r="557">
      <c r="A557" s="13"/>
      <c r="B557" s="13"/>
      <c r="C557" s="13"/>
      <c r="D557" s="13"/>
      <c r="E557" s="13"/>
      <c r="F557" s="13"/>
      <c r="G557" s="24"/>
    </row>
    <row r="558">
      <c r="A558" s="13"/>
      <c r="B558" s="13"/>
      <c r="C558" s="13"/>
      <c r="D558" s="13"/>
      <c r="E558" s="13"/>
      <c r="F558" s="13"/>
      <c r="G558" s="24"/>
    </row>
    <row r="559">
      <c r="A559" s="13"/>
      <c r="B559" s="13"/>
      <c r="C559" s="13"/>
      <c r="D559" s="13"/>
      <c r="E559" s="13"/>
      <c r="F559" s="13"/>
      <c r="G559" s="24"/>
    </row>
    <row r="560">
      <c r="A560" s="13"/>
      <c r="B560" s="13"/>
      <c r="C560" s="13"/>
      <c r="D560" s="13"/>
      <c r="E560" s="13"/>
      <c r="F560" s="13"/>
      <c r="G560" s="24"/>
    </row>
    <row r="561">
      <c r="A561" s="13"/>
      <c r="B561" s="13"/>
      <c r="C561" s="13"/>
      <c r="D561" s="13"/>
      <c r="E561" s="13"/>
      <c r="F561" s="13"/>
      <c r="G561" s="24"/>
    </row>
    <row r="562">
      <c r="A562" s="13"/>
      <c r="B562" s="13"/>
      <c r="C562" s="13"/>
      <c r="D562" s="13"/>
      <c r="E562" s="13"/>
      <c r="F562" s="13"/>
      <c r="G562" s="24"/>
    </row>
    <row r="563">
      <c r="A563" s="13"/>
      <c r="B563" s="13"/>
      <c r="C563" s="13"/>
      <c r="D563" s="13"/>
      <c r="E563" s="13"/>
      <c r="F563" s="13"/>
      <c r="G563" s="24"/>
    </row>
    <row r="564">
      <c r="A564" s="13"/>
      <c r="B564" s="13"/>
      <c r="C564" s="13"/>
      <c r="D564" s="13"/>
      <c r="E564" s="13"/>
      <c r="F564" s="13"/>
      <c r="G564" s="24"/>
    </row>
    <row r="565">
      <c r="A565" s="13"/>
      <c r="B565" s="13"/>
      <c r="C565" s="13"/>
      <c r="D565" s="13"/>
      <c r="E565" s="13"/>
      <c r="F565" s="13"/>
      <c r="G565" s="24"/>
    </row>
    <row r="566">
      <c r="A566" s="13"/>
      <c r="B566" s="13"/>
      <c r="C566" s="13"/>
      <c r="D566" s="13"/>
      <c r="E566" s="13"/>
      <c r="F566" s="13"/>
      <c r="G566" s="24"/>
    </row>
    <row r="567">
      <c r="A567" s="13"/>
      <c r="B567" s="13"/>
      <c r="C567" s="13"/>
      <c r="D567" s="13"/>
      <c r="E567" s="13"/>
      <c r="F567" s="13"/>
      <c r="G567" s="24"/>
    </row>
    <row r="568">
      <c r="A568" s="13"/>
      <c r="B568" s="13"/>
      <c r="C568" s="13"/>
      <c r="D568" s="13"/>
      <c r="E568" s="13"/>
      <c r="F568" s="13"/>
      <c r="G568" s="24"/>
    </row>
    <row r="569">
      <c r="A569" s="13"/>
      <c r="B569" s="13"/>
      <c r="C569" s="13"/>
      <c r="D569" s="13"/>
      <c r="E569" s="13"/>
      <c r="F569" s="13"/>
      <c r="G569" s="24"/>
    </row>
    <row r="570">
      <c r="A570" s="13"/>
      <c r="B570" s="13"/>
      <c r="C570" s="13"/>
      <c r="D570" s="13"/>
      <c r="E570" s="13"/>
      <c r="F570" s="13"/>
      <c r="G570" s="24"/>
    </row>
    <row r="571">
      <c r="A571" s="13"/>
      <c r="B571" s="13"/>
      <c r="C571" s="13"/>
      <c r="D571" s="13"/>
      <c r="E571" s="13"/>
      <c r="F571" s="13"/>
      <c r="G571" s="24"/>
    </row>
    <row r="572">
      <c r="A572" s="13"/>
      <c r="B572" s="13"/>
      <c r="C572" s="13"/>
      <c r="D572" s="13"/>
      <c r="E572" s="13"/>
      <c r="F572" s="13"/>
      <c r="G572" s="24"/>
    </row>
    <row r="573">
      <c r="A573" s="13"/>
      <c r="B573" s="13"/>
      <c r="C573" s="13"/>
      <c r="D573" s="13"/>
      <c r="E573" s="13"/>
      <c r="F573" s="13"/>
      <c r="G573" s="24"/>
    </row>
    <row r="574">
      <c r="A574" s="13"/>
      <c r="B574" s="13"/>
      <c r="C574" s="13"/>
      <c r="D574" s="13"/>
      <c r="E574" s="13"/>
      <c r="F574" s="13"/>
      <c r="G574" s="24"/>
    </row>
    <row r="575">
      <c r="A575" s="13"/>
      <c r="B575" s="13"/>
      <c r="C575" s="13"/>
      <c r="D575" s="13"/>
      <c r="E575" s="13"/>
      <c r="F575" s="13"/>
      <c r="G575" s="24"/>
    </row>
    <row r="576">
      <c r="A576" s="13"/>
      <c r="B576" s="13"/>
      <c r="C576" s="13"/>
      <c r="D576" s="13"/>
      <c r="E576" s="13"/>
      <c r="F576" s="13"/>
      <c r="G576" s="24"/>
    </row>
    <row r="577">
      <c r="A577" s="13"/>
      <c r="B577" s="13"/>
      <c r="C577" s="13"/>
      <c r="D577" s="13"/>
      <c r="E577" s="13"/>
      <c r="F577" s="13"/>
      <c r="G577" s="24"/>
    </row>
    <row r="578">
      <c r="A578" s="13"/>
      <c r="B578" s="13"/>
      <c r="C578" s="13"/>
      <c r="D578" s="13"/>
      <c r="E578" s="13"/>
      <c r="F578" s="13"/>
      <c r="G578" s="24"/>
    </row>
    <row r="579">
      <c r="A579" s="13"/>
      <c r="B579" s="13"/>
      <c r="C579" s="13"/>
      <c r="D579" s="13"/>
      <c r="E579" s="13"/>
      <c r="F579" s="13"/>
      <c r="G579" s="24"/>
    </row>
    <row r="580">
      <c r="A580" s="13"/>
      <c r="B580" s="13"/>
      <c r="C580" s="13"/>
      <c r="D580" s="13"/>
      <c r="E580" s="13"/>
      <c r="F580" s="13"/>
      <c r="G580" s="24"/>
    </row>
    <row r="581">
      <c r="A581" s="13"/>
      <c r="B581" s="13"/>
      <c r="C581" s="13"/>
      <c r="D581" s="13"/>
      <c r="E581" s="13"/>
      <c r="F581" s="13"/>
      <c r="G581" s="24"/>
    </row>
    <row r="582">
      <c r="A582" s="13"/>
      <c r="B582" s="13"/>
      <c r="C582" s="13"/>
      <c r="D582" s="13"/>
      <c r="E582" s="13"/>
      <c r="F582" s="13"/>
      <c r="G582" s="24"/>
    </row>
    <row r="583">
      <c r="A583" s="13"/>
      <c r="B583" s="13"/>
      <c r="C583" s="13"/>
      <c r="D583" s="13"/>
      <c r="E583" s="13"/>
      <c r="F583" s="13"/>
      <c r="G583" s="24"/>
    </row>
    <row r="584">
      <c r="A584" s="13"/>
      <c r="B584" s="13"/>
      <c r="C584" s="13"/>
      <c r="D584" s="13"/>
      <c r="E584" s="13"/>
      <c r="F584" s="13"/>
      <c r="G584" s="24"/>
    </row>
    <row r="585">
      <c r="A585" s="13"/>
      <c r="B585" s="13"/>
      <c r="C585" s="13"/>
      <c r="D585" s="13"/>
      <c r="E585" s="13"/>
      <c r="F585" s="13"/>
      <c r="G585" s="24"/>
    </row>
    <row r="586">
      <c r="A586" s="13"/>
      <c r="B586" s="13"/>
      <c r="C586" s="13"/>
      <c r="D586" s="13"/>
      <c r="E586" s="13"/>
      <c r="F586" s="13"/>
      <c r="G586" s="24"/>
    </row>
    <row r="587">
      <c r="A587" s="13"/>
      <c r="B587" s="13"/>
      <c r="C587" s="13"/>
      <c r="D587" s="13"/>
      <c r="E587" s="13"/>
      <c r="F587" s="13"/>
      <c r="G587" s="24"/>
    </row>
    <row r="588">
      <c r="A588" s="13"/>
      <c r="B588" s="13"/>
      <c r="C588" s="13"/>
      <c r="D588" s="13"/>
      <c r="E588" s="13"/>
      <c r="F588" s="13"/>
      <c r="G588" s="24"/>
    </row>
    <row r="589">
      <c r="A589" s="13"/>
      <c r="B589" s="13"/>
      <c r="C589" s="13"/>
      <c r="D589" s="13"/>
      <c r="E589" s="13"/>
      <c r="F589" s="13"/>
      <c r="G589" s="24"/>
    </row>
    <row r="590">
      <c r="A590" s="13"/>
      <c r="B590" s="13"/>
      <c r="C590" s="13"/>
      <c r="D590" s="13"/>
      <c r="E590" s="13"/>
      <c r="F590" s="13"/>
      <c r="G590" s="24"/>
    </row>
    <row r="591">
      <c r="A591" s="13"/>
      <c r="B591" s="13"/>
      <c r="C591" s="13"/>
      <c r="D591" s="13"/>
      <c r="E591" s="13"/>
      <c r="F591" s="13"/>
      <c r="G591" s="24"/>
    </row>
    <row r="592">
      <c r="A592" s="13"/>
      <c r="B592" s="13"/>
      <c r="C592" s="13"/>
      <c r="D592" s="13"/>
      <c r="E592" s="13"/>
      <c r="F592" s="13"/>
      <c r="G592" s="24"/>
    </row>
    <row r="593">
      <c r="A593" s="13"/>
      <c r="B593" s="13"/>
      <c r="C593" s="13"/>
      <c r="D593" s="13"/>
      <c r="E593" s="13"/>
      <c r="F593" s="13"/>
      <c r="G593" s="24"/>
    </row>
    <row r="594">
      <c r="A594" s="13"/>
      <c r="B594" s="13"/>
      <c r="C594" s="13"/>
      <c r="D594" s="13"/>
      <c r="E594" s="13"/>
      <c r="F594" s="13"/>
      <c r="G594" s="24"/>
    </row>
    <row r="595">
      <c r="A595" s="13"/>
      <c r="B595" s="13"/>
      <c r="C595" s="13"/>
      <c r="D595" s="13"/>
      <c r="E595" s="13"/>
      <c r="F595" s="13"/>
      <c r="G595" s="24"/>
    </row>
    <row r="596">
      <c r="A596" s="13"/>
      <c r="B596" s="13"/>
      <c r="C596" s="13"/>
      <c r="D596" s="13"/>
      <c r="E596" s="13"/>
      <c r="F596" s="13"/>
      <c r="G596" s="24"/>
    </row>
    <row r="597">
      <c r="A597" s="13"/>
      <c r="B597" s="13"/>
      <c r="C597" s="13"/>
      <c r="D597" s="13"/>
      <c r="E597" s="13"/>
      <c r="F597" s="13"/>
      <c r="G597" s="24"/>
    </row>
    <row r="598">
      <c r="A598" s="13"/>
      <c r="B598" s="13"/>
      <c r="C598" s="13"/>
      <c r="D598" s="13"/>
      <c r="E598" s="13"/>
      <c r="F598" s="13"/>
      <c r="G598" s="24"/>
    </row>
    <row r="599">
      <c r="A599" s="13"/>
      <c r="B599" s="13"/>
      <c r="C599" s="13"/>
      <c r="D599" s="13"/>
      <c r="E599" s="13"/>
      <c r="F599" s="13"/>
      <c r="G599" s="24"/>
    </row>
    <row r="600">
      <c r="A600" s="13"/>
      <c r="B600" s="13"/>
      <c r="C600" s="13"/>
      <c r="D600" s="13"/>
      <c r="E600" s="13"/>
      <c r="F600" s="13"/>
      <c r="G600" s="24"/>
    </row>
    <row r="601">
      <c r="A601" s="13"/>
      <c r="B601" s="13"/>
      <c r="C601" s="13"/>
      <c r="D601" s="13"/>
      <c r="E601" s="13"/>
      <c r="F601" s="13"/>
      <c r="G601" s="24"/>
    </row>
    <row r="602">
      <c r="A602" s="13"/>
      <c r="B602" s="13"/>
      <c r="C602" s="13"/>
      <c r="D602" s="13"/>
      <c r="E602" s="13"/>
      <c r="F602" s="13"/>
      <c r="G602" s="24"/>
    </row>
    <row r="603">
      <c r="A603" s="13"/>
      <c r="B603" s="13"/>
      <c r="C603" s="13"/>
      <c r="D603" s="13"/>
      <c r="E603" s="13"/>
      <c r="F603" s="13"/>
      <c r="G603" s="24"/>
    </row>
    <row r="604">
      <c r="A604" s="13"/>
      <c r="B604" s="13"/>
      <c r="C604" s="13"/>
      <c r="D604" s="13"/>
      <c r="E604" s="13"/>
      <c r="F604" s="13"/>
      <c r="G604" s="24"/>
    </row>
    <row r="605">
      <c r="A605" s="13"/>
      <c r="B605" s="13"/>
      <c r="C605" s="13"/>
      <c r="D605" s="13"/>
      <c r="E605" s="13"/>
      <c r="F605" s="13"/>
      <c r="G605" s="24"/>
    </row>
    <row r="606">
      <c r="A606" s="13"/>
      <c r="B606" s="13"/>
      <c r="C606" s="13"/>
      <c r="D606" s="13"/>
      <c r="E606" s="13"/>
      <c r="F606" s="13"/>
      <c r="G606" s="24"/>
    </row>
    <row r="607">
      <c r="A607" s="13"/>
      <c r="B607" s="13"/>
      <c r="C607" s="13"/>
      <c r="D607" s="13"/>
      <c r="E607" s="13"/>
      <c r="F607" s="13"/>
      <c r="G607" s="24"/>
    </row>
    <row r="608">
      <c r="A608" s="13"/>
      <c r="B608" s="13"/>
      <c r="C608" s="13"/>
      <c r="D608" s="13"/>
      <c r="E608" s="13"/>
      <c r="F608" s="13"/>
      <c r="G608" s="24"/>
    </row>
    <row r="609">
      <c r="A609" s="13"/>
      <c r="B609" s="13"/>
      <c r="C609" s="13"/>
      <c r="D609" s="13"/>
      <c r="E609" s="13"/>
      <c r="F609" s="13"/>
      <c r="G609" s="24"/>
    </row>
    <row r="610">
      <c r="A610" s="13"/>
      <c r="B610" s="13"/>
      <c r="C610" s="13"/>
      <c r="D610" s="13"/>
      <c r="E610" s="13"/>
      <c r="F610" s="13"/>
      <c r="G610" s="24"/>
    </row>
    <row r="611">
      <c r="A611" s="13"/>
      <c r="B611" s="13"/>
      <c r="C611" s="13"/>
      <c r="D611" s="13"/>
      <c r="E611" s="13"/>
      <c r="F611" s="13"/>
      <c r="G611" s="24"/>
    </row>
    <row r="612">
      <c r="A612" s="13"/>
      <c r="B612" s="13"/>
      <c r="C612" s="13"/>
      <c r="D612" s="13"/>
      <c r="E612" s="13"/>
      <c r="F612" s="13"/>
      <c r="G612" s="24"/>
    </row>
    <row r="613">
      <c r="A613" s="13"/>
      <c r="B613" s="13"/>
      <c r="C613" s="13"/>
      <c r="D613" s="13"/>
      <c r="E613" s="13"/>
      <c r="F613" s="13"/>
      <c r="G613" s="24"/>
    </row>
    <row r="614">
      <c r="A614" s="13"/>
      <c r="B614" s="13"/>
      <c r="C614" s="13"/>
      <c r="D614" s="13"/>
      <c r="E614" s="13"/>
      <c r="F614" s="13"/>
      <c r="G614" s="24"/>
    </row>
    <row r="615">
      <c r="A615" s="13"/>
      <c r="B615" s="13"/>
      <c r="C615" s="13"/>
      <c r="D615" s="13"/>
      <c r="E615" s="13"/>
      <c r="F615" s="13"/>
      <c r="G615" s="24"/>
    </row>
    <row r="616">
      <c r="A616" s="13"/>
      <c r="B616" s="13"/>
      <c r="C616" s="13"/>
      <c r="D616" s="13"/>
      <c r="E616" s="13"/>
      <c r="F616" s="13"/>
      <c r="G616" s="24"/>
    </row>
    <row r="617">
      <c r="A617" s="13"/>
      <c r="B617" s="13"/>
      <c r="C617" s="13"/>
      <c r="D617" s="13"/>
      <c r="E617" s="13"/>
      <c r="F617" s="13"/>
      <c r="G617" s="24"/>
    </row>
    <row r="618">
      <c r="A618" s="13"/>
      <c r="B618" s="13"/>
      <c r="C618" s="13"/>
      <c r="D618" s="13"/>
      <c r="E618" s="13"/>
      <c r="F618" s="13"/>
      <c r="G618" s="24"/>
    </row>
    <row r="619">
      <c r="A619" s="13"/>
      <c r="B619" s="13"/>
      <c r="C619" s="13"/>
      <c r="D619" s="13"/>
      <c r="E619" s="13"/>
      <c r="F619" s="13"/>
      <c r="G619" s="24"/>
    </row>
    <row r="620">
      <c r="A620" s="13"/>
      <c r="B620" s="13"/>
      <c r="C620" s="13"/>
      <c r="D620" s="13"/>
      <c r="E620" s="13"/>
      <c r="F620" s="13"/>
      <c r="G620" s="24"/>
    </row>
    <row r="621">
      <c r="A621" s="13"/>
      <c r="B621" s="13"/>
      <c r="C621" s="13"/>
      <c r="D621" s="13"/>
      <c r="E621" s="13"/>
      <c r="F621" s="13"/>
      <c r="G621" s="24"/>
    </row>
    <row r="622">
      <c r="A622" s="13"/>
      <c r="B622" s="13"/>
      <c r="C622" s="13"/>
      <c r="D622" s="13"/>
      <c r="E622" s="13"/>
      <c r="F622" s="13"/>
      <c r="G622" s="24"/>
    </row>
    <row r="623">
      <c r="A623" s="13"/>
      <c r="B623" s="13"/>
      <c r="C623" s="13"/>
      <c r="D623" s="13"/>
      <c r="E623" s="13"/>
      <c r="F623" s="13"/>
      <c r="G623" s="24"/>
    </row>
    <row r="624">
      <c r="A624" s="13"/>
      <c r="B624" s="13"/>
      <c r="C624" s="13"/>
      <c r="D624" s="13"/>
      <c r="E624" s="13"/>
      <c r="F624" s="13"/>
      <c r="G624" s="24"/>
    </row>
    <row r="625">
      <c r="A625" s="13"/>
      <c r="B625" s="13"/>
      <c r="C625" s="13"/>
      <c r="D625" s="13"/>
      <c r="E625" s="13"/>
      <c r="F625" s="13"/>
      <c r="G625" s="24"/>
    </row>
    <row r="626">
      <c r="A626" s="13"/>
      <c r="B626" s="13"/>
      <c r="C626" s="13"/>
      <c r="D626" s="13"/>
      <c r="E626" s="13"/>
      <c r="F626" s="13"/>
      <c r="G626" s="24"/>
    </row>
    <row r="627">
      <c r="A627" s="13"/>
      <c r="B627" s="13"/>
      <c r="C627" s="13"/>
      <c r="D627" s="13"/>
      <c r="E627" s="13"/>
      <c r="F627" s="13"/>
      <c r="G627" s="24"/>
    </row>
    <row r="628">
      <c r="A628" s="13"/>
      <c r="B628" s="13"/>
      <c r="C628" s="13"/>
      <c r="D628" s="13"/>
      <c r="E628" s="13"/>
      <c r="F628" s="13"/>
      <c r="G628" s="24"/>
    </row>
    <row r="629">
      <c r="A629" s="13"/>
      <c r="B629" s="13"/>
      <c r="C629" s="13"/>
      <c r="D629" s="13"/>
      <c r="E629" s="13"/>
      <c r="F629" s="13"/>
      <c r="G629" s="24"/>
    </row>
    <row r="630">
      <c r="A630" s="13"/>
      <c r="B630" s="13"/>
      <c r="C630" s="13"/>
      <c r="D630" s="13"/>
      <c r="E630" s="13"/>
      <c r="F630" s="13"/>
      <c r="G630" s="24"/>
    </row>
    <row r="631">
      <c r="A631" s="13"/>
      <c r="B631" s="13"/>
      <c r="C631" s="13"/>
      <c r="D631" s="13"/>
      <c r="E631" s="13"/>
      <c r="F631" s="13"/>
      <c r="G631" s="24"/>
    </row>
    <row r="632">
      <c r="A632" s="13"/>
      <c r="B632" s="13"/>
      <c r="C632" s="13"/>
      <c r="D632" s="13"/>
      <c r="E632" s="13"/>
      <c r="F632" s="13"/>
      <c r="G632" s="24"/>
    </row>
    <row r="633">
      <c r="A633" s="13"/>
      <c r="B633" s="13"/>
      <c r="C633" s="13"/>
      <c r="D633" s="13"/>
      <c r="E633" s="13"/>
      <c r="F633" s="13"/>
      <c r="G633" s="24"/>
    </row>
    <row r="634">
      <c r="A634" s="13"/>
      <c r="B634" s="13"/>
      <c r="C634" s="13"/>
      <c r="D634" s="13"/>
      <c r="E634" s="13"/>
      <c r="F634" s="13"/>
      <c r="G634" s="24"/>
    </row>
    <row r="635">
      <c r="A635" s="13"/>
      <c r="B635" s="13"/>
      <c r="C635" s="13"/>
      <c r="D635" s="13"/>
      <c r="E635" s="13"/>
      <c r="F635" s="13"/>
      <c r="G635" s="24"/>
    </row>
    <row r="636">
      <c r="A636" s="13"/>
      <c r="B636" s="13"/>
      <c r="C636" s="13"/>
      <c r="D636" s="13"/>
      <c r="E636" s="13"/>
      <c r="F636" s="13"/>
      <c r="G636" s="24"/>
    </row>
    <row r="637">
      <c r="A637" s="13"/>
      <c r="B637" s="13"/>
      <c r="C637" s="13"/>
      <c r="D637" s="13"/>
      <c r="E637" s="13"/>
      <c r="F637" s="13"/>
      <c r="G637" s="24"/>
    </row>
    <row r="638">
      <c r="A638" s="13"/>
      <c r="B638" s="13"/>
      <c r="C638" s="13"/>
      <c r="D638" s="13"/>
      <c r="E638" s="13"/>
      <c r="F638" s="13"/>
      <c r="G638" s="24"/>
    </row>
    <row r="639">
      <c r="A639" s="13"/>
      <c r="B639" s="13"/>
      <c r="C639" s="13"/>
      <c r="D639" s="13"/>
      <c r="E639" s="13"/>
      <c r="F639" s="13"/>
      <c r="G639" s="24"/>
    </row>
    <row r="640">
      <c r="A640" s="13"/>
      <c r="B640" s="13"/>
      <c r="C640" s="13"/>
      <c r="D640" s="13"/>
      <c r="E640" s="13"/>
      <c r="F640" s="13"/>
      <c r="G640" s="24"/>
    </row>
    <row r="641">
      <c r="A641" s="13"/>
      <c r="B641" s="13"/>
      <c r="C641" s="13"/>
      <c r="D641" s="13"/>
      <c r="E641" s="13"/>
      <c r="F641" s="13"/>
      <c r="G641" s="24"/>
    </row>
    <row r="642">
      <c r="A642" s="13"/>
      <c r="B642" s="13"/>
      <c r="C642" s="13"/>
      <c r="D642" s="13"/>
      <c r="E642" s="13"/>
      <c r="F642" s="13"/>
      <c r="G642" s="24"/>
    </row>
    <row r="643">
      <c r="A643" s="13"/>
      <c r="B643" s="13"/>
      <c r="C643" s="13"/>
      <c r="D643" s="13"/>
      <c r="E643" s="13"/>
      <c r="F643" s="13"/>
      <c r="G643" s="24"/>
    </row>
    <row r="644">
      <c r="A644" s="13"/>
      <c r="B644" s="13"/>
      <c r="C644" s="13"/>
      <c r="D644" s="13"/>
      <c r="E644" s="13"/>
      <c r="F644" s="13"/>
      <c r="G644" s="24"/>
    </row>
    <row r="645">
      <c r="A645" s="13"/>
      <c r="B645" s="13"/>
      <c r="C645" s="13"/>
      <c r="D645" s="13"/>
      <c r="E645" s="13"/>
      <c r="F645" s="13"/>
      <c r="G645" s="24"/>
    </row>
    <row r="646">
      <c r="A646" s="13"/>
      <c r="B646" s="13"/>
      <c r="C646" s="13"/>
      <c r="D646" s="13"/>
      <c r="E646" s="13"/>
      <c r="F646" s="13"/>
      <c r="G646" s="24"/>
    </row>
    <row r="647">
      <c r="A647" s="13"/>
      <c r="B647" s="13"/>
      <c r="C647" s="13"/>
      <c r="D647" s="13"/>
      <c r="E647" s="13"/>
      <c r="F647" s="13"/>
      <c r="G647" s="24"/>
    </row>
    <row r="648">
      <c r="A648" s="13"/>
      <c r="B648" s="13"/>
      <c r="C648" s="13"/>
      <c r="D648" s="13"/>
      <c r="E648" s="13"/>
      <c r="F648" s="13"/>
      <c r="G648" s="24"/>
    </row>
    <row r="649">
      <c r="A649" s="13"/>
      <c r="B649" s="13"/>
      <c r="C649" s="13"/>
      <c r="D649" s="13"/>
      <c r="E649" s="13"/>
      <c r="F649" s="13"/>
      <c r="G649" s="24"/>
    </row>
    <row r="650">
      <c r="A650" s="13"/>
      <c r="B650" s="13"/>
      <c r="C650" s="13"/>
      <c r="D650" s="13"/>
      <c r="E650" s="13"/>
      <c r="F650" s="13"/>
      <c r="G650" s="24"/>
    </row>
    <row r="651">
      <c r="A651" s="13"/>
      <c r="B651" s="13"/>
      <c r="C651" s="13"/>
      <c r="D651" s="13"/>
      <c r="E651" s="13"/>
      <c r="F651" s="13"/>
      <c r="G651" s="24"/>
    </row>
    <row r="652">
      <c r="A652" s="13"/>
      <c r="B652" s="13"/>
      <c r="C652" s="13"/>
      <c r="D652" s="13"/>
      <c r="E652" s="13"/>
      <c r="F652" s="13"/>
      <c r="G652" s="24"/>
    </row>
    <row r="653">
      <c r="A653" s="13"/>
      <c r="B653" s="13"/>
      <c r="C653" s="13"/>
      <c r="D653" s="13"/>
      <c r="E653" s="13"/>
      <c r="F653" s="13"/>
      <c r="G653" s="24"/>
    </row>
    <row r="654">
      <c r="A654" s="13"/>
      <c r="B654" s="13"/>
      <c r="C654" s="13"/>
      <c r="D654" s="13"/>
      <c r="E654" s="13"/>
      <c r="F654" s="13"/>
      <c r="G654" s="24"/>
    </row>
    <row r="655">
      <c r="A655" s="13"/>
      <c r="B655" s="13"/>
      <c r="C655" s="13"/>
      <c r="D655" s="13"/>
      <c r="E655" s="13"/>
      <c r="F655" s="13"/>
      <c r="G655" s="24"/>
    </row>
    <row r="656">
      <c r="A656" s="13"/>
      <c r="B656" s="13"/>
      <c r="C656" s="13"/>
      <c r="D656" s="13"/>
      <c r="E656" s="13"/>
      <c r="F656" s="13"/>
      <c r="G656" s="24"/>
    </row>
    <row r="657">
      <c r="A657" s="13"/>
      <c r="B657" s="13"/>
      <c r="C657" s="13"/>
      <c r="D657" s="13"/>
      <c r="E657" s="13"/>
      <c r="F657" s="13"/>
      <c r="G657" s="24"/>
    </row>
    <row r="658">
      <c r="A658" s="13"/>
      <c r="B658" s="13"/>
      <c r="C658" s="13"/>
      <c r="D658" s="13"/>
      <c r="E658" s="13"/>
      <c r="F658" s="13"/>
      <c r="G658" s="24"/>
    </row>
    <row r="659">
      <c r="A659" s="13"/>
      <c r="B659" s="13"/>
      <c r="C659" s="13"/>
      <c r="D659" s="13"/>
      <c r="E659" s="13"/>
      <c r="F659" s="13"/>
      <c r="G659" s="24"/>
    </row>
    <row r="660">
      <c r="A660" s="13"/>
      <c r="B660" s="13"/>
      <c r="C660" s="13"/>
      <c r="D660" s="13"/>
      <c r="E660" s="13"/>
      <c r="F660" s="13"/>
      <c r="G660" s="24"/>
    </row>
    <row r="661">
      <c r="A661" s="13"/>
      <c r="B661" s="13"/>
      <c r="C661" s="13"/>
      <c r="D661" s="13"/>
      <c r="E661" s="13"/>
      <c r="F661" s="13"/>
      <c r="G661" s="24"/>
    </row>
    <row r="662">
      <c r="A662" s="13"/>
      <c r="B662" s="13"/>
      <c r="C662" s="13"/>
      <c r="D662" s="13"/>
      <c r="E662" s="13"/>
      <c r="F662" s="13"/>
      <c r="G662" s="24"/>
    </row>
    <row r="663">
      <c r="A663" s="13"/>
      <c r="B663" s="13"/>
      <c r="C663" s="13"/>
      <c r="D663" s="13"/>
      <c r="E663" s="13"/>
      <c r="F663" s="13"/>
      <c r="G663" s="24"/>
    </row>
    <row r="664">
      <c r="A664" s="13"/>
      <c r="B664" s="13"/>
      <c r="C664" s="13"/>
      <c r="D664" s="13"/>
      <c r="E664" s="13"/>
      <c r="F664" s="13"/>
      <c r="G664" s="24"/>
    </row>
    <row r="665">
      <c r="A665" s="13"/>
      <c r="B665" s="13"/>
      <c r="C665" s="13"/>
      <c r="D665" s="13"/>
      <c r="E665" s="13"/>
      <c r="F665" s="13"/>
      <c r="G665" s="24"/>
    </row>
    <row r="666">
      <c r="A666" s="13"/>
      <c r="B666" s="13"/>
      <c r="C666" s="13"/>
      <c r="D666" s="13"/>
      <c r="E666" s="13"/>
      <c r="F666" s="13"/>
      <c r="G666" s="24"/>
    </row>
    <row r="667">
      <c r="A667" s="13"/>
      <c r="B667" s="13"/>
      <c r="C667" s="13"/>
      <c r="D667" s="13"/>
      <c r="E667" s="13"/>
      <c r="F667" s="13"/>
      <c r="G667" s="24"/>
    </row>
    <row r="668">
      <c r="A668" s="13"/>
      <c r="B668" s="13"/>
      <c r="C668" s="13"/>
      <c r="D668" s="13"/>
      <c r="E668" s="13"/>
      <c r="F668" s="13"/>
      <c r="G668" s="24"/>
    </row>
    <row r="669">
      <c r="A669" s="13"/>
      <c r="B669" s="13"/>
      <c r="C669" s="13"/>
      <c r="D669" s="13"/>
      <c r="E669" s="13"/>
      <c r="F669" s="13"/>
      <c r="G669" s="24"/>
    </row>
    <row r="670">
      <c r="A670" s="13"/>
      <c r="B670" s="13"/>
      <c r="C670" s="13"/>
      <c r="D670" s="13"/>
      <c r="E670" s="13"/>
      <c r="F670" s="13"/>
      <c r="G670" s="24"/>
    </row>
    <row r="671">
      <c r="A671" s="13"/>
      <c r="B671" s="13"/>
      <c r="C671" s="13"/>
      <c r="D671" s="13"/>
      <c r="E671" s="13"/>
      <c r="F671" s="13"/>
      <c r="G671" s="24"/>
    </row>
    <row r="672">
      <c r="A672" s="13"/>
      <c r="B672" s="13"/>
      <c r="C672" s="13"/>
      <c r="D672" s="13"/>
      <c r="E672" s="13"/>
      <c r="F672" s="13"/>
      <c r="G672" s="24"/>
    </row>
    <row r="673">
      <c r="A673" s="13"/>
      <c r="B673" s="13"/>
      <c r="C673" s="13"/>
      <c r="D673" s="13"/>
      <c r="E673" s="13"/>
      <c r="F673" s="13"/>
      <c r="G673" s="24"/>
    </row>
    <row r="674">
      <c r="A674" s="13"/>
      <c r="B674" s="13"/>
      <c r="C674" s="13"/>
      <c r="D674" s="13"/>
      <c r="E674" s="13"/>
      <c r="F674" s="13"/>
      <c r="G674" s="24"/>
    </row>
    <row r="675">
      <c r="A675" s="13"/>
      <c r="B675" s="13"/>
      <c r="C675" s="13"/>
      <c r="D675" s="13"/>
      <c r="E675" s="13"/>
      <c r="F675" s="13"/>
      <c r="G675" s="24"/>
    </row>
    <row r="676">
      <c r="A676" s="13"/>
      <c r="B676" s="13"/>
      <c r="C676" s="13"/>
      <c r="D676" s="13"/>
      <c r="E676" s="13"/>
      <c r="F676" s="13"/>
      <c r="G676" s="24"/>
    </row>
    <row r="677">
      <c r="A677" s="13"/>
      <c r="B677" s="13"/>
      <c r="C677" s="13"/>
      <c r="D677" s="13"/>
      <c r="E677" s="13"/>
      <c r="F677" s="13"/>
      <c r="G677" s="24"/>
    </row>
    <row r="678">
      <c r="A678" s="13"/>
      <c r="B678" s="13"/>
      <c r="C678" s="13"/>
      <c r="D678" s="13"/>
      <c r="E678" s="13"/>
      <c r="F678" s="13"/>
      <c r="G678" s="24"/>
    </row>
    <row r="679">
      <c r="A679" s="13"/>
      <c r="B679" s="13"/>
      <c r="C679" s="13"/>
      <c r="D679" s="13"/>
      <c r="E679" s="13"/>
      <c r="F679" s="13"/>
      <c r="G679" s="24"/>
    </row>
    <row r="680">
      <c r="A680" s="13"/>
      <c r="B680" s="13"/>
      <c r="C680" s="13"/>
      <c r="D680" s="13"/>
      <c r="E680" s="13"/>
      <c r="F680" s="13"/>
      <c r="G680" s="24"/>
    </row>
    <row r="681">
      <c r="A681" s="13"/>
      <c r="B681" s="13"/>
      <c r="C681" s="13"/>
      <c r="D681" s="13"/>
      <c r="E681" s="13"/>
      <c r="F681" s="13"/>
      <c r="G681" s="24"/>
    </row>
    <row r="682">
      <c r="A682" s="13"/>
      <c r="B682" s="13"/>
      <c r="C682" s="13"/>
      <c r="D682" s="13"/>
      <c r="E682" s="13"/>
      <c r="F682" s="13"/>
      <c r="G682" s="24"/>
    </row>
    <row r="683">
      <c r="A683" s="13"/>
      <c r="B683" s="13"/>
      <c r="C683" s="13"/>
      <c r="D683" s="13"/>
      <c r="E683" s="13"/>
      <c r="F683" s="13"/>
      <c r="G683" s="24"/>
    </row>
    <row r="684">
      <c r="A684" s="13"/>
      <c r="B684" s="13"/>
      <c r="C684" s="13"/>
      <c r="D684" s="13"/>
      <c r="E684" s="13"/>
      <c r="F684" s="13"/>
      <c r="G684" s="24"/>
    </row>
    <row r="685">
      <c r="A685" s="13"/>
      <c r="B685" s="13"/>
      <c r="C685" s="13"/>
      <c r="D685" s="13"/>
      <c r="E685" s="13"/>
      <c r="F685" s="13"/>
      <c r="G685" s="24"/>
    </row>
    <row r="686">
      <c r="A686" s="13"/>
      <c r="B686" s="13"/>
      <c r="C686" s="13"/>
      <c r="D686" s="13"/>
      <c r="E686" s="13"/>
      <c r="F686" s="13"/>
      <c r="G686" s="24"/>
    </row>
    <row r="687">
      <c r="A687" s="13"/>
      <c r="B687" s="13"/>
      <c r="C687" s="13"/>
      <c r="D687" s="13"/>
      <c r="E687" s="13"/>
      <c r="F687" s="13"/>
      <c r="G687" s="24"/>
    </row>
    <row r="688">
      <c r="A688" s="13"/>
      <c r="B688" s="13"/>
      <c r="C688" s="13"/>
      <c r="D688" s="13"/>
      <c r="E688" s="13"/>
      <c r="F688" s="13"/>
      <c r="G688" s="24"/>
    </row>
    <row r="689">
      <c r="A689" s="13"/>
      <c r="B689" s="13"/>
      <c r="C689" s="13"/>
      <c r="D689" s="13"/>
      <c r="E689" s="13"/>
      <c r="F689" s="13"/>
      <c r="G689" s="24"/>
    </row>
    <row r="690">
      <c r="A690" s="13"/>
      <c r="B690" s="13"/>
      <c r="C690" s="13"/>
      <c r="D690" s="13"/>
      <c r="E690" s="13"/>
      <c r="F690" s="13"/>
      <c r="G690" s="24"/>
    </row>
    <row r="691">
      <c r="A691" s="13"/>
      <c r="B691" s="13"/>
      <c r="C691" s="13"/>
      <c r="D691" s="13"/>
      <c r="E691" s="13"/>
      <c r="F691" s="13"/>
      <c r="G691" s="24"/>
    </row>
    <row r="692">
      <c r="A692" s="13"/>
      <c r="B692" s="13"/>
      <c r="C692" s="13"/>
      <c r="D692" s="13"/>
      <c r="E692" s="13"/>
      <c r="F692" s="13"/>
      <c r="G692" s="24"/>
    </row>
    <row r="693">
      <c r="A693" s="13"/>
      <c r="B693" s="13"/>
      <c r="C693" s="13"/>
      <c r="D693" s="13"/>
      <c r="E693" s="13"/>
      <c r="F693" s="13"/>
      <c r="G693" s="24"/>
    </row>
    <row r="694">
      <c r="A694" s="13"/>
      <c r="B694" s="13"/>
      <c r="C694" s="13"/>
      <c r="D694" s="13"/>
      <c r="E694" s="13"/>
      <c r="F694" s="13"/>
      <c r="G694" s="24"/>
    </row>
    <row r="695">
      <c r="A695" s="13"/>
      <c r="B695" s="13"/>
      <c r="C695" s="13"/>
      <c r="D695" s="13"/>
      <c r="E695" s="13"/>
      <c r="F695" s="13"/>
      <c r="G695" s="24"/>
    </row>
    <row r="696">
      <c r="A696" s="13"/>
      <c r="B696" s="13"/>
      <c r="C696" s="13"/>
      <c r="D696" s="13"/>
      <c r="E696" s="13"/>
      <c r="F696" s="13"/>
      <c r="G696" s="24"/>
    </row>
    <row r="697">
      <c r="A697" s="13"/>
      <c r="B697" s="13"/>
      <c r="C697" s="13"/>
      <c r="D697" s="13"/>
      <c r="E697" s="13"/>
      <c r="F697" s="13"/>
      <c r="G697" s="24"/>
    </row>
    <row r="698">
      <c r="A698" s="13"/>
      <c r="B698" s="13"/>
      <c r="C698" s="13"/>
      <c r="D698" s="13"/>
      <c r="E698" s="13"/>
      <c r="F698" s="13"/>
      <c r="G698" s="24"/>
    </row>
    <row r="699">
      <c r="A699" s="13"/>
      <c r="B699" s="13"/>
      <c r="C699" s="13"/>
      <c r="D699" s="13"/>
      <c r="E699" s="13"/>
      <c r="F699" s="13"/>
      <c r="G699" s="24"/>
    </row>
    <row r="700">
      <c r="A700" s="13"/>
      <c r="B700" s="13"/>
      <c r="C700" s="13"/>
      <c r="D700" s="13"/>
      <c r="E700" s="13"/>
      <c r="F700" s="13"/>
      <c r="G700" s="24"/>
    </row>
    <row r="701">
      <c r="A701" s="13"/>
      <c r="B701" s="13"/>
      <c r="C701" s="13"/>
      <c r="D701" s="13"/>
      <c r="E701" s="13"/>
      <c r="F701" s="13"/>
      <c r="G701" s="24"/>
    </row>
    <row r="702">
      <c r="A702" s="13"/>
      <c r="B702" s="13"/>
      <c r="C702" s="13"/>
      <c r="D702" s="13"/>
      <c r="E702" s="13"/>
      <c r="F702" s="13"/>
      <c r="G702" s="24"/>
    </row>
    <row r="703">
      <c r="A703" s="13"/>
      <c r="B703" s="13"/>
      <c r="C703" s="13"/>
      <c r="D703" s="13"/>
      <c r="E703" s="13"/>
      <c r="F703" s="13"/>
      <c r="G703" s="24"/>
    </row>
    <row r="704">
      <c r="A704" s="13"/>
      <c r="B704" s="13"/>
      <c r="C704" s="13"/>
      <c r="D704" s="13"/>
      <c r="E704" s="13"/>
      <c r="F704" s="13"/>
      <c r="G704" s="24"/>
    </row>
    <row r="705">
      <c r="A705" s="13"/>
      <c r="B705" s="13"/>
      <c r="C705" s="13"/>
      <c r="D705" s="13"/>
      <c r="E705" s="13"/>
      <c r="F705" s="13"/>
      <c r="G705" s="24"/>
    </row>
    <row r="706">
      <c r="A706" s="13"/>
      <c r="B706" s="13"/>
      <c r="C706" s="13"/>
      <c r="D706" s="13"/>
      <c r="E706" s="13"/>
      <c r="F706" s="13"/>
      <c r="G706" s="24"/>
    </row>
    <row r="707">
      <c r="A707" s="13"/>
      <c r="B707" s="13"/>
      <c r="C707" s="13"/>
      <c r="D707" s="13"/>
      <c r="E707" s="13"/>
      <c r="F707" s="13"/>
      <c r="G707" s="24"/>
    </row>
    <row r="708">
      <c r="A708" s="13"/>
      <c r="B708" s="13"/>
      <c r="C708" s="13"/>
      <c r="D708" s="13"/>
      <c r="E708" s="13"/>
      <c r="F708" s="13"/>
      <c r="G708" s="24"/>
    </row>
    <row r="709">
      <c r="A709" s="13"/>
      <c r="B709" s="13"/>
      <c r="C709" s="13"/>
      <c r="D709" s="13"/>
      <c r="E709" s="13"/>
      <c r="F709" s="13"/>
      <c r="G709" s="24"/>
    </row>
    <row r="710">
      <c r="A710" s="13"/>
      <c r="B710" s="13"/>
      <c r="C710" s="13"/>
      <c r="D710" s="13"/>
      <c r="E710" s="13"/>
      <c r="F710" s="13"/>
      <c r="G710" s="24"/>
    </row>
    <row r="711">
      <c r="A711" s="13"/>
      <c r="B711" s="13"/>
      <c r="C711" s="13"/>
      <c r="D711" s="13"/>
      <c r="E711" s="13"/>
      <c r="F711" s="13"/>
      <c r="G711" s="24"/>
    </row>
    <row r="712">
      <c r="A712" s="13"/>
      <c r="B712" s="13"/>
      <c r="C712" s="13"/>
      <c r="D712" s="13"/>
      <c r="E712" s="13"/>
      <c r="F712" s="13"/>
      <c r="G712" s="24"/>
    </row>
    <row r="713">
      <c r="A713" s="13"/>
      <c r="B713" s="13"/>
      <c r="C713" s="13"/>
      <c r="D713" s="13"/>
      <c r="E713" s="13"/>
      <c r="F713" s="13"/>
      <c r="G713" s="24"/>
    </row>
    <row r="714">
      <c r="A714" s="13"/>
      <c r="B714" s="13"/>
      <c r="C714" s="13"/>
      <c r="D714" s="13"/>
      <c r="E714" s="13"/>
      <c r="F714" s="13"/>
      <c r="G714" s="24"/>
    </row>
    <row r="715">
      <c r="A715" s="13"/>
      <c r="B715" s="13"/>
      <c r="C715" s="13"/>
      <c r="D715" s="13"/>
      <c r="E715" s="13"/>
      <c r="F715" s="13"/>
      <c r="G715" s="24"/>
    </row>
    <row r="716">
      <c r="A716" s="13"/>
      <c r="B716" s="13"/>
      <c r="C716" s="13"/>
      <c r="D716" s="13"/>
      <c r="E716" s="13"/>
      <c r="F716" s="13"/>
      <c r="G716" s="24"/>
    </row>
    <row r="717">
      <c r="A717" s="13"/>
      <c r="B717" s="13"/>
      <c r="C717" s="13"/>
      <c r="D717" s="13"/>
      <c r="E717" s="13"/>
      <c r="F717" s="13"/>
      <c r="G717" s="24"/>
    </row>
    <row r="718">
      <c r="A718" s="13"/>
      <c r="B718" s="13"/>
      <c r="C718" s="13"/>
      <c r="D718" s="13"/>
      <c r="E718" s="13"/>
      <c r="F718" s="13"/>
      <c r="G718" s="24"/>
    </row>
    <row r="719">
      <c r="A719" s="13"/>
      <c r="B719" s="13"/>
      <c r="C719" s="13"/>
      <c r="D719" s="13"/>
      <c r="E719" s="13"/>
      <c r="F719" s="13"/>
      <c r="G719" s="24"/>
    </row>
    <row r="720">
      <c r="A720" s="13"/>
      <c r="B720" s="13"/>
      <c r="C720" s="13"/>
      <c r="D720" s="13"/>
      <c r="E720" s="13"/>
      <c r="F720" s="13"/>
      <c r="G720" s="24"/>
    </row>
    <row r="721">
      <c r="A721" s="13"/>
      <c r="B721" s="13"/>
      <c r="C721" s="13"/>
      <c r="D721" s="13"/>
      <c r="E721" s="13"/>
      <c r="F721" s="13"/>
      <c r="G721" s="24"/>
    </row>
    <row r="722">
      <c r="A722" s="13"/>
      <c r="B722" s="13"/>
      <c r="C722" s="13"/>
      <c r="D722" s="13"/>
      <c r="E722" s="13"/>
      <c r="F722" s="13"/>
      <c r="G722" s="24"/>
    </row>
    <row r="723">
      <c r="A723" s="13"/>
      <c r="B723" s="13"/>
      <c r="C723" s="13"/>
      <c r="D723" s="13"/>
      <c r="E723" s="13"/>
      <c r="F723" s="13"/>
      <c r="G723" s="24"/>
    </row>
    <row r="724">
      <c r="A724" s="13"/>
      <c r="B724" s="13"/>
      <c r="C724" s="13"/>
      <c r="D724" s="13"/>
      <c r="E724" s="13"/>
      <c r="F724" s="13"/>
      <c r="G724" s="24"/>
    </row>
    <row r="725">
      <c r="A725" s="13"/>
      <c r="B725" s="13"/>
      <c r="C725" s="13"/>
      <c r="D725" s="13"/>
      <c r="E725" s="13"/>
      <c r="F725" s="13"/>
      <c r="G725" s="24"/>
    </row>
    <row r="726">
      <c r="A726" s="13"/>
      <c r="B726" s="13"/>
      <c r="C726" s="13"/>
      <c r="D726" s="13"/>
      <c r="E726" s="13"/>
      <c r="F726" s="13"/>
      <c r="G726" s="24"/>
    </row>
    <row r="727">
      <c r="A727" s="13"/>
      <c r="B727" s="13"/>
      <c r="C727" s="13"/>
      <c r="D727" s="13"/>
      <c r="E727" s="13"/>
      <c r="F727" s="13"/>
      <c r="G727" s="24"/>
    </row>
    <row r="728">
      <c r="A728" s="13"/>
      <c r="B728" s="13"/>
      <c r="C728" s="13"/>
      <c r="D728" s="13"/>
      <c r="E728" s="13"/>
      <c r="F728" s="13"/>
      <c r="G728" s="24"/>
    </row>
    <row r="729">
      <c r="A729" s="13"/>
      <c r="B729" s="13"/>
      <c r="C729" s="13"/>
      <c r="D729" s="13"/>
      <c r="E729" s="13"/>
      <c r="F729" s="13"/>
      <c r="G729" s="24"/>
    </row>
    <row r="730">
      <c r="A730" s="13"/>
      <c r="B730" s="13"/>
      <c r="C730" s="13"/>
      <c r="D730" s="13"/>
      <c r="E730" s="13"/>
      <c r="F730" s="13"/>
      <c r="G730" s="24"/>
    </row>
    <row r="731">
      <c r="A731" s="13"/>
      <c r="B731" s="13"/>
      <c r="C731" s="13"/>
      <c r="D731" s="13"/>
      <c r="E731" s="13"/>
      <c r="F731" s="13"/>
      <c r="G731" s="24"/>
    </row>
    <row r="732">
      <c r="A732" s="13"/>
      <c r="B732" s="13"/>
      <c r="C732" s="13"/>
      <c r="D732" s="13"/>
      <c r="E732" s="13"/>
      <c r="F732" s="13"/>
      <c r="G732" s="24"/>
    </row>
    <row r="733">
      <c r="A733" s="13"/>
      <c r="B733" s="13"/>
      <c r="C733" s="13"/>
      <c r="D733" s="13"/>
      <c r="E733" s="13"/>
      <c r="F733" s="13"/>
      <c r="G733" s="24"/>
    </row>
    <row r="734">
      <c r="A734" s="13"/>
      <c r="B734" s="13"/>
      <c r="C734" s="13"/>
      <c r="D734" s="13"/>
      <c r="E734" s="13"/>
      <c r="F734" s="13"/>
      <c r="G734" s="24"/>
    </row>
    <row r="735">
      <c r="A735" s="13"/>
      <c r="B735" s="13"/>
      <c r="C735" s="13"/>
      <c r="D735" s="13"/>
      <c r="E735" s="13"/>
      <c r="F735" s="13"/>
      <c r="G735" s="24"/>
    </row>
    <row r="736">
      <c r="A736" s="13"/>
      <c r="B736" s="13"/>
      <c r="C736" s="13"/>
      <c r="D736" s="13"/>
      <c r="E736" s="13"/>
      <c r="F736" s="13"/>
      <c r="G736" s="24"/>
    </row>
    <row r="737">
      <c r="A737" s="13"/>
      <c r="B737" s="13"/>
      <c r="C737" s="13"/>
      <c r="D737" s="13"/>
      <c r="E737" s="13"/>
      <c r="F737" s="13"/>
      <c r="G737" s="24"/>
    </row>
    <row r="738">
      <c r="A738" s="13"/>
      <c r="B738" s="13"/>
      <c r="C738" s="13"/>
      <c r="D738" s="13"/>
      <c r="E738" s="13"/>
      <c r="F738" s="13"/>
      <c r="G738" s="24"/>
    </row>
    <row r="739">
      <c r="A739" s="13"/>
      <c r="B739" s="13"/>
      <c r="C739" s="13"/>
      <c r="D739" s="13"/>
      <c r="E739" s="13"/>
      <c r="F739" s="13"/>
      <c r="G739" s="24"/>
    </row>
    <row r="740">
      <c r="A740" s="13"/>
      <c r="B740" s="13"/>
      <c r="C740" s="13"/>
      <c r="D740" s="13"/>
      <c r="E740" s="13"/>
      <c r="F740" s="13"/>
      <c r="G740" s="24"/>
    </row>
    <row r="741">
      <c r="A741" s="13"/>
      <c r="B741" s="13"/>
      <c r="C741" s="13"/>
      <c r="D741" s="13"/>
      <c r="E741" s="13"/>
      <c r="F741" s="13"/>
      <c r="G741" s="24"/>
    </row>
    <row r="742">
      <c r="A742" s="13"/>
      <c r="B742" s="13"/>
      <c r="C742" s="13"/>
      <c r="D742" s="13"/>
      <c r="E742" s="13"/>
      <c r="F742" s="13"/>
      <c r="G742" s="24"/>
    </row>
    <row r="743">
      <c r="A743" s="13"/>
      <c r="B743" s="13"/>
      <c r="C743" s="13"/>
      <c r="D743" s="13"/>
      <c r="E743" s="13"/>
      <c r="F743" s="13"/>
      <c r="G743" s="24"/>
    </row>
    <row r="744">
      <c r="A744" s="13"/>
      <c r="B744" s="13"/>
      <c r="C744" s="13"/>
      <c r="D744" s="13"/>
      <c r="E744" s="13"/>
      <c r="F744" s="13"/>
      <c r="G744" s="24"/>
    </row>
    <row r="745">
      <c r="A745" s="13"/>
      <c r="B745" s="13"/>
      <c r="C745" s="13"/>
      <c r="D745" s="13"/>
      <c r="E745" s="13"/>
      <c r="F745" s="13"/>
      <c r="G745" s="24"/>
    </row>
    <row r="746">
      <c r="A746" s="13"/>
      <c r="B746" s="13"/>
      <c r="C746" s="13"/>
      <c r="D746" s="13"/>
      <c r="E746" s="13"/>
      <c r="F746" s="13"/>
      <c r="G746" s="24"/>
    </row>
    <row r="747">
      <c r="A747" s="13"/>
      <c r="B747" s="13"/>
      <c r="C747" s="13"/>
      <c r="D747" s="13"/>
      <c r="E747" s="13"/>
      <c r="F747" s="13"/>
      <c r="G747" s="24"/>
    </row>
    <row r="748">
      <c r="A748" s="13"/>
      <c r="B748" s="13"/>
      <c r="C748" s="13"/>
      <c r="D748" s="13"/>
      <c r="E748" s="13"/>
      <c r="F748" s="13"/>
      <c r="G748" s="24"/>
    </row>
    <row r="749">
      <c r="A749" s="13"/>
      <c r="B749" s="13"/>
      <c r="C749" s="13"/>
      <c r="D749" s="13"/>
      <c r="E749" s="13"/>
      <c r="F749" s="13"/>
      <c r="G749" s="24"/>
    </row>
    <row r="750">
      <c r="A750" s="13"/>
      <c r="B750" s="13"/>
      <c r="C750" s="13"/>
      <c r="D750" s="13"/>
      <c r="E750" s="13"/>
      <c r="F750" s="13"/>
      <c r="G750" s="24"/>
    </row>
    <row r="751">
      <c r="A751" s="13"/>
      <c r="B751" s="13"/>
      <c r="C751" s="13"/>
      <c r="D751" s="13"/>
      <c r="E751" s="13"/>
      <c r="F751" s="13"/>
      <c r="G751" s="24"/>
    </row>
    <row r="752">
      <c r="A752" s="13"/>
      <c r="B752" s="13"/>
      <c r="C752" s="13"/>
      <c r="D752" s="13"/>
      <c r="E752" s="13"/>
      <c r="F752" s="13"/>
      <c r="G752" s="24"/>
    </row>
    <row r="753">
      <c r="A753" s="13"/>
      <c r="B753" s="13"/>
      <c r="C753" s="13"/>
      <c r="D753" s="13"/>
      <c r="E753" s="13"/>
      <c r="F753" s="13"/>
      <c r="G753" s="24"/>
    </row>
    <row r="754">
      <c r="A754" s="13"/>
      <c r="B754" s="13"/>
      <c r="C754" s="13"/>
      <c r="D754" s="13"/>
      <c r="E754" s="13"/>
      <c r="F754" s="13"/>
      <c r="G754" s="24"/>
    </row>
    <row r="755">
      <c r="A755" s="13"/>
      <c r="B755" s="13"/>
      <c r="C755" s="13"/>
      <c r="D755" s="13"/>
      <c r="E755" s="13"/>
      <c r="F755" s="13"/>
      <c r="G755" s="24"/>
    </row>
    <row r="756">
      <c r="A756" s="13"/>
      <c r="B756" s="13"/>
      <c r="C756" s="13"/>
      <c r="D756" s="13"/>
      <c r="E756" s="13"/>
      <c r="F756" s="13"/>
      <c r="G756" s="24"/>
    </row>
    <row r="757">
      <c r="A757" s="13"/>
      <c r="B757" s="13"/>
      <c r="C757" s="13"/>
      <c r="D757" s="13"/>
      <c r="E757" s="13"/>
      <c r="F757" s="13"/>
      <c r="G757" s="24"/>
    </row>
    <row r="758">
      <c r="A758" s="13"/>
      <c r="B758" s="13"/>
      <c r="C758" s="13"/>
      <c r="D758" s="13"/>
      <c r="E758" s="13"/>
      <c r="F758" s="13"/>
      <c r="G758" s="24"/>
    </row>
    <row r="759">
      <c r="A759" s="13"/>
      <c r="B759" s="13"/>
      <c r="C759" s="13"/>
      <c r="D759" s="13"/>
      <c r="E759" s="13"/>
      <c r="F759" s="13"/>
      <c r="G759" s="24"/>
    </row>
    <row r="760">
      <c r="A760" s="13"/>
      <c r="B760" s="13"/>
      <c r="C760" s="13"/>
      <c r="D760" s="13"/>
      <c r="E760" s="13"/>
      <c r="F760" s="13"/>
      <c r="G760" s="24"/>
    </row>
    <row r="761">
      <c r="A761" s="13"/>
      <c r="B761" s="13"/>
      <c r="C761" s="13"/>
      <c r="D761" s="13"/>
      <c r="E761" s="13"/>
      <c r="F761" s="13"/>
      <c r="G761" s="24"/>
    </row>
    <row r="762">
      <c r="A762" s="13"/>
      <c r="B762" s="13"/>
      <c r="C762" s="13"/>
      <c r="D762" s="13"/>
      <c r="E762" s="13"/>
      <c r="F762" s="13"/>
      <c r="G762" s="24"/>
    </row>
    <row r="763">
      <c r="A763" s="13"/>
      <c r="B763" s="13"/>
      <c r="C763" s="13"/>
      <c r="D763" s="13"/>
      <c r="E763" s="13"/>
      <c r="F763" s="13"/>
      <c r="G763" s="24"/>
    </row>
    <row r="764">
      <c r="A764" s="13"/>
      <c r="B764" s="13"/>
      <c r="C764" s="13"/>
      <c r="D764" s="13"/>
      <c r="E764" s="13"/>
      <c r="F764" s="13"/>
      <c r="G764" s="24"/>
    </row>
    <row r="765">
      <c r="A765" s="13"/>
      <c r="B765" s="13"/>
      <c r="C765" s="13"/>
      <c r="D765" s="13"/>
      <c r="E765" s="13"/>
      <c r="F765" s="13"/>
      <c r="G765" s="24"/>
    </row>
    <row r="766">
      <c r="A766" s="13"/>
      <c r="B766" s="13"/>
      <c r="C766" s="13"/>
      <c r="D766" s="13"/>
      <c r="E766" s="13"/>
      <c r="F766" s="13"/>
      <c r="G766" s="24"/>
    </row>
    <row r="767">
      <c r="A767" s="13"/>
      <c r="B767" s="13"/>
      <c r="C767" s="13"/>
      <c r="D767" s="13"/>
      <c r="E767" s="13"/>
      <c r="F767" s="13"/>
      <c r="G767" s="24"/>
    </row>
    <row r="768">
      <c r="A768" s="13"/>
      <c r="B768" s="13"/>
      <c r="C768" s="13"/>
      <c r="D768" s="13"/>
      <c r="E768" s="13"/>
      <c r="F768" s="13"/>
      <c r="G768" s="24"/>
    </row>
    <row r="769">
      <c r="A769" s="13"/>
      <c r="B769" s="13"/>
      <c r="C769" s="13"/>
      <c r="D769" s="13"/>
      <c r="E769" s="13"/>
      <c r="F769" s="13"/>
      <c r="G769" s="24"/>
    </row>
    <row r="770">
      <c r="A770" s="13"/>
      <c r="B770" s="13"/>
      <c r="C770" s="13"/>
      <c r="D770" s="13"/>
      <c r="E770" s="13"/>
      <c r="F770" s="13"/>
      <c r="G770" s="24"/>
    </row>
    <row r="771">
      <c r="A771" s="13"/>
      <c r="B771" s="13"/>
      <c r="C771" s="13"/>
      <c r="D771" s="13"/>
      <c r="E771" s="13"/>
      <c r="F771" s="13"/>
      <c r="G771" s="24"/>
    </row>
    <row r="772">
      <c r="A772" s="13"/>
      <c r="B772" s="13"/>
      <c r="C772" s="13"/>
      <c r="D772" s="13"/>
      <c r="E772" s="13"/>
      <c r="F772" s="13"/>
      <c r="G772" s="24"/>
    </row>
    <row r="773">
      <c r="A773" s="13"/>
      <c r="B773" s="13"/>
      <c r="C773" s="13"/>
      <c r="D773" s="13"/>
      <c r="E773" s="13"/>
      <c r="F773" s="13"/>
      <c r="G773" s="24"/>
    </row>
    <row r="774">
      <c r="A774" s="13"/>
      <c r="B774" s="13"/>
      <c r="C774" s="13"/>
      <c r="D774" s="13"/>
      <c r="E774" s="13"/>
      <c r="F774" s="13"/>
      <c r="G774" s="24"/>
    </row>
    <row r="775">
      <c r="A775" s="13"/>
      <c r="B775" s="13"/>
      <c r="C775" s="13"/>
      <c r="D775" s="13"/>
      <c r="E775" s="13"/>
      <c r="F775" s="13"/>
      <c r="G775" s="24"/>
    </row>
    <row r="776">
      <c r="A776" s="13"/>
      <c r="B776" s="13"/>
      <c r="C776" s="13"/>
      <c r="D776" s="13"/>
      <c r="E776" s="13"/>
      <c r="F776" s="13"/>
      <c r="G776" s="24"/>
    </row>
    <row r="777">
      <c r="A777" s="13"/>
      <c r="B777" s="13"/>
      <c r="C777" s="13"/>
      <c r="D777" s="13"/>
      <c r="E777" s="13"/>
      <c r="F777" s="13"/>
      <c r="G777" s="24"/>
    </row>
    <row r="778">
      <c r="A778" s="13"/>
      <c r="B778" s="13"/>
      <c r="C778" s="13"/>
      <c r="D778" s="13"/>
      <c r="E778" s="13"/>
      <c r="F778" s="13"/>
      <c r="G778" s="24"/>
    </row>
    <row r="779">
      <c r="A779" s="13"/>
      <c r="B779" s="13"/>
      <c r="C779" s="13"/>
      <c r="D779" s="13"/>
      <c r="E779" s="13"/>
      <c r="F779" s="13"/>
      <c r="G779" s="24"/>
    </row>
    <row r="780">
      <c r="A780" s="13"/>
      <c r="B780" s="13"/>
      <c r="C780" s="13"/>
      <c r="D780" s="13"/>
      <c r="E780" s="13"/>
      <c r="F780" s="13"/>
      <c r="G780" s="24"/>
    </row>
    <row r="781">
      <c r="A781" s="13"/>
      <c r="B781" s="13"/>
      <c r="C781" s="13"/>
      <c r="D781" s="13"/>
      <c r="E781" s="13"/>
      <c r="F781" s="13"/>
      <c r="G781" s="24"/>
    </row>
    <row r="782">
      <c r="A782" s="13"/>
      <c r="B782" s="13"/>
      <c r="C782" s="13"/>
      <c r="D782" s="13"/>
      <c r="E782" s="13"/>
      <c r="F782" s="13"/>
      <c r="G782" s="24"/>
    </row>
    <row r="783">
      <c r="A783" s="13"/>
      <c r="B783" s="13"/>
      <c r="C783" s="13"/>
      <c r="D783" s="13"/>
      <c r="E783" s="13"/>
      <c r="F783" s="13"/>
      <c r="G783" s="24"/>
    </row>
    <row r="784">
      <c r="A784" s="13"/>
      <c r="B784" s="13"/>
      <c r="C784" s="13"/>
      <c r="D784" s="13"/>
      <c r="E784" s="13"/>
      <c r="F784" s="13"/>
      <c r="G784" s="24"/>
    </row>
    <row r="785">
      <c r="A785" s="13"/>
      <c r="B785" s="13"/>
      <c r="C785" s="13"/>
      <c r="D785" s="13"/>
      <c r="E785" s="13"/>
      <c r="F785" s="13"/>
      <c r="G785" s="24"/>
    </row>
    <row r="786">
      <c r="A786" s="13"/>
      <c r="B786" s="13"/>
      <c r="C786" s="13"/>
      <c r="D786" s="13"/>
      <c r="E786" s="13"/>
      <c r="F786" s="13"/>
      <c r="G786" s="24"/>
    </row>
    <row r="787">
      <c r="A787" s="13"/>
      <c r="B787" s="13"/>
      <c r="C787" s="13"/>
      <c r="D787" s="13"/>
      <c r="E787" s="13"/>
      <c r="F787" s="13"/>
      <c r="G787" s="24"/>
    </row>
    <row r="788">
      <c r="A788" s="13"/>
      <c r="B788" s="13"/>
      <c r="C788" s="13"/>
      <c r="D788" s="13"/>
      <c r="E788" s="13"/>
      <c r="F788" s="13"/>
      <c r="G788" s="24"/>
    </row>
    <row r="789">
      <c r="A789" s="13"/>
      <c r="B789" s="13"/>
      <c r="C789" s="13"/>
      <c r="D789" s="13"/>
      <c r="E789" s="13"/>
      <c r="F789" s="13"/>
      <c r="G789" s="24"/>
    </row>
    <row r="790">
      <c r="A790" s="13"/>
      <c r="B790" s="13"/>
      <c r="C790" s="13"/>
      <c r="D790" s="13"/>
      <c r="E790" s="13"/>
      <c r="F790" s="13"/>
      <c r="G790" s="24"/>
    </row>
    <row r="791">
      <c r="A791" s="13"/>
      <c r="B791" s="13"/>
      <c r="C791" s="13"/>
      <c r="D791" s="13"/>
      <c r="E791" s="13"/>
      <c r="F791" s="13"/>
      <c r="G791" s="24"/>
    </row>
    <row r="792">
      <c r="A792" s="13"/>
      <c r="B792" s="13"/>
      <c r="C792" s="13"/>
      <c r="D792" s="13"/>
      <c r="E792" s="13"/>
      <c r="F792" s="13"/>
      <c r="G792" s="24"/>
    </row>
    <row r="793">
      <c r="A793" s="13"/>
      <c r="B793" s="13"/>
      <c r="C793" s="13"/>
      <c r="D793" s="13"/>
      <c r="E793" s="13"/>
      <c r="F793" s="13"/>
      <c r="G793" s="24"/>
    </row>
    <row r="794">
      <c r="A794" s="13"/>
      <c r="B794" s="13"/>
      <c r="C794" s="13"/>
      <c r="D794" s="13"/>
      <c r="E794" s="13"/>
      <c r="F794" s="13"/>
      <c r="G794" s="24"/>
    </row>
    <row r="795">
      <c r="A795" s="13"/>
      <c r="B795" s="13"/>
      <c r="C795" s="13"/>
      <c r="D795" s="13"/>
      <c r="E795" s="13"/>
      <c r="F795" s="13"/>
      <c r="G795" s="24"/>
    </row>
    <row r="796">
      <c r="A796" s="13"/>
      <c r="B796" s="13"/>
      <c r="C796" s="13"/>
      <c r="D796" s="13"/>
      <c r="E796" s="13"/>
      <c r="F796" s="13"/>
      <c r="G796" s="24"/>
    </row>
    <row r="797">
      <c r="A797" s="13"/>
      <c r="B797" s="13"/>
      <c r="C797" s="13"/>
      <c r="D797" s="13"/>
      <c r="E797" s="13"/>
      <c r="F797" s="13"/>
      <c r="G797" s="24"/>
    </row>
    <row r="798">
      <c r="A798" s="13"/>
      <c r="B798" s="13"/>
      <c r="C798" s="13"/>
      <c r="D798" s="13"/>
      <c r="E798" s="13"/>
      <c r="F798" s="13"/>
      <c r="G798" s="24"/>
    </row>
    <row r="799">
      <c r="A799" s="13"/>
      <c r="B799" s="13"/>
      <c r="C799" s="13"/>
      <c r="D799" s="13"/>
      <c r="E799" s="13"/>
      <c r="F799" s="13"/>
      <c r="G799" s="24"/>
    </row>
    <row r="800">
      <c r="A800" s="13"/>
      <c r="B800" s="13"/>
      <c r="C800" s="13"/>
      <c r="D800" s="13"/>
      <c r="E800" s="13"/>
      <c r="F800" s="13"/>
      <c r="G800" s="24"/>
    </row>
    <row r="801">
      <c r="A801" s="13"/>
      <c r="B801" s="13"/>
      <c r="C801" s="13"/>
      <c r="D801" s="13"/>
      <c r="E801" s="13"/>
      <c r="F801" s="13"/>
      <c r="G801" s="24"/>
    </row>
    <row r="802">
      <c r="A802" s="13"/>
      <c r="B802" s="13"/>
      <c r="C802" s="13"/>
      <c r="D802" s="13"/>
      <c r="E802" s="13"/>
      <c r="F802" s="13"/>
      <c r="G802" s="24"/>
    </row>
    <row r="803">
      <c r="A803" s="13"/>
      <c r="B803" s="13"/>
      <c r="C803" s="13"/>
      <c r="D803" s="13"/>
      <c r="E803" s="13"/>
      <c r="F803" s="13"/>
      <c r="G803" s="24"/>
    </row>
    <row r="804">
      <c r="A804" s="13"/>
      <c r="B804" s="13"/>
      <c r="C804" s="13"/>
      <c r="D804" s="13"/>
      <c r="E804" s="13"/>
      <c r="F804" s="13"/>
      <c r="G804" s="24"/>
    </row>
    <row r="805">
      <c r="A805" s="13"/>
      <c r="B805" s="13"/>
      <c r="C805" s="13"/>
      <c r="D805" s="13"/>
      <c r="E805" s="13"/>
      <c r="F805" s="13"/>
      <c r="G805" s="24"/>
    </row>
    <row r="806">
      <c r="A806" s="13"/>
      <c r="B806" s="13"/>
      <c r="C806" s="13"/>
      <c r="D806" s="13"/>
      <c r="E806" s="13"/>
      <c r="F806" s="13"/>
      <c r="G806" s="24"/>
    </row>
    <row r="807">
      <c r="A807" s="13"/>
      <c r="B807" s="13"/>
      <c r="C807" s="13"/>
      <c r="D807" s="13"/>
      <c r="E807" s="13"/>
      <c r="F807" s="13"/>
      <c r="G807" s="24"/>
    </row>
    <row r="808">
      <c r="A808" s="13"/>
      <c r="B808" s="13"/>
      <c r="C808" s="13"/>
      <c r="D808" s="13"/>
      <c r="E808" s="13"/>
      <c r="F808" s="13"/>
      <c r="G808" s="24"/>
    </row>
    <row r="809">
      <c r="A809" s="13"/>
      <c r="B809" s="13"/>
      <c r="C809" s="13"/>
      <c r="D809" s="13"/>
      <c r="E809" s="13"/>
      <c r="F809" s="13"/>
      <c r="G809" s="24"/>
    </row>
    <row r="810">
      <c r="A810" s="13"/>
      <c r="B810" s="13"/>
      <c r="C810" s="13"/>
      <c r="D810" s="13"/>
      <c r="E810" s="13"/>
      <c r="F810" s="13"/>
      <c r="G810" s="24"/>
    </row>
    <row r="811">
      <c r="A811" s="13"/>
      <c r="B811" s="13"/>
      <c r="C811" s="13"/>
      <c r="D811" s="13"/>
      <c r="E811" s="13"/>
      <c r="F811" s="13"/>
      <c r="G811" s="24"/>
    </row>
    <row r="812">
      <c r="A812" s="13"/>
      <c r="B812" s="13"/>
      <c r="C812" s="13"/>
      <c r="D812" s="13"/>
      <c r="E812" s="13"/>
      <c r="F812" s="13"/>
      <c r="G812" s="24"/>
    </row>
    <row r="813">
      <c r="A813" s="13"/>
      <c r="B813" s="13"/>
      <c r="C813" s="13"/>
      <c r="D813" s="13"/>
      <c r="E813" s="13"/>
      <c r="F813" s="13"/>
      <c r="G813" s="24"/>
    </row>
    <row r="814">
      <c r="A814" s="13"/>
      <c r="B814" s="13"/>
      <c r="C814" s="13"/>
      <c r="D814" s="13"/>
      <c r="E814" s="13"/>
      <c r="F814" s="13"/>
      <c r="G814" s="24"/>
    </row>
    <row r="815">
      <c r="A815" s="13"/>
      <c r="B815" s="13"/>
      <c r="C815" s="13"/>
      <c r="D815" s="13"/>
      <c r="E815" s="13"/>
      <c r="F815" s="13"/>
      <c r="G815" s="24"/>
    </row>
    <row r="816">
      <c r="A816" s="13"/>
      <c r="B816" s="13"/>
      <c r="C816" s="13"/>
      <c r="D816" s="13"/>
      <c r="E816" s="13"/>
      <c r="F816" s="13"/>
      <c r="G816" s="24"/>
    </row>
    <row r="817">
      <c r="A817" s="13"/>
      <c r="B817" s="13"/>
      <c r="C817" s="13"/>
      <c r="D817" s="13"/>
      <c r="E817" s="13"/>
      <c r="F817" s="13"/>
      <c r="G817" s="24"/>
    </row>
    <row r="818">
      <c r="A818" s="13"/>
      <c r="B818" s="13"/>
      <c r="C818" s="13"/>
      <c r="D818" s="13"/>
      <c r="E818" s="13"/>
      <c r="F818" s="13"/>
      <c r="G818" s="24"/>
    </row>
    <row r="819">
      <c r="A819" s="13"/>
      <c r="B819" s="13"/>
      <c r="C819" s="13"/>
      <c r="D819" s="13"/>
      <c r="E819" s="13"/>
      <c r="F819" s="13"/>
      <c r="G819" s="24"/>
    </row>
    <row r="820">
      <c r="A820" s="13"/>
      <c r="B820" s="13"/>
      <c r="C820" s="13"/>
      <c r="D820" s="13"/>
      <c r="E820" s="13"/>
      <c r="F820" s="13"/>
      <c r="G820" s="24"/>
    </row>
    <row r="821">
      <c r="A821" s="13"/>
      <c r="B821" s="13"/>
      <c r="C821" s="13"/>
      <c r="D821" s="13"/>
      <c r="E821" s="13"/>
      <c r="F821" s="13"/>
      <c r="G821" s="24"/>
    </row>
    <row r="822">
      <c r="A822" s="13"/>
      <c r="B822" s="13"/>
      <c r="C822" s="13"/>
      <c r="D822" s="13"/>
      <c r="E822" s="13"/>
      <c r="F822" s="13"/>
      <c r="G822" s="24"/>
    </row>
    <row r="823">
      <c r="A823" s="13"/>
      <c r="B823" s="13"/>
      <c r="C823" s="13"/>
      <c r="D823" s="13"/>
      <c r="E823" s="13"/>
      <c r="F823" s="13"/>
      <c r="G823" s="24"/>
    </row>
    <row r="824">
      <c r="A824" s="13"/>
      <c r="B824" s="13"/>
      <c r="C824" s="13"/>
      <c r="D824" s="13"/>
      <c r="E824" s="13"/>
      <c r="F824" s="13"/>
      <c r="G824" s="24"/>
    </row>
    <row r="825">
      <c r="A825" s="13"/>
      <c r="B825" s="13"/>
      <c r="C825" s="13"/>
      <c r="D825" s="13"/>
      <c r="E825" s="13"/>
      <c r="F825" s="13"/>
      <c r="G825" s="24"/>
    </row>
    <row r="826">
      <c r="A826" s="13"/>
      <c r="B826" s="13"/>
      <c r="C826" s="13"/>
      <c r="D826" s="13"/>
      <c r="E826" s="13"/>
      <c r="F826" s="13"/>
      <c r="G826" s="24"/>
    </row>
    <row r="827">
      <c r="A827" s="13"/>
      <c r="B827" s="13"/>
      <c r="C827" s="13"/>
      <c r="D827" s="13"/>
      <c r="E827" s="13"/>
      <c r="F827" s="13"/>
      <c r="G827" s="24"/>
    </row>
    <row r="828">
      <c r="A828" s="13"/>
      <c r="B828" s="13"/>
      <c r="C828" s="13"/>
      <c r="D828" s="13"/>
      <c r="E828" s="13"/>
      <c r="F828" s="13"/>
      <c r="G828" s="24"/>
    </row>
    <row r="829">
      <c r="A829" s="13"/>
      <c r="B829" s="13"/>
      <c r="C829" s="13"/>
      <c r="D829" s="13"/>
      <c r="E829" s="13"/>
      <c r="F829" s="13"/>
      <c r="G829" s="24"/>
    </row>
    <row r="830">
      <c r="A830" s="13"/>
      <c r="B830" s="13"/>
      <c r="C830" s="13"/>
      <c r="D830" s="13"/>
      <c r="E830" s="13"/>
      <c r="F830" s="13"/>
      <c r="G830" s="24"/>
    </row>
    <row r="831">
      <c r="A831" s="13"/>
      <c r="B831" s="13"/>
      <c r="C831" s="13"/>
      <c r="D831" s="13"/>
      <c r="E831" s="13"/>
      <c r="F831" s="13"/>
      <c r="G831" s="24"/>
    </row>
    <row r="832">
      <c r="A832" s="13"/>
      <c r="B832" s="13"/>
      <c r="C832" s="13"/>
      <c r="D832" s="13"/>
      <c r="E832" s="13"/>
      <c r="F832" s="13"/>
      <c r="G832" s="24"/>
    </row>
    <row r="833">
      <c r="A833" s="13"/>
      <c r="B833" s="13"/>
      <c r="C833" s="13"/>
      <c r="D833" s="13"/>
      <c r="E833" s="13"/>
      <c r="F833" s="13"/>
      <c r="G833" s="24"/>
    </row>
    <row r="834">
      <c r="A834" s="13"/>
      <c r="B834" s="13"/>
      <c r="C834" s="13"/>
      <c r="D834" s="13"/>
      <c r="E834" s="13"/>
      <c r="F834" s="13"/>
      <c r="G834" s="24"/>
    </row>
    <row r="835">
      <c r="A835" s="13"/>
      <c r="B835" s="13"/>
      <c r="C835" s="13"/>
      <c r="D835" s="13"/>
      <c r="E835" s="13"/>
      <c r="F835" s="13"/>
      <c r="G835" s="24"/>
    </row>
    <row r="836">
      <c r="A836" s="13"/>
      <c r="B836" s="13"/>
      <c r="C836" s="13"/>
      <c r="D836" s="13"/>
      <c r="E836" s="13"/>
      <c r="F836" s="13"/>
      <c r="G836" s="24"/>
    </row>
    <row r="837">
      <c r="A837" s="13"/>
      <c r="B837" s="13"/>
      <c r="C837" s="13"/>
      <c r="D837" s="13"/>
      <c r="E837" s="13"/>
      <c r="F837" s="13"/>
      <c r="G837" s="24"/>
    </row>
    <row r="838">
      <c r="A838" s="13"/>
      <c r="B838" s="13"/>
      <c r="C838" s="13"/>
      <c r="D838" s="13"/>
      <c r="E838" s="13"/>
      <c r="F838" s="13"/>
      <c r="G838" s="24"/>
    </row>
    <row r="839">
      <c r="A839" s="13"/>
      <c r="B839" s="13"/>
      <c r="C839" s="13"/>
      <c r="D839" s="13"/>
      <c r="E839" s="13"/>
      <c r="F839" s="13"/>
      <c r="G839" s="24"/>
    </row>
    <row r="840">
      <c r="A840" s="13"/>
      <c r="B840" s="13"/>
      <c r="C840" s="13"/>
      <c r="D840" s="13"/>
      <c r="E840" s="13"/>
      <c r="F840" s="13"/>
      <c r="G840" s="24"/>
    </row>
    <row r="841">
      <c r="A841" s="13"/>
      <c r="B841" s="13"/>
      <c r="C841" s="13"/>
      <c r="D841" s="13"/>
      <c r="E841" s="13"/>
      <c r="F841" s="13"/>
      <c r="G841" s="24"/>
    </row>
    <row r="842">
      <c r="A842" s="13"/>
      <c r="B842" s="13"/>
      <c r="C842" s="13"/>
      <c r="D842" s="13"/>
      <c r="E842" s="13"/>
      <c r="F842" s="13"/>
      <c r="G842" s="24"/>
    </row>
    <row r="843">
      <c r="A843" s="13"/>
      <c r="B843" s="13"/>
      <c r="C843" s="13"/>
      <c r="D843" s="13"/>
      <c r="E843" s="13"/>
      <c r="F843" s="13"/>
      <c r="G843" s="24"/>
    </row>
    <row r="844">
      <c r="A844" s="13"/>
      <c r="B844" s="13"/>
      <c r="C844" s="13"/>
      <c r="D844" s="13"/>
      <c r="E844" s="13"/>
      <c r="F844" s="13"/>
      <c r="G844" s="24"/>
    </row>
    <row r="845">
      <c r="A845" s="13"/>
      <c r="B845" s="13"/>
      <c r="C845" s="13"/>
      <c r="D845" s="13"/>
      <c r="E845" s="13"/>
      <c r="F845" s="13"/>
      <c r="G845" s="24"/>
    </row>
    <row r="846">
      <c r="A846" s="13"/>
      <c r="B846" s="13"/>
      <c r="C846" s="13"/>
      <c r="D846" s="13"/>
      <c r="E846" s="13"/>
      <c r="F846" s="13"/>
      <c r="G846" s="24"/>
    </row>
    <row r="847">
      <c r="A847" s="13"/>
      <c r="B847" s="13"/>
      <c r="C847" s="13"/>
      <c r="D847" s="13"/>
      <c r="E847" s="13"/>
      <c r="F847" s="13"/>
      <c r="G847" s="24"/>
    </row>
    <row r="848">
      <c r="A848" s="13"/>
      <c r="B848" s="13"/>
      <c r="C848" s="13"/>
      <c r="D848" s="13"/>
      <c r="E848" s="13"/>
      <c r="F848" s="13"/>
      <c r="G848" s="24"/>
    </row>
    <row r="849">
      <c r="A849" s="13"/>
      <c r="B849" s="13"/>
      <c r="C849" s="13"/>
      <c r="D849" s="13"/>
      <c r="E849" s="13"/>
      <c r="F849" s="13"/>
      <c r="G849" s="24"/>
    </row>
    <row r="850">
      <c r="A850" s="13"/>
      <c r="B850" s="13"/>
      <c r="C850" s="13"/>
      <c r="D850" s="13"/>
      <c r="E850" s="13"/>
      <c r="F850" s="13"/>
      <c r="G850" s="24"/>
    </row>
    <row r="851">
      <c r="A851" s="13"/>
      <c r="B851" s="13"/>
      <c r="C851" s="13"/>
      <c r="D851" s="13"/>
      <c r="E851" s="13"/>
      <c r="F851" s="13"/>
      <c r="G851" s="24"/>
    </row>
    <row r="852">
      <c r="A852" s="13"/>
      <c r="B852" s="13"/>
      <c r="C852" s="13"/>
      <c r="D852" s="13"/>
      <c r="E852" s="13"/>
      <c r="F852" s="13"/>
      <c r="G852" s="24"/>
    </row>
    <row r="853">
      <c r="A853" s="13"/>
      <c r="B853" s="13"/>
      <c r="C853" s="13"/>
      <c r="D853" s="13"/>
      <c r="E853" s="13"/>
      <c r="F853" s="13"/>
      <c r="G853" s="24"/>
    </row>
    <row r="854">
      <c r="A854" s="13"/>
      <c r="B854" s="13"/>
      <c r="C854" s="13"/>
      <c r="D854" s="13"/>
      <c r="E854" s="13"/>
      <c r="F854" s="13"/>
      <c r="G854" s="24"/>
    </row>
    <row r="855">
      <c r="A855" s="13"/>
      <c r="B855" s="13"/>
      <c r="C855" s="13"/>
      <c r="D855" s="13"/>
      <c r="E855" s="13"/>
      <c r="F855" s="13"/>
      <c r="G855" s="24"/>
    </row>
    <row r="856">
      <c r="A856" s="13"/>
      <c r="B856" s="13"/>
      <c r="C856" s="13"/>
      <c r="D856" s="13"/>
      <c r="E856" s="13"/>
      <c r="F856" s="13"/>
      <c r="G856" s="24"/>
    </row>
    <row r="857">
      <c r="A857" s="13"/>
      <c r="B857" s="13"/>
      <c r="C857" s="13"/>
      <c r="D857" s="13"/>
      <c r="E857" s="13"/>
      <c r="F857" s="13"/>
      <c r="G857" s="24"/>
    </row>
    <row r="858">
      <c r="A858" s="13"/>
      <c r="B858" s="13"/>
      <c r="C858" s="13"/>
      <c r="D858" s="13"/>
      <c r="E858" s="13"/>
      <c r="F858" s="13"/>
      <c r="G858" s="24"/>
    </row>
    <row r="859">
      <c r="A859" s="13"/>
      <c r="B859" s="13"/>
      <c r="C859" s="13"/>
      <c r="D859" s="13"/>
      <c r="E859" s="13"/>
      <c r="F859" s="13"/>
      <c r="G859" s="24"/>
    </row>
    <row r="860">
      <c r="A860" s="13"/>
      <c r="B860" s="13"/>
      <c r="C860" s="13"/>
      <c r="D860" s="13"/>
      <c r="E860" s="13"/>
      <c r="F860" s="13"/>
      <c r="G860" s="24"/>
    </row>
    <row r="861">
      <c r="A861" s="13"/>
      <c r="B861" s="13"/>
      <c r="C861" s="13"/>
      <c r="D861" s="13"/>
      <c r="E861" s="13"/>
      <c r="F861" s="13"/>
      <c r="G861" s="24"/>
    </row>
    <row r="862">
      <c r="A862" s="13"/>
      <c r="B862" s="13"/>
      <c r="C862" s="13"/>
      <c r="D862" s="13"/>
      <c r="E862" s="13"/>
      <c r="F862" s="13"/>
      <c r="G862" s="24"/>
    </row>
    <row r="863">
      <c r="A863" s="13"/>
      <c r="B863" s="13"/>
      <c r="C863" s="13"/>
      <c r="D863" s="13"/>
      <c r="E863" s="13"/>
      <c r="F863" s="13"/>
      <c r="G863" s="24"/>
    </row>
    <row r="864">
      <c r="A864" s="13"/>
      <c r="B864" s="13"/>
      <c r="C864" s="13"/>
      <c r="D864" s="13"/>
      <c r="E864" s="13"/>
      <c r="F864" s="13"/>
      <c r="G864" s="24"/>
    </row>
    <row r="865">
      <c r="A865" s="13"/>
      <c r="B865" s="13"/>
      <c r="C865" s="13"/>
      <c r="D865" s="13"/>
      <c r="E865" s="13"/>
      <c r="F865" s="13"/>
      <c r="G865" s="24"/>
    </row>
    <row r="866">
      <c r="A866" s="13"/>
      <c r="B866" s="13"/>
      <c r="C866" s="13"/>
      <c r="D866" s="13"/>
      <c r="E866" s="13"/>
      <c r="F866" s="13"/>
      <c r="G866" s="24"/>
    </row>
    <row r="867">
      <c r="A867" s="13"/>
      <c r="B867" s="13"/>
      <c r="C867" s="13"/>
      <c r="D867" s="13"/>
      <c r="E867" s="13"/>
      <c r="F867" s="13"/>
      <c r="G867" s="24"/>
    </row>
    <row r="868">
      <c r="A868" s="13"/>
      <c r="B868" s="13"/>
      <c r="C868" s="13"/>
      <c r="D868" s="13"/>
      <c r="E868" s="13"/>
      <c r="F868" s="13"/>
      <c r="G868" s="24"/>
    </row>
    <row r="869">
      <c r="A869" s="13"/>
      <c r="B869" s="13"/>
      <c r="C869" s="13"/>
      <c r="D869" s="13"/>
      <c r="E869" s="13"/>
      <c r="F869" s="13"/>
      <c r="G869" s="24"/>
    </row>
    <row r="870">
      <c r="A870" s="13"/>
      <c r="B870" s="13"/>
      <c r="C870" s="13"/>
      <c r="D870" s="13"/>
      <c r="E870" s="13"/>
      <c r="F870" s="13"/>
      <c r="G870" s="24"/>
    </row>
    <row r="871">
      <c r="A871" s="13"/>
      <c r="B871" s="13"/>
      <c r="C871" s="13"/>
      <c r="D871" s="13"/>
      <c r="E871" s="13"/>
      <c r="F871" s="13"/>
      <c r="G871" s="24"/>
    </row>
    <row r="872">
      <c r="A872" s="13"/>
      <c r="B872" s="13"/>
      <c r="C872" s="13"/>
      <c r="D872" s="13"/>
      <c r="E872" s="13"/>
      <c r="F872" s="13"/>
      <c r="G872" s="24"/>
    </row>
    <row r="873">
      <c r="A873" s="13"/>
      <c r="B873" s="13"/>
      <c r="C873" s="13"/>
      <c r="D873" s="13"/>
      <c r="E873" s="13"/>
      <c r="F873" s="13"/>
      <c r="G873" s="24"/>
    </row>
    <row r="874">
      <c r="A874" s="13"/>
      <c r="B874" s="13"/>
      <c r="C874" s="13"/>
      <c r="D874" s="13"/>
      <c r="E874" s="13"/>
      <c r="F874" s="13"/>
      <c r="G874" s="24"/>
    </row>
    <row r="875">
      <c r="A875" s="13"/>
      <c r="B875" s="13"/>
      <c r="C875" s="13"/>
      <c r="D875" s="13"/>
      <c r="E875" s="13"/>
      <c r="F875" s="13"/>
      <c r="G875" s="24"/>
    </row>
    <row r="876">
      <c r="A876" s="13"/>
      <c r="B876" s="13"/>
      <c r="C876" s="13"/>
      <c r="D876" s="13"/>
      <c r="E876" s="13"/>
      <c r="F876" s="13"/>
      <c r="G876" s="24"/>
    </row>
    <row r="877">
      <c r="A877" s="13"/>
      <c r="B877" s="13"/>
      <c r="C877" s="13"/>
      <c r="D877" s="13"/>
      <c r="E877" s="13"/>
      <c r="F877" s="13"/>
      <c r="G877" s="24"/>
    </row>
    <row r="878">
      <c r="A878" s="13"/>
      <c r="B878" s="13"/>
      <c r="C878" s="13"/>
      <c r="D878" s="13"/>
      <c r="E878" s="13"/>
      <c r="F878" s="13"/>
      <c r="G878" s="24"/>
    </row>
    <row r="879">
      <c r="A879" s="13"/>
      <c r="B879" s="13"/>
      <c r="C879" s="13"/>
      <c r="D879" s="13"/>
      <c r="E879" s="13"/>
      <c r="F879" s="13"/>
      <c r="G879" s="24"/>
    </row>
    <row r="880">
      <c r="A880" s="13"/>
      <c r="B880" s="13"/>
      <c r="C880" s="13"/>
      <c r="D880" s="13"/>
      <c r="E880" s="13"/>
      <c r="F880" s="13"/>
      <c r="G880" s="24"/>
    </row>
    <row r="881">
      <c r="A881" s="13"/>
      <c r="B881" s="13"/>
      <c r="C881" s="13"/>
      <c r="D881" s="13"/>
      <c r="E881" s="13"/>
      <c r="F881" s="13"/>
      <c r="G881" s="24"/>
    </row>
    <row r="882">
      <c r="A882" s="13"/>
      <c r="B882" s="13"/>
      <c r="C882" s="13"/>
      <c r="D882" s="13"/>
      <c r="E882" s="13"/>
      <c r="F882" s="13"/>
      <c r="G882" s="24"/>
    </row>
    <row r="883">
      <c r="A883" s="13"/>
      <c r="B883" s="13"/>
      <c r="C883" s="13"/>
      <c r="D883" s="13"/>
      <c r="E883" s="13"/>
      <c r="F883" s="13"/>
      <c r="G883" s="24"/>
    </row>
    <row r="884">
      <c r="A884" s="13"/>
      <c r="B884" s="13"/>
      <c r="C884" s="13"/>
      <c r="D884" s="13"/>
      <c r="E884" s="13"/>
      <c r="F884" s="13"/>
      <c r="G884" s="24"/>
    </row>
    <row r="885">
      <c r="A885" s="13"/>
      <c r="B885" s="13"/>
      <c r="C885" s="13"/>
      <c r="D885" s="13"/>
      <c r="E885" s="13"/>
      <c r="F885" s="13"/>
      <c r="G885" s="24"/>
    </row>
    <row r="886">
      <c r="A886" s="13"/>
      <c r="B886" s="13"/>
      <c r="C886" s="13"/>
      <c r="D886" s="13"/>
      <c r="E886" s="13"/>
      <c r="F886" s="13"/>
      <c r="G886" s="24"/>
    </row>
    <row r="887">
      <c r="A887" s="13"/>
      <c r="B887" s="13"/>
      <c r="C887" s="13"/>
      <c r="D887" s="13"/>
      <c r="E887" s="13"/>
      <c r="F887" s="13"/>
      <c r="G887" s="24"/>
    </row>
    <row r="888">
      <c r="A888" s="13"/>
      <c r="B888" s="13"/>
      <c r="C888" s="13"/>
      <c r="D888" s="13"/>
      <c r="E888" s="13"/>
      <c r="F888" s="13"/>
      <c r="G888" s="24"/>
    </row>
    <row r="889">
      <c r="A889" s="13"/>
      <c r="B889" s="13"/>
      <c r="C889" s="13"/>
      <c r="D889" s="13"/>
      <c r="E889" s="13"/>
      <c r="F889" s="13"/>
      <c r="G889" s="24"/>
    </row>
    <row r="890">
      <c r="A890" s="13"/>
      <c r="B890" s="13"/>
      <c r="C890" s="13"/>
      <c r="D890" s="13"/>
      <c r="E890" s="13"/>
      <c r="F890" s="13"/>
      <c r="G890" s="24"/>
    </row>
    <row r="891">
      <c r="A891" s="13"/>
      <c r="B891" s="13"/>
      <c r="C891" s="13"/>
      <c r="D891" s="13"/>
      <c r="E891" s="13"/>
      <c r="F891" s="13"/>
      <c r="G891" s="24"/>
    </row>
    <row r="892">
      <c r="A892" s="13"/>
      <c r="B892" s="13"/>
      <c r="C892" s="13"/>
      <c r="D892" s="13"/>
      <c r="E892" s="13"/>
      <c r="F892" s="13"/>
      <c r="G892" s="24"/>
    </row>
    <row r="893">
      <c r="A893" s="13"/>
      <c r="B893" s="13"/>
      <c r="C893" s="13"/>
      <c r="D893" s="13"/>
      <c r="E893" s="13"/>
      <c r="F893" s="13"/>
      <c r="G893" s="24"/>
    </row>
    <row r="894">
      <c r="A894" s="13"/>
      <c r="B894" s="13"/>
      <c r="C894" s="13"/>
      <c r="D894" s="13"/>
      <c r="E894" s="13"/>
      <c r="F894" s="13"/>
      <c r="G894" s="24"/>
    </row>
    <row r="895">
      <c r="A895" s="13"/>
      <c r="B895" s="13"/>
      <c r="C895" s="13"/>
      <c r="D895" s="13"/>
      <c r="E895" s="13"/>
      <c r="F895" s="13"/>
      <c r="G895" s="24"/>
    </row>
    <row r="896">
      <c r="A896" s="13"/>
      <c r="B896" s="13"/>
      <c r="C896" s="13"/>
      <c r="D896" s="13"/>
      <c r="E896" s="13"/>
      <c r="F896" s="13"/>
      <c r="G896" s="24"/>
    </row>
    <row r="897">
      <c r="A897" s="13"/>
      <c r="B897" s="13"/>
      <c r="C897" s="13"/>
      <c r="D897" s="13"/>
      <c r="E897" s="13"/>
      <c r="F897" s="13"/>
      <c r="G897" s="24"/>
    </row>
    <row r="898">
      <c r="A898" s="13"/>
      <c r="B898" s="13"/>
      <c r="C898" s="13"/>
      <c r="D898" s="13"/>
      <c r="E898" s="13"/>
      <c r="F898" s="13"/>
      <c r="G898" s="24"/>
    </row>
    <row r="899">
      <c r="A899" s="13"/>
      <c r="B899" s="13"/>
      <c r="C899" s="13"/>
      <c r="D899" s="13"/>
      <c r="E899" s="13"/>
      <c r="F899" s="13"/>
      <c r="G899" s="24"/>
    </row>
    <row r="900">
      <c r="A900" s="13"/>
      <c r="B900" s="13"/>
      <c r="C900" s="13"/>
      <c r="D900" s="13"/>
      <c r="E900" s="13"/>
      <c r="F900" s="13"/>
      <c r="G900" s="24"/>
    </row>
    <row r="901">
      <c r="A901" s="13"/>
      <c r="B901" s="13"/>
      <c r="C901" s="13"/>
      <c r="D901" s="13"/>
      <c r="E901" s="13"/>
      <c r="F901" s="13"/>
      <c r="G901" s="24"/>
    </row>
    <row r="902">
      <c r="A902" s="13"/>
      <c r="B902" s="13"/>
      <c r="C902" s="13"/>
      <c r="D902" s="13"/>
      <c r="E902" s="13"/>
      <c r="F902" s="13"/>
      <c r="G902" s="24"/>
    </row>
    <row r="903">
      <c r="A903" s="13"/>
      <c r="B903" s="13"/>
      <c r="C903" s="13"/>
      <c r="D903" s="13"/>
      <c r="E903" s="13"/>
      <c r="F903" s="13"/>
      <c r="G903" s="24"/>
    </row>
    <row r="904">
      <c r="A904" s="13"/>
      <c r="B904" s="13"/>
      <c r="C904" s="13"/>
      <c r="D904" s="13"/>
      <c r="E904" s="13"/>
      <c r="F904" s="13"/>
      <c r="G904" s="24"/>
    </row>
    <row r="905">
      <c r="A905" s="13"/>
      <c r="B905" s="13"/>
      <c r="C905" s="13"/>
      <c r="D905" s="13"/>
      <c r="E905" s="13"/>
      <c r="F905" s="13"/>
      <c r="G905" s="24"/>
    </row>
    <row r="906">
      <c r="A906" s="13"/>
      <c r="B906" s="13"/>
      <c r="C906" s="13"/>
      <c r="D906" s="13"/>
      <c r="E906" s="13"/>
      <c r="F906" s="13"/>
      <c r="G906" s="24"/>
    </row>
    <row r="907">
      <c r="A907" s="13"/>
      <c r="B907" s="13"/>
      <c r="C907" s="13"/>
      <c r="D907" s="13"/>
      <c r="E907" s="13"/>
      <c r="F907" s="13"/>
      <c r="G907" s="24"/>
    </row>
    <row r="908">
      <c r="A908" s="13"/>
      <c r="B908" s="13"/>
      <c r="C908" s="13"/>
      <c r="D908" s="13"/>
      <c r="E908" s="13"/>
      <c r="F908" s="13"/>
      <c r="G908" s="24"/>
    </row>
    <row r="909">
      <c r="A909" s="13"/>
      <c r="B909" s="13"/>
      <c r="C909" s="13"/>
      <c r="D909" s="13"/>
      <c r="E909" s="13"/>
      <c r="F909" s="13"/>
      <c r="G909" s="24"/>
    </row>
    <row r="910">
      <c r="A910" s="13"/>
      <c r="B910" s="13"/>
      <c r="C910" s="13"/>
      <c r="D910" s="13"/>
      <c r="E910" s="13"/>
      <c r="F910" s="13"/>
      <c r="G910" s="24"/>
    </row>
    <row r="911">
      <c r="A911" s="13"/>
      <c r="B911" s="13"/>
      <c r="C911" s="13"/>
      <c r="D911" s="13"/>
      <c r="E911" s="13"/>
      <c r="F911" s="13"/>
      <c r="G911" s="24"/>
    </row>
    <row r="912">
      <c r="A912" s="13"/>
      <c r="B912" s="13"/>
      <c r="C912" s="13"/>
      <c r="D912" s="13"/>
      <c r="E912" s="13"/>
      <c r="F912" s="13"/>
      <c r="G912" s="24"/>
    </row>
    <row r="913">
      <c r="A913" s="13"/>
      <c r="B913" s="13"/>
      <c r="C913" s="13"/>
      <c r="D913" s="13"/>
      <c r="E913" s="13"/>
      <c r="F913" s="13"/>
      <c r="G913" s="24"/>
    </row>
    <row r="914">
      <c r="A914" s="13"/>
      <c r="B914" s="13"/>
      <c r="C914" s="13"/>
      <c r="D914" s="13"/>
      <c r="E914" s="13"/>
      <c r="F914" s="13"/>
      <c r="G914" s="24"/>
    </row>
    <row r="915">
      <c r="A915" s="13"/>
      <c r="B915" s="13"/>
      <c r="C915" s="13"/>
      <c r="D915" s="13"/>
      <c r="E915" s="13"/>
      <c r="F915" s="13"/>
      <c r="G915" s="24"/>
    </row>
    <row r="916">
      <c r="A916" s="13"/>
      <c r="B916" s="13"/>
      <c r="C916" s="13"/>
      <c r="D916" s="13"/>
      <c r="E916" s="13"/>
      <c r="F916" s="13"/>
      <c r="G916" s="24"/>
    </row>
    <row r="917">
      <c r="A917" s="13"/>
      <c r="B917" s="13"/>
      <c r="C917" s="13"/>
      <c r="D917" s="13"/>
      <c r="E917" s="13"/>
      <c r="F917" s="13"/>
      <c r="G917" s="24"/>
    </row>
    <row r="918">
      <c r="A918" s="13"/>
      <c r="B918" s="13"/>
      <c r="C918" s="13"/>
      <c r="D918" s="13"/>
      <c r="E918" s="13"/>
      <c r="F918" s="13"/>
      <c r="G918" s="24"/>
    </row>
    <row r="919">
      <c r="A919" s="13"/>
      <c r="B919" s="13"/>
      <c r="C919" s="13"/>
      <c r="D919" s="13"/>
      <c r="E919" s="13"/>
      <c r="F919" s="13"/>
      <c r="G919" s="24"/>
    </row>
    <row r="920">
      <c r="A920" s="13"/>
      <c r="B920" s="13"/>
      <c r="C920" s="13"/>
      <c r="D920" s="13"/>
      <c r="E920" s="13"/>
      <c r="F920" s="13"/>
      <c r="G920" s="24"/>
    </row>
    <row r="921">
      <c r="A921" s="13"/>
      <c r="B921" s="13"/>
      <c r="C921" s="13"/>
      <c r="D921" s="13"/>
      <c r="E921" s="13"/>
      <c r="F921" s="13"/>
      <c r="G921" s="24"/>
    </row>
    <row r="922">
      <c r="A922" s="13"/>
      <c r="B922" s="13"/>
      <c r="C922" s="13"/>
      <c r="D922" s="13"/>
      <c r="E922" s="13"/>
      <c r="F922" s="13"/>
      <c r="G922" s="24"/>
    </row>
    <row r="923">
      <c r="A923" s="13"/>
      <c r="B923" s="13"/>
      <c r="C923" s="13"/>
      <c r="D923" s="13"/>
      <c r="E923" s="13"/>
      <c r="F923" s="13"/>
      <c r="G923" s="24"/>
    </row>
    <row r="924">
      <c r="A924" s="13"/>
      <c r="B924" s="13"/>
      <c r="C924" s="13"/>
      <c r="D924" s="13"/>
      <c r="E924" s="13"/>
      <c r="F924" s="13"/>
      <c r="G924" s="24"/>
    </row>
    <row r="925">
      <c r="A925" s="13"/>
      <c r="B925" s="13"/>
      <c r="C925" s="13"/>
      <c r="D925" s="13"/>
      <c r="E925" s="13"/>
      <c r="F925" s="13"/>
      <c r="G925" s="24"/>
    </row>
    <row r="926">
      <c r="A926" s="13"/>
      <c r="B926" s="13"/>
      <c r="C926" s="13"/>
      <c r="D926" s="13"/>
      <c r="E926" s="13"/>
      <c r="F926" s="13"/>
      <c r="G926" s="24"/>
    </row>
    <row r="927">
      <c r="A927" s="13"/>
      <c r="B927" s="13"/>
      <c r="C927" s="13"/>
      <c r="D927" s="13"/>
      <c r="E927" s="13"/>
      <c r="F927" s="13"/>
      <c r="G927" s="24"/>
    </row>
    <row r="928">
      <c r="A928" s="13"/>
      <c r="B928" s="13"/>
      <c r="C928" s="13"/>
      <c r="D928" s="13"/>
      <c r="E928" s="13"/>
      <c r="F928" s="13"/>
      <c r="G928" s="24"/>
    </row>
    <row r="929">
      <c r="A929" s="13"/>
      <c r="B929" s="13"/>
      <c r="C929" s="13"/>
      <c r="D929" s="13"/>
      <c r="E929" s="13"/>
      <c r="F929" s="13"/>
      <c r="G929" s="24"/>
    </row>
    <row r="930">
      <c r="A930" s="13"/>
      <c r="B930" s="13"/>
      <c r="C930" s="13"/>
      <c r="D930" s="13"/>
      <c r="E930" s="13"/>
      <c r="F930" s="13"/>
      <c r="G930" s="24"/>
    </row>
    <row r="931">
      <c r="A931" s="13"/>
      <c r="B931" s="13"/>
      <c r="C931" s="13"/>
      <c r="D931" s="13"/>
      <c r="E931" s="13"/>
      <c r="F931" s="13"/>
      <c r="G931" s="24"/>
    </row>
    <row r="932">
      <c r="A932" s="13"/>
      <c r="B932" s="13"/>
      <c r="C932" s="13"/>
      <c r="D932" s="13"/>
      <c r="E932" s="13"/>
      <c r="F932" s="13"/>
      <c r="G932" s="24"/>
    </row>
    <row r="933">
      <c r="A933" s="13"/>
      <c r="B933" s="13"/>
      <c r="C933" s="13"/>
      <c r="D933" s="13"/>
      <c r="E933" s="13"/>
      <c r="F933" s="13"/>
      <c r="G933" s="24"/>
    </row>
    <row r="934">
      <c r="A934" s="13"/>
      <c r="B934" s="13"/>
      <c r="C934" s="13"/>
      <c r="D934" s="13"/>
      <c r="E934" s="13"/>
      <c r="F934" s="13"/>
      <c r="G934" s="24"/>
    </row>
    <row r="935">
      <c r="A935" s="13"/>
      <c r="B935" s="13"/>
      <c r="C935" s="13"/>
      <c r="D935" s="13"/>
      <c r="E935" s="13"/>
      <c r="F935" s="13"/>
      <c r="G935" s="24"/>
    </row>
    <row r="936">
      <c r="A936" s="13"/>
      <c r="B936" s="13"/>
      <c r="C936" s="13"/>
      <c r="D936" s="13"/>
      <c r="E936" s="13"/>
      <c r="F936" s="13"/>
      <c r="G936" s="24"/>
    </row>
    <row r="937">
      <c r="A937" s="13"/>
      <c r="B937" s="13"/>
      <c r="C937" s="13"/>
      <c r="D937" s="13"/>
      <c r="E937" s="13"/>
      <c r="F937" s="13"/>
      <c r="G937" s="24"/>
    </row>
    <row r="938">
      <c r="A938" s="13"/>
      <c r="B938" s="13"/>
      <c r="C938" s="13"/>
      <c r="D938" s="13"/>
      <c r="E938" s="13"/>
      <c r="F938" s="13"/>
      <c r="G938" s="24"/>
    </row>
    <row r="939">
      <c r="A939" s="13"/>
      <c r="B939" s="13"/>
      <c r="C939" s="13"/>
      <c r="D939" s="13"/>
      <c r="E939" s="13"/>
      <c r="F939" s="13"/>
      <c r="G939" s="24"/>
    </row>
    <row r="940">
      <c r="A940" s="13"/>
      <c r="B940" s="13"/>
      <c r="C940" s="13"/>
      <c r="D940" s="13"/>
      <c r="E940" s="13"/>
      <c r="F940" s="13"/>
      <c r="G940" s="24"/>
    </row>
    <row r="941">
      <c r="A941" s="13"/>
      <c r="B941" s="13"/>
      <c r="C941" s="13"/>
      <c r="D941" s="13"/>
      <c r="E941" s="13"/>
      <c r="F941" s="13"/>
      <c r="G941" s="24"/>
    </row>
    <row r="942">
      <c r="A942" s="13"/>
      <c r="B942" s="13"/>
      <c r="C942" s="13"/>
      <c r="D942" s="13"/>
      <c r="E942" s="13"/>
      <c r="F942" s="13"/>
      <c r="G942" s="24"/>
    </row>
    <row r="943">
      <c r="A943" s="13"/>
      <c r="B943" s="13"/>
      <c r="C943" s="13"/>
      <c r="D943" s="13"/>
      <c r="E943" s="13"/>
      <c r="F943" s="13"/>
      <c r="G943" s="24"/>
    </row>
    <row r="944">
      <c r="A944" s="13"/>
      <c r="B944" s="13"/>
      <c r="C944" s="13"/>
      <c r="D944" s="13"/>
      <c r="E944" s="13"/>
      <c r="F944" s="13"/>
      <c r="G944" s="24"/>
    </row>
    <row r="945">
      <c r="A945" s="13"/>
      <c r="B945" s="13"/>
      <c r="C945" s="13"/>
      <c r="D945" s="13"/>
      <c r="E945" s="13"/>
      <c r="F945" s="13"/>
      <c r="G945" s="24"/>
    </row>
    <row r="946">
      <c r="A946" s="13"/>
      <c r="B946" s="13"/>
      <c r="C946" s="13"/>
      <c r="D946" s="13"/>
      <c r="E946" s="13"/>
      <c r="F946" s="13"/>
      <c r="G946" s="24"/>
    </row>
    <row r="947">
      <c r="A947" s="13"/>
      <c r="B947" s="13"/>
      <c r="C947" s="13"/>
      <c r="D947" s="13"/>
      <c r="E947" s="13"/>
      <c r="F947" s="13"/>
      <c r="G947" s="24"/>
    </row>
    <row r="948">
      <c r="A948" s="13"/>
      <c r="B948" s="13"/>
      <c r="C948" s="13"/>
      <c r="D948" s="13"/>
      <c r="E948" s="13"/>
      <c r="F948" s="13"/>
      <c r="G948" s="24"/>
    </row>
    <row r="949">
      <c r="A949" s="13"/>
      <c r="B949" s="13"/>
      <c r="C949" s="13"/>
      <c r="D949" s="13"/>
      <c r="E949" s="13"/>
      <c r="F949" s="13"/>
      <c r="G949" s="24"/>
    </row>
    <row r="950">
      <c r="A950" s="13"/>
      <c r="B950" s="13"/>
      <c r="C950" s="13"/>
      <c r="D950" s="13"/>
      <c r="E950" s="13"/>
      <c r="F950" s="13"/>
      <c r="G950" s="24"/>
    </row>
    <row r="951">
      <c r="A951" s="13"/>
      <c r="B951" s="13"/>
      <c r="C951" s="13"/>
      <c r="D951" s="13"/>
      <c r="E951" s="13"/>
      <c r="F951" s="13"/>
      <c r="G951" s="24"/>
    </row>
    <row r="952">
      <c r="A952" s="13"/>
      <c r="B952" s="13"/>
      <c r="C952" s="13"/>
      <c r="D952" s="13"/>
      <c r="E952" s="13"/>
      <c r="F952" s="13"/>
      <c r="G952" s="24"/>
    </row>
    <row r="953">
      <c r="A953" s="13"/>
      <c r="B953" s="13"/>
      <c r="C953" s="13"/>
      <c r="D953" s="13"/>
      <c r="E953" s="13"/>
      <c r="F953" s="13"/>
      <c r="G953" s="24"/>
    </row>
    <row r="954">
      <c r="A954" s="13"/>
      <c r="B954" s="13"/>
      <c r="C954" s="13"/>
      <c r="D954" s="13"/>
      <c r="E954" s="13"/>
      <c r="F954" s="13"/>
      <c r="G954" s="24"/>
    </row>
    <row r="955">
      <c r="A955" s="13"/>
      <c r="B955" s="13"/>
      <c r="C955" s="13"/>
      <c r="D955" s="13"/>
      <c r="E955" s="13"/>
      <c r="F955" s="13"/>
      <c r="G955" s="24"/>
    </row>
    <row r="956">
      <c r="A956" s="13"/>
      <c r="B956" s="13"/>
      <c r="C956" s="13"/>
      <c r="D956" s="13"/>
      <c r="E956" s="13"/>
      <c r="F956" s="13"/>
      <c r="G956" s="24"/>
    </row>
    <row r="957">
      <c r="A957" s="13"/>
      <c r="B957" s="13"/>
      <c r="C957" s="13"/>
      <c r="D957" s="13"/>
      <c r="E957" s="13"/>
      <c r="F957" s="13"/>
      <c r="G957" s="24"/>
    </row>
    <row r="958">
      <c r="A958" s="13"/>
      <c r="B958" s="13"/>
      <c r="C958" s="13"/>
      <c r="D958" s="13"/>
      <c r="E958" s="13"/>
      <c r="F958" s="13"/>
      <c r="G958" s="24"/>
    </row>
    <row r="959">
      <c r="A959" s="13"/>
      <c r="B959" s="13"/>
      <c r="C959" s="13"/>
      <c r="D959" s="13"/>
      <c r="E959" s="13"/>
      <c r="F959" s="13"/>
      <c r="G959" s="24"/>
    </row>
    <row r="960">
      <c r="A960" s="13"/>
      <c r="B960" s="13"/>
      <c r="C960" s="13"/>
      <c r="D960" s="13"/>
      <c r="E960" s="13"/>
      <c r="F960" s="13"/>
      <c r="G960" s="24"/>
    </row>
    <row r="961">
      <c r="A961" s="13"/>
      <c r="B961" s="13"/>
      <c r="C961" s="13"/>
      <c r="D961" s="13"/>
      <c r="E961" s="13"/>
      <c r="F961" s="13"/>
      <c r="G961" s="24"/>
    </row>
    <row r="962">
      <c r="A962" s="13"/>
      <c r="B962" s="13"/>
      <c r="C962" s="13"/>
      <c r="D962" s="13"/>
      <c r="E962" s="13"/>
      <c r="F962" s="13"/>
      <c r="G962" s="24"/>
    </row>
    <row r="963">
      <c r="A963" s="13"/>
      <c r="B963" s="13"/>
      <c r="C963" s="13"/>
      <c r="D963" s="13"/>
      <c r="E963" s="13"/>
      <c r="F963" s="13"/>
      <c r="G963" s="24"/>
    </row>
    <row r="964">
      <c r="A964" s="13"/>
      <c r="B964" s="13"/>
      <c r="C964" s="13"/>
      <c r="D964" s="13"/>
      <c r="E964" s="13"/>
      <c r="F964" s="13"/>
      <c r="G964" s="24"/>
    </row>
    <row r="965">
      <c r="A965" s="13"/>
      <c r="B965" s="13"/>
      <c r="C965" s="13"/>
      <c r="D965" s="13"/>
      <c r="E965" s="13"/>
      <c r="F965" s="13"/>
      <c r="G965" s="24"/>
    </row>
    <row r="966">
      <c r="A966" s="13"/>
      <c r="B966" s="13"/>
      <c r="C966" s="13"/>
      <c r="D966" s="13"/>
      <c r="E966" s="13"/>
      <c r="F966" s="13"/>
      <c r="G966" s="24"/>
    </row>
    <row r="967">
      <c r="A967" s="13"/>
      <c r="B967" s="13"/>
      <c r="C967" s="13"/>
      <c r="D967" s="13"/>
      <c r="E967" s="13"/>
      <c r="F967" s="13"/>
      <c r="G967" s="24"/>
    </row>
    <row r="968">
      <c r="A968" s="13"/>
      <c r="B968" s="13"/>
      <c r="C968" s="13"/>
      <c r="D968" s="13"/>
      <c r="E968" s="13"/>
      <c r="F968" s="13"/>
      <c r="G968" s="24"/>
    </row>
    <row r="969">
      <c r="A969" s="13"/>
      <c r="B969" s="13"/>
      <c r="C969" s="13"/>
      <c r="D969" s="13"/>
      <c r="E969" s="13"/>
      <c r="F969" s="13"/>
      <c r="G969" s="24"/>
    </row>
    <row r="970">
      <c r="A970" s="13"/>
      <c r="B970" s="13"/>
      <c r="C970" s="13"/>
      <c r="D970" s="13"/>
      <c r="E970" s="13"/>
      <c r="F970" s="13"/>
      <c r="G970" s="24"/>
    </row>
    <row r="971">
      <c r="A971" s="13"/>
      <c r="B971" s="13"/>
      <c r="C971" s="13"/>
      <c r="D971" s="13"/>
      <c r="E971" s="13"/>
      <c r="F971" s="13"/>
      <c r="G971" s="24"/>
    </row>
    <row r="972">
      <c r="A972" s="13"/>
      <c r="B972" s="13"/>
      <c r="C972" s="13"/>
      <c r="D972" s="13"/>
      <c r="E972" s="13"/>
      <c r="F972" s="13"/>
      <c r="G972" s="24"/>
    </row>
    <row r="973">
      <c r="A973" s="13"/>
      <c r="B973" s="13"/>
      <c r="C973" s="13"/>
      <c r="D973" s="13"/>
      <c r="E973" s="13"/>
      <c r="F973" s="13"/>
      <c r="G973" s="24"/>
    </row>
    <row r="974">
      <c r="A974" s="13"/>
      <c r="B974" s="13"/>
      <c r="C974" s="13"/>
      <c r="D974" s="13"/>
      <c r="E974" s="13"/>
      <c r="F974" s="13"/>
      <c r="G974" s="24"/>
    </row>
    <row r="975">
      <c r="A975" s="13"/>
      <c r="B975" s="13"/>
      <c r="C975" s="13"/>
      <c r="D975" s="13"/>
      <c r="E975" s="13"/>
      <c r="F975" s="13"/>
      <c r="G975" s="24"/>
    </row>
    <row r="976">
      <c r="A976" s="13"/>
      <c r="B976" s="13"/>
      <c r="C976" s="13"/>
      <c r="D976" s="13"/>
      <c r="E976" s="13"/>
      <c r="F976" s="13"/>
      <c r="G976" s="24"/>
    </row>
    <row r="977">
      <c r="A977" s="13"/>
      <c r="B977" s="13"/>
      <c r="C977" s="13"/>
      <c r="D977" s="13"/>
      <c r="E977" s="13"/>
      <c r="F977" s="13"/>
      <c r="G977" s="24"/>
    </row>
    <row r="978">
      <c r="A978" s="13"/>
      <c r="B978" s="13"/>
      <c r="C978" s="13"/>
      <c r="D978" s="13"/>
      <c r="E978" s="13"/>
      <c r="F978" s="13"/>
      <c r="G978" s="24"/>
    </row>
    <row r="979">
      <c r="A979" s="13"/>
      <c r="B979" s="13"/>
      <c r="C979" s="13"/>
      <c r="D979" s="13"/>
      <c r="E979" s="13"/>
      <c r="F979" s="13"/>
      <c r="G979" s="24"/>
    </row>
    <row r="980">
      <c r="A980" s="13"/>
      <c r="B980" s="13"/>
      <c r="C980" s="13"/>
      <c r="D980" s="13"/>
      <c r="E980" s="13"/>
      <c r="F980" s="13"/>
      <c r="G980" s="24"/>
    </row>
    <row r="981">
      <c r="A981" s="13"/>
      <c r="B981" s="13"/>
      <c r="C981" s="13"/>
      <c r="D981" s="13"/>
      <c r="E981" s="13"/>
      <c r="F981" s="13"/>
      <c r="G981" s="24"/>
    </row>
    <row r="982">
      <c r="A982" s="13"/>
      <c r="B982" s="13"/>
      <c r="C982" s="13"/>
      <c r="D982" s="13"/>
      <c r="E982" s="13"/>
      <c r="F982" s="13"/>
      <c r="G982" s="24"/>
    </row>
    <row r="983">
      <c r="A983" s="13"/>
      <c r="B983" s="13"/>
      <c r="C983" s="13"/>
      <c r="D983" s="13"/>
      <c r="E983" s="13"/>
      <c r="F983" s="13"/>
      <c r="G983" s="24"/>
    </row>
    <row r="984">
      <c r="A984" s="13"/>
      <c r="B984" s="13"/>
      <c r="C984" s="13"/>
      <c r="D984" s="13"/>
      <c r="E984" s="13"/>
      <c r="F984" s="13"/>
      <c r="G984" s="24"/>
    </row>
    <row r="985">
      <c r="A985" s="13"/>
      <c r="B985" s="13"/>
      <c r="C985" s="13"/>
      <c r="D985" s="13"/>
      <c r="E985" s="13"/>
      <c r="F985" s="13"/>
      <c r="G985" s="24"/>
    </row>
    <row r="986">
      <c r="A986" s="13"/>
      <c r="B986" s="13"/>
      <c r="C986" s="13"/>
      <c r="D986" s="13"/>
      <c r="E986" s="13"/>
      <c r="F986" s="13"/>
      <c r="G986" s="24"/>
    </row>
    <row r="987">
      <c r="A987" s="13"/>
      <c r="B987" s="13"/>
      <c r="C987" s="13"/>
      <c r="D987" s="13"/>
      <c r="E987" s="13"/>
      <c r="F987" s="13"/>
      <c r="G987" s="24"/>
    </row>
    <row r="988">
      <c r="A988" s="13"/>
      <c r="B988" s="13"/>
      <c r="C988" s="13"/>
      <c r="D988" s="13"/>
      <c r="E988" s="13"/>
      <c r="F988" s="13"/>
      <c r="G988" s="24"/>
    </row>
    <row r="989">
      <c r="A989" s="13"/>
      <c r="B989" s="13"/>
      <c r="C989" s="13"/>
      <c r="D989" s="13"/>
      <c r="E989" s="13"/>
      <c r="F989" s="13"/>
      <c r="G989" s="24"/>
    </row>
    <row r="990">
      <c r="A990" s="13"/>
      <c r="B990" s="13"/>
      <c r="C990" s="13"/>
      <c r="D990" s="13"/>
      <c r="E990" s="13"/>
      <c r="F990" s="13"/>
      <c r="G990" s="24"/>
    </row>
    <row r="991">
      <c r="A991" s="13"/>
      <c r="B991" s="13"/>
      <c r="C991" s="13"/>
      <c r="D991" s="13"/>
      <c r="E991" s="13"/>
      <c r="F991" s="13"/>
      <c r="G991" s="24"/>
    </row>
    <row r="992">
      <c r="A992" s="13"/>
      <c r="B992" s="13"/>
      <c r="C992" s="13"/>
      <c r="D992" s="13"/>
      <c r="E992" s="13"/>
      <c r="F992" s="13"/>
      <c r="G992" s="24"/>
    </row>
    <row r="993">
      <c r="A993" s="13"/>
      <c r="B993" s="13"/>
      <c r="C993" s="13"/>
      <c r="D993" s="13"/>
      <c r="E993" s="13"/>
      <c r="F993" s="13"/>
      <c r="G993" s="24"/>
    </row>
    <row r="994">
      <c r="A994" s="13"/>
      <c r="B994" s="13"/>
      <c r="C994" s="13"/>
      <c r="D994" s="13"/>
      <c r="E994" s="13"/>
      <c r="F994" s="13"/>
      <c r="G994" s="24"/>
    </row>
    <row r="995">
      <c r="A995" s="13"/>
      <c r="B995" s="13"/>
      <c r="C995" s="13"/>
      <c r="D995" s="13"/>
      <c r="E995" s="13"/>
      <c r="F995" s="13"/>
      <c r="G995" s="24"/>
    </row>
    <row r="996">
      <c r="A996" s="13"/>
      <c r="B996" s="13"/>
      <c r="C996" s="13"/>
      <c r="D996" s="13"/>
      <c r="E996" s="13"/>
      <c r="F996" s="13"/>
      <c r="G996" s="24"/>
    </row>
    <row r="997">
      <c r="A997" s="13"/>
      <c r="B997" s="13"/>
      <c r="C997" s="13"/>
      <c r="D997" s="13"/>
      <c r="E997" s="13"/>
      <c r="F997" s="13"/>
      <c r="G997" s="24"/>
    </row>
    <row r="998">
      <c r="A998" s="13"/>
      <c r="B998" s="13"/>
      <c r="C998" s="13"/>
      <c r="D998" s="13"/>
      <c r="E998" s="13"/>
      <c r="F998" s="13"/>
      <c r="G998" s="24"/>
    </row>
    <row r="999">
      <c r="A999" s="13"/>
      <c r="B999" s="13"/>
      <c r="C999" s="13"/>
      <c r="D999" s="13"/>
      <c r="E999" s="13"/>
      <c r="F999" s="13"/>
      <c r="G999" s="24"/>
    </row>
    <row r="1000">
      <c r="A1000" s="13"/>
      <c r="B1000" s="13"/>
      <c r="C1000" s="13"/>
      <c r="D1000" s="13"/>
      <c r="E1000" s="13"/>
      <c r="F1000" s="13"/>
      <c r="G1000" s="24"/>
    </row>
  </sheetData>
  <conditionalFormatting sqref="A1:U1">
    <cfRule type="notContainsBlanks" dxfId="2" priority="1">
      <formula>LEN(TRIM(A1))&gt;0</formula>
    </cfRule>
  </conditionalFormatting>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 r:id="rId108" ref="A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s>
  <drawing r:id="rId145"/>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3" max="3" width="14.0"/>
    <col customWidth="1" min="4" max="4" width="26.0"/>
    <col customWidth="1" min="5" max="5" width="57.5"/>
    <col customWidth="1" min="6" max="6" width="85.5"/>
    <col customWidth="1" min="7" max="7" width="83.25"/>
  </cols>
  <sheetData>
    <row r="1" ht="40.5" customHeight="1">
      <c r="A1" s="1" t="s">
        <v>0</v>
      </c>
      <c r="B1" s="1" t="s">
        <v>1</v>
      </c>
      <c r="C1" s="1" t="s">
        <v>1005</v>
      </c>
      <c r="D1" s="1" t="s">
        <v>1006</v>
      </c>
      <c r="E1" s="1" t="s">
        <v>21</v>
      </c>
      <c r="F1" s="1" t="s">
        <v>22</v>
      </c>
      <c r="G1" s="7" t="s">
        <v>23</v>
      </c>
      <c r="H1" s="8"/>
      <c r="I1" s="9"/>
      <c r="J1" s="9"/>
      <c r="K1" s="9"/>
      <c r="L1" s="9"/>
      <c r="M1" s="9"/>
      <c r="N1" s="9"/>
      <c r="O1" s="9"/>
      <c r="P1" s="9"/>
      <c r="Q1" s="9"/>
      <c r="R1" s="9"/>
      <c r="S1" s="9"/>
      <c r="T1" s="9"/>
      <c r="U1" s="9"/>
    </row>
    <row r="2" hidden="1">
      <c r="A2" s="10" t="s">
        <v>25</v>
      </c>
      <c r="B2" s="11" t="s">
        <v>26</v>
      </c>
      <c r="C2" s="11" t="s">
        <v>27</v>
      </c>
      <c r="D2" s="13"/>
      <c r="E2" s="11" t="s">
        <v>28</v>
      </c>
      <c r="F2" s="11" t="s">
        <v>29</v>
      </c>
      <c r="G2" s="14" t="s">
        <v>30</v>
      </c>
    </row>
    <row r="3" hidden="1">
      <c r="A3" s="10" t="s">
        <v>31</v>
      </c>
      <c r="B3" s="11" t="s">
        <v>32</v>
      </c>
      <c r="C3" s="11" t="s">
        <v>27</v>
      </c>
      <c r="D3" s="11" t="s">
        <v>36</v>
      </c>
      <c r="E3" s="11" t="s">
        <v>33</v>
      </c>
      <c r="F3" s="11" t="s">
        <v>34</v>
      </c>
      <c r="G3" s="14" t="s">
        <v>35</v>
      </c>
    </row>
    <row r="4">
      <c r="A4" s="20" t="s">
        <v>37</v>
      </c>
      <c r="B4" s="21" t="s">
        <v>38</v>
      </c>
      <c r="C4" s="21" t="s">
        <v>39</v>
      </c>
      <c r="D4" s="21" t="s">
        <v>43</v>
      </c>
      <c r="E4" s="21" t="s">
        <v>40</v>
      </c>
      <c r="F4" s="21" t="s">
        <v>41</v>
      </c>
      <c r="G4" s="22" t="s">
        <v>42</v>
      </c>
    </row>
    <row r="5">
      <c r="A5" s="20" t="s">
        <v>44</v>
      </c>
      <c r="B5" s="21" t="s">
        <v>45</v>
      </c>
      <c r="C5" s="21" t="s">
        <v>39</v>
      </c>
      <c r="D5" s="21" t="s">
        <v>49</v>
      </c>
      <c r="E5" s="21" t="s">
        <v>46</v>
      </c>
      <c r="F5" s="21" t="s">
        <v>47</v>
      </c>
      <c r="G5" s="22" t="s">
        <v>48</v>
      </c>
    </row>
    <row r="6">
      <c r="A6" s="20" t="s">
        <v>50</v>
      </c>
      <c r="B6" s="21" t="s">
        <v>51</v>
      </c>
      <c r="C6" s="21" t="s">
        <v>39</v>
      </c>
      <c r="D6" s="21" t="s">
        <v>55</v>
      </c>
      <c r="E6" s="21" t="s">
        <v>52</v>
      </c>
      <c r="F6" s="21" t="s">
        <v>53</v>
      </c>
      <c r="G6" s="22" t="s">
        <v>54</v>
      </c>
    </row>
    <row r="7" hidden="1">
      <c r="A7" s="10" t="s">
        <v>56</v>
      </c>
      <c r="B7" s="11" t="s">
        <v>57</v>
      </c>
      <c r="C7" s="11" t="s">
        <v>27</v>
      </c>
      <c r="D7" s="11" t="s">
        <v>61</v>
      </c>
      <c r="E7" s="11" t="s">
        <v>58</v>
      </c>
      <c r="F7" s="11" t="s">
        <v>59</v>
      </c>
      <c r="G7" s="14" t="s">
        <v>60</v>
      </c>
    </row>
    <row r="8" hidden="1">
      <c r="A8" s="10" t="s">
        <v>62</v>
      </c>
      <c r="B8" s="11" t="s">
        <v>63</v>
      </c>
      <c r="C8" s="11" t="s">
        <v>27</v>
      </c>
      <c r="D8" s="11" t="s">
        <v>67</v>
      </c>
      <c r="E8" s="11" t="s">
        <v>64</v>
      </c>
      <c r="F8" s="11" t="s">
        <v>65</v>
      </c>
      <c r="G8" s="14" t="s">
        <v>66</v>
      </c>
    </row>
    <row r="9">
      <c r="A9" s="20" t="s">
        <v>68</v>
      </c>
      <c r="B9" s="21" t="s">
        <v>69</v>
      </c>
      <c r="C9" s="21" t="s">
        <v>39</v>
      </c>
      <c r="D9" s="21" t="s">
        <v>73</v>
      </c>
      <c r="E9" s="21" t="s">
        <v>70</v>
      </c>
      <c r="F9" s="21" t="s">
        <v>71</v>
      </c>
      <c r="G9" s="22" t="s">
        <v>72</v>
      </c>
    </row>
    <row r="10">
      <c r="A10" s="20" t="s">
        <v>74</v>
      </c>
      <c r="B10" s="21" t="s">
        <v>75</v>
      </c>
      <c r="C10" s="21" t="s">
        <v>39</v>
      </c>
      <c r="D10" s="21" t="s">
        <v>79</v>
      </c>
      <c r="E10" s="21" t="s">
        <v>76</v>
      </c>
      <c r="F10" s="21" t="s">
        <v>77</v>
      </c>
      <c r="G10" s="22" t="s">
        <v>78</v>
      </c>
    </row>
    <row r="11">
      <c r="A11" s="20" t="s">
        <v>80</v>
      </c>
      <c r="B11" s="21" t="s">
        <v>81</v>
      </c>
      <c r="C11" s="21" t="s">
        <v>39</v>
      </c>
      <c r="D11" s="21" t="s">
        <v>85</v>
      </c>
      <c r="E11" s="21" t="s">
        <v>82</v>
      </c>
      <c r="F11" s="21" t="s">
        <v>83</v>
      </c>
      <c r="G11" s="22" t="s">
        <v>84</v>
      </c>
    </row>
    <row r="12">
      <c r="A12" s="20" t="s">
        <v>86</v>
      </c>
      <c r="B12" s="21" t="s">
        <v>87</v>
      </c>
      <c r="C12" s="21" t="s">
        <v>39</v>
      </c>
      <c r="D12" s="21" t="s">
        <v>91</v>
      </c>
      <c r="E12" s="21" t="s">
        <v>88</v>
      </c>
      <c r="F12" s="21" t="s">
        <v>89</v>
      </c>
      <c r="G12" s="22" t="s">
        <v>90</v>
      </c>
    </row>
    <row r="13">
      <c r="A13" s="20" t="s">
        <v>92</v>
      </c>
      <c r="B13" s="21" t="s">
        <v>93</v>
      </c>
      <c r="C13" s="21" t="s">
        <v>39</v>
      </c>
      <c r="D13" s="21" t="s">
        <v>97</v>
      </c>
      <c r="E13" s="21" t="s">
        <v>94</v>
      </c>
      <c r="F13" s="21" t="s">
        <v>95</v>
      </c>
      <c r="G13" s="22" t="s">
        <v>96</v>
      </c>
    </row>
    <row r="14">
      <c r="A14" s="20" t="s">
        <v>98</v>
      </c>
      <c r="B14" s="21" t="s">
        <v>99</v>
      </c>
      <c r="C14" s="21" t="s">
        <v>39</v>
      </c>
      <c r="D14" s="21" t="s">
        <v>103</v>
      </c>
      <c r="E14" s="21" t="s">
        <v>100</v>
      </c>
      <c r="F14" s="21" t="s">
        <v>101</v>
      </c>
      <c r="G14" s="22" t="s">
        <v>102</v>
      </c>
    </row>
    <row r="15" hidden="1">
      <c r="A15" s="10" t="s">
        <v>104</v>
      </c>
      <c r="B15" s="11" t="s">
        <v>105</v>
      </c>
      <c r="C15" s="11" t="s">
        <v>27</v>
      </c>
      <c r="D15" s="11" t="s">
        <v>109</v>
      </c>
      <c r="E15" s="11" t="s">
        <v>106</v>
      </c>
      <c r="F15" s="11" t="s">
        <v>107</v>
      </c>
      <c r="G15" s="14" t="s">
        <v>108</v>
      </c>
    </row>
    <row r="16">
      <c r="A16" s="20" t="s">
        <v>110</v>
      </c>
      <c r="B16" s="21" t="s">
        <v>111</v>
      </c>
      <c r="C16" s="21" t="s">
        <v>39</v>
      </c>
      <c r="D16" s="21" t="s">
        <v>115</v>
      </c>
      <c r="E16" s="21" t="s">
        <v>112</v>
      </c>
      <c r="F16" s="21" t="s">
        <v>113</v>
      </c>
      <c r="G16" s="22" t="s">
        <v>114</v>
      </c>
    </row>
    <row r="17" hidden="1">
      <c r="A17" s="10" t="s">
        <v>116</v>
      </c>
      <c r="B17" s="11" t="s">
        <v>117</v>
      </c>
      <c r="C17" s="11" t="s">
        <v>27</v>
      </c>
      <c r="D17" s="13"/>
      <c r="E17" s="11" t="s">
        <v>118</v>
      </c>
      <c r="F17" s="11" t="s">
        <v>119</v>
      </c>
      <c r="G17" s="14" t="s">
        <v>120</v>
      </c>
    </row>
    <row r="18" hidden="1">
      <c r="A18" s="10" t="s">
        <v>121</v>
      </c>
      <c r="B18" s="11" t="s">
        <v>122</v>
      </c>
      <c r="C18" s="11" t="s">
        <v>27</v>
      </c>
      <c r="D18" s="13"/>
      <c r="E18" s="11" t="s">
        <v>123</v>
      </c>
      <c r="F18" s="13"/>
      <c r="G18" s="14" t="s">
        <v>124</v>
      </c>
    </row>
    <row r="19">
      <c r="A19" s="20" t="s">
        <v>125</v>
      </c>
      <c r="B19" s="21" t="s">
        <v>126</v>
      </c>
      <c r="C19" s="21" t="s">
        <v>39</v>
      </c>
      <c r="D19" s="21" t="s">
        <v>130</v>
      </c>
      <c r="E19" s="21" t="s">
        <v>127</v>
      </c>
      <c r="F19" s="21" t="s">
        <v>128</v>
      </c>
      <c r="G19" s="22" t="s">
        <v>129</v>
      </c>
    </row>
    <row r="20" hidden="1">
      <c r="A20" s="10" t="s">
        <v>131</v>
      </c>
      <c r="B20" s="11" t="s">
        <v>132</v>
      </c>
      <c r="C20" s="11" t="s">
        <v>27</v>
      </c>
      <c r="D20" s="11" t="s">
        <v>136</v>
      </c>
      <c r="E20" s="11" t="s">
        <v>133</v>
      </c>
      <c r="F20" s="11" t="s">
        <v>134</v>
      </c>
      <c r="G20" s="14" t="s">
        <v>135</v>
      </c>
    </row>
    <row r="21" hidden="1">
      <c r="A21" s="10" t="s">
        <v>137</v>
      </c>
      <c r="B21" s="11" t="s">
        <v>138</v>
      </c>
      <c r="C21" s="11" t="s">
        <v>27</v>
      </c>
      <c r="D21" s="11" t="s">
        <v>142</v>
      </c>
      <c r="E21" s="11" t="s">
        <v>139</v>
      </c>
      <c r="F21" s="11" t="s">
        <v>140</v>
      </c>
      <c r="G21" s="14" t="s">
        <v>141</v>
      </c>
    </row>
    <row r="22">
      <c r="A22" s="20" t="s">
        <v>143</v>
      </c>
      <c r="B22" s="21" t="s">
        <v>144</v>
      </c>
      <c r="C22" s="21" t="s">
        <v>39</v>
      </c>
      <c r="D22" s="21" t="s">
        <v>148</v>
      </c>
      <c r="E22" s="21" t="s">
        <v>145</v>
      </c>
      <c r="F22" s="21" t="s">
        <v>146</v>
      </c>
      <c r="G22" s="22" t="s">
        <v>147</v>
      </c>
    </row>
    <row r="23" hidden="1">
      <c r="A23" s="10" t="s">
        <v>149</v>
      </c>
      <c r="B23" s="11" t="s">
        <v>150</v>
      </c>
      <c r="C23" s="11" t="s">
        <v>27</v>
      </c>
      <c r="D23" s="11" t="s">
        <v>154</v>
      </c>
      <c r="E23" s="11" t="s">
        <v>151</v>
      </c>
      <c r="F23" s="11" t="s">
        <v>152</v>
      </c>
      <c r="G23" s="14" t="s">
        <v>153</v>
      </c>
    </row>
    <row r="24">
      <c r="A24" s="20" t="s">
        <v>155</v>
      </c>
      <c r="B24" s="21" t="s">
        <v>156</v>
      </c>
      <c r="C24" s="21" t="s">
        <v>39</v>
      </c>
      <c r="D24" s="21" t="s">
        <v>160</v>
      </c>
      <c r="E24" s="21" t="s">
        <v>157</v>
      </c>
      <c r="F24" s="21" t="s">
        <v>158</v>
      </c>
      <c r="G24" s="22" t="s">
        <v>159</v>
      </c>
    </row>
    <row r="25" hidden="1">
      <c r="A25" s="10" t="s">
        <v>161</v>
      </c>
      <c r="B25" s="11" t="s">
        <v>162</v>
      </c>
      <c r="C25" s="11" t="s">
        <v>27</v>
      </c>
      <c r="D25" s="11" t="s">
        <v>166</v>
      </c>
      <c r="E25" s="11" t="s">
        <v>163</v>
      </c>
      <c r="F25" s="11" t="s">
        <v>164</v>
      </c>
      <c r="G25" s="14" t="s">
        <v>165</v>
      </c>
    </row>
    <row r="26">
      <c r="A26" s="20" t="s">
        <v>167</v>
      </c>
      <c r="B26" s="21" t="s">
        <v>168</v>
      </c>
      <c r="C26" s="21" t="s">
        <v>39</v>
      </c>
      <c r="D26" s="21" t="s">
        <v>172</v>
      </c>
      <c r="E26" s="21" t="s">
        <v>169</v>
      </c>
      <c r="F26" s="21" t="s">
        <v>170</v>
      </c>
      <c r="G26" s="22" t="s">
        <v>171</v>
      </c>
    </row>
    <row r="27">
      <c r="A27" s="20" t="s">
        <v>173</v>
      </c>
      <c r="B27" s="21" t="s">
        <v>174</v>
      </c>
      <c r="C27" s="21" t="s">
        <v>39</v>
      </c>
      <c r="D27" s="21" t="s">
        <v>178</v>
      </c>
      <c r="E27" s="21" t="s">
        <v>175</v>
      </c>
      <c r="F27" s="21" t="s">
        <v>176</v>
      </c>
      <c r="G27" s="22" t="s">
        <v>177</v>
      </c>
    </row>
    <row r="28" hidden="1">
      <c r="A28" s="10" t="s">
        <v>179</v>
      </c>
      <c r="B28" s="11" t="s">
        <v>180</v>
      </c>
      <c r="C28" s="11" t="s">
        <v>27</v>
      </c>
      <c r="D28" s="11" t="s">
        <v>184</v>
      </c>
      <c r="E28" s="11" t="s">
        <v>181</v>
      </c>
      <c r="F28" s="11" t="s">
        <v>182</v>
      </c>
      <c r="G28" s="14" t="s">
        <v>183</v>
      </c>
    </row>
    <row r="29" hidden="1">
      <c r="A29" s="10" t="s">
        <v>185</v>
      </c>
      <c r="B29" s="11" t="s">
        <v>186</v>
      </c>
      <c r="C29" s="11" t="s">
        <v>27</v>
      </c>
      <c r="D29" s="11" t="s">
        <v>190</v>
      </c>
      <c r="E29" s="11" t="s">
        <v>187</v>
      </c>
      <c r="F29" s="11" t="s">
        <v>188</v>
      </c>
      <c r="G29" s="14" t="s">
        <v>189</v>
      </c>
    </row>
    <row r="30">
      <c r="A30" s="20" t="s">
        <v>191</v>
      </c>
      <c r="B30" s="21" t="s">
        <v>192</v>
      </c>
      <c r="C30" s="21" t="s">
        <v>39</v>
      </c>
      <c r="D30" s="21" t="s">
        <v>196</v>
      </c>
      <c r="E30" s="21" t="s">
        <v>193</v>
      </c>
      <c r="F30" s="21" t="s">
        <v>194</v>
      </c>
      <c r="G30" s="22" t="s">
        <v>195</v>
      </c>
    </row>
    <row r="31" hidden="1">
      <c r="A31" s="10" t="s">
        <v>197</v>
      </c>
      <c r="B31" s="11" t="s">
        <v>198</v>
      </c>
      <c r="C31" s="11" t="s">
        <v>27</v>
      </c>
      <c r="D31" s="11" t="s">
        <v>202</v>
      </c>
      <c r="E31" s="11" t="s">
        <v>199</v>
      </c>
      <c r="F31" s="11" t="s">
        <v>200</v>
      </c>
      <c r="G31" s="14" t="s">
        <v>201</v>
      </c>
    </row>
    <row r="32" hidden="1">
      <c r="A32" s="10" t="s">
        <v>203</v>
      </c>
      <c r="B32" s="11" t="s">
        <v>204</v>
      </c>
      <c r="C32" s="11" t="s">
        <v>27</v>
      </c>
      <c r="D32" s="11" t="s">
        <v>208</v>
      </c>
      <c r="E32" s="11" t="s">
        <v>205</v>
      </c>
      <c r="F32" s="11" t="s">
        <v>206</v>
      </c>
      <c r="G32" s="14" t="s">
        <v>207</v>
      </c>
    </row>
    <row r="33" hidden="1">
      <c r="A33" s="10" t="s">
        <v>209</v>
      </c>
      <c r="B33" s="11" t="s">
        <v>210</v>
      </c>
      <c r="C33" s="11" t="s">
        <v>27</v>
      </c>
      <c r="D33" s="11" t="s">
        <v>214</v>
      </c>
      <c r="E33" s="11" t="s">
        <v>211</v>
      </c>
      <c r="F33" s="11" t="s">
        <v>212</v>
      </c>
      <c r="G33" s="14" t="s">
        <v>213</v>
      </c>
    </row>
    <row r="34">
      <c r="A34" s="20" t="s">
        <v>215</v>
      </c>
      <c r="B34" s="21" t="s">
        <v>216</v>
      </c>
      <c r="C34" s="21" t="s">
        <v>39</v>
      </c>
      <c r="D34" s="21" t="s">
        <v>220</v>
      </c>
      <c r="E34" s="21" t="s">
        <v>217</v>
      </c>
      <c r="F34" s="21" t="s">
        <v>218</v>
      </c>
      <c r="G34" s="22" t="s">
        <v>219</v>
      </c>
    </row>
    <row r="35" hidden="1">
      <c r="A35" s="10" t="s">
        <v>221</v>
      </c>
      <c r="B35" s="11" t="s">
        <v>222</v>
      </c>
      <c r="C35" s="11" t="s">
        <v>27</v>
      </c>
      <c r="D35" s="11" t="s">
        <v>226</v>
      </c>
      <c r="E35" s="11" t="s">
        <v>223</v>
      </c>
      <c r="F35" s="11" t="s">
        <v>224</v>
      </c>
      <c r="G35" s="14" t="s">
        <v>225</v>
      </c>
    </row>
    <row r="36" hidden="1">
      <c r="A36" s="10" t="s">
        <v>227</v>
      </c>
      <c r="B36" s="11" t="s">
        <v>228</v>
      </c>
      <c r="C36" s="11" t="s">
        <v>27</v>
      </c>
      <c r="D36" s="11" t="s">
        <v>232</v>
      </c>
      <c r="E36" s="11" t="s">
        <v>229</v>
      </c>
      <c r="F36" s="11" t="s">
        <v>230</v>
      </c>
      <c r="G36" s="14" t="s">
        <v>231</v>
      </c>
    </row>
    <row r="37" hidden="1">
      <c r="A37" s="10" t="s">
        <v>233</v>
      </c>
      <c r="B37" s="11" t="s">
        <v>234</v>
      </c>
      <c r="C37" s="11" t="s">
        <v>27</v>
      </c>
      <c r="D37" s="11" t="s">
        <v>238</v>
      </c>
      <c r="E37" s="11" t="s">
        <v>235</v>
      </c>
      <c r="F37" s="11" t="s">
        <v>236</v>
      </c>
      <c r="G37" s="14" t="s">
        <v>237</v>
      </c>
    </row>
    <row r="38">
      <c r="A38" s="20" t="s">
        <v>239</v>
      </c>
      <c r="B38" s="23"/>
      <c r="C38" s="21" t="s">
        <v>39</v>
      </c>
      <c r="D38" s="21" t="s">
        <v>243</v>
      </c>
      <c r="E38" s="21" t="s">
        <v>240</v>
      </c>
      <c r="F38" s="21" t="s">
        <v>241</v>
      </c>
      <c r="G38" s="22" t="s">
        <v>242</v>
      </c>
    </row>
    <row r="39" hidden="1">
      <c r="A39" s="10" t="s">
        <v>244</v>
      </c>
      <c r="B39" s="11" t="s">
        <v>245</v>
      </c>
      <c r="C39" s="11" t="s">
        <v>27</v>
      </c>
      <c r="D39" s="13"/>
      <c r="E39" s="11" t="s">
        <v>246</v>
      </c>
      <c r="F39" s="11" t="s">
        <v>247</v>
      </c>
      <c r="G39" s="14" t="s">
        <v>248</v>
      </c>
    </row>
    <row r="40">
      <c r="A40" s="20" t="s">
        <v>249</v>
      </c>
      <c r="B40" s="21" t="s">
        <v>250</v>
      </c>
      <c r="C40" s="21" t="s">
        <v>39</v>
      </c>
      <c r="D40" s="21" t="s">
        <v>254</v>
      </c>
      <c r="E40" s="21" t="s">
        <v>251</v>
      </c>
      <c r="F40" s="21" t="s">
        <v>252</v>
      </c>
      <c r="G40" s="22" t="s">
        <v>253</v>
      </c>
    </row>
    <row r="41">
      <c r="A41" s="20" t="s">
        <v>255</v>
      </c>
      <c r="B41" s="21" t="s">
        <v>256</v>
      </c>
      <c r="C41" s="21" t="s">
        <v>39</v>
      </c>
      <c r="D41" s="21" t="s">
        <v>260</v>
      </c>
      <c r="E41" s="21" t="s">
        <v>257</v>
      </c>
      <c r="F41" s="21" t="s">
        <v>258</v>
      </c>
      <c r="G41" s="22" t="s">
        <v>259</v>
      </c>
    </row>
    <row r="42">
      <c r="A42" s="20" t="s">
        <v>261</v>
      </c>
      <c r="B42" s="21" t="s">
        <v>262</v>
      </c>
      <c r="C42" s="21" t="s">
        <v>39</v>
      </c>
      <c r="D42" s="21" t="s">
        <v>266</v>
      </c>
      <c r="E42" s="21" t="s">
        <v>263</v>
      </c>
      <c r="F42" s="21" t="s">
        <v>264</v>
      </c>
      <c r="G42" s="22" t="s">
        <v>265</v>
      </c>
    </row>
    <row r="43" hidden="1">
      <c r="A43" s="10" t="s">
        <v>267</v>
      </c>
      <c r="B43" s="11" t="s">
        <v>268</v>
      </c>
      <c r="C43" s="11" t="s">
        <v>27</v>
      </c>
      <c r="D43" s="11" t="s">
        <v>272</v>
      </c>
      <c r="E43" s="11" t="s">
        <v>269</v>
      </c>
      <c r="F43" s="11" t="s">
        <v>270</v>
      </c>
      <c r="G43" s="14" t="s">
        <v>271</v>
      </c>
    </row>
    <row r="44">
      <c r="A44" s="20" t="s">
        <v>273</v>
      </c>
      <c r="B44" s="21" t="s">
        <v>274</v>
      </c>
      <c r="C44" s="21" t="s">
        <v>39</v>
      </c>
      <c r="D44" s="21" t="s">
        <v>278</v>
      </c>
      <c r="E44" s="21" t="s">
        <v>275</v>
      </c>
      <c r="F44" s="21" t="s">
        <v>276</v>
      </c>
      <c r="G44" s="22" t="s">
        <v>277</v>
      </c>
    </row>
    <row r="45" hidden="1">
      <c r="A45" s="10" t="s">
        <v>279</v>
      </c>
      <c r="B45" s="11" t="s">
        <v>280</v>
      </c>
      <c r="C45" s="11" t="s">
        <v>27</v>
      </c>
      <c r="D45" s="11" t="s">
        <v>284</v>
      </c>
      <c r="E45" s="11" t="s">
        <v>281</v>
      </c>
      <c r="F45" s="11" t="s">
        <v>282</v>
      </c>
      <c r="G45" s="14" t="s">
        <v>283</v>
      </c>
    </row>
    <row r="46">
      <c r="A46" s="20" t="s">
        <v>285</v>
      </c>
      <c r="B46" s="21" t="s">
        <v>286</v>
      </c>
      <c r="C46" s="21" t="s">
        <v>39</v>
      </c>
      <c r="D46" s="21" t="s">
        <v>290</v>
      </c>
      <c r="E46" s="21" t="s">
        <v>287</v>
      </c>
      <c r="F46" s="21" t="s">
        <v>288</v>
      </c>
      <c r="G46" s="22" t="s">
        <v>289</v>
      </c>
    </row>
    <row r="47">
      <c r="A47" s="20" t="s">
        <v>291</v>
      </c>
      <c r="B47" s="21" t="s">
        <v>292</v>
      </c>
      <c r="C47" s="21" t="s">
        <v>39</v>
      </c>
      <c r="D47" s="21" t="s">
        <v>296</v>
      </c>
      <c r="E47" s="21" t="s">
        <v>293</v>
      </c>
      <c r="F47" s="21" t="s">
        <v>294</v>
      </c>
      <c r="G47" s="22" t="s">
        <v>295</v>
      </c>
    </row>
    <row r="48">
      <c r="A48" s="20" t="s">
        <v>297</v>
      </c>
      <c r="B48" s="23"/>
      <c r="C48" s="21" t="s">
        <v>39</v>
      </c>
      <c r="D48" s="21" t="s">
        <v>301</v>
      </c>
      <c r="E48" s="21" t="s">
        <v>298</v>
      </c>
      <c r="F48" s="21" t="s">
        <v>299</v>
      </c>
      <c r="G48" s="22" t="s">
        <v>300</v>
      </c>
    </row>
    <row r="49">
      <c r="A49" s="20" t="s">
        <v>302</v>
      </c>
      <c r="B49" s="21" t="s">
        <v>303</v>
      </c>
      <c r="C49" s="21" t="s">
        <v>39</v>
      </c>
      <c r="D49" s="21" t="s">
        <v>307</v>
      </c>
      <c r="E49" s="21" t="s">
        <v>304</v>
      </c>
      <c r="F49" s="21" t="s">
        <v>305</v>
      </c>
      <c r="G49" s="22" t="s">
        <v>306</v>
      </c>
    </row>
    <row r="50">
      <c r="A50" s="20" t="s">
        <v>308</v>
      </c>
      <c r="B50" s="21" t="s">
        <v>309</v>
      </c>
      <c r="C50" s="21" t="s">
        <v>39</v>
      </c>
      <c r="D50" s="21" t="s">
        <v>313</v>
      </c>
      <c r="E50" s="21" t="s">
        <v>310</v>
      </c>
      <c r="F50" s="21" t="s">
        <v>311</v>
      </c>
      <c r="G50" s="22" t="s">
        <v>312</v>
      </c>
    </row>
    <row r="51">
      <c r="A51" s="20" t="s">
        <v>314</v>
      </c>
      <c r="B51" s="21" t="s">
        <v>315</v>
      </c>
      <c r="C51" s="21" t="s">
        <v>39</v>
      </c>
      <c r="D51" s="21" t="s">
        <v>319</v>
      </c>
      <c r="E51" s="21" t="s">
        <v>316</v>
      </c>
      <c r="F51" s="21" t="s">
        <v>317</v>
      </c>
      <c r="G51" s="22" t="s">
        <v>318</v>
      </c>
    </row>
    <row r="52">
      <c r="A52" s="20" t="s">
        <v>320</v>
      </c>
      <c r="B52" s="21" t="s">
        <v>321</v>
      </c>
      <c r="C52" s="21" t="s">
        <v>39</v>
      </c>
      <c r="D52" s="21" t="s">
        <v>325</v>
      </c>
      <c r="E52" s="21" t="s">
        <v>322</v>
      </c>
      <c r="F52" s="21" t="s">
        <v>323</v>
      </c>
      <c r="G52" s="22" t="s">
        <v>324</v>
      </c>
    </row>
    <row r="53" hidden="1">
      <c r="A53" s="10" t="s">
        <v>326</v>
      </c>
      <c r="B53" s="11" t="s">
        <v>327</v>
      </c>
      <c r="C53" s="11" t="s">
        <v>27</v>
      </c>
      <c r="D53" s="11" t="s">
        <v>331</v>
      </c>
      <c r="E53" s="11" t="s">
        <v>328</v>
      </c>
      <c r="F53" s="11" t="s">
        <v>329</v>
      </c>
      <c r="G53" s="14" t="s">
        <v>330</v>
      </c>
    </row>
    <row r="54" hidden="1">
      <c r="A54" s="10" t="s">
        <v>332</v>
      </c>
      <c r="B54" s="11" t="s">
        <v>333</v>
      </c>
      <c r="C54" s="11" t="s">
        <v>27</v>
      </c>
      <c r="D54" s="11" t="s">
        <v>337</v>
      </c>
      <c r="E54" s="11" t="s">
        <v>334</v>
      </c>
      <c r="F54" s="11" t="s">
        <v>335</v>
      </c>
      <c r="G54" s="14" t="s">
        <v>336</v>
      </c>
    </row>
    <row r="55">
      <c r="A55" s="20" t="s">
        <v>338</v>
      </c>
      <c r="B55" s="21" t="s">
        <v>339</v>
      </c>
      <c r="C55" s="21" t="s">
        <v>39</v>
      </c>
      <c r="D55" s="21" t="s">
        <v>343</v>
      </c>
      <c r="E55" s="21" t="s">
        <v>340</v>
      </c>
      <c r="F55" s="21" t="s">
        <v>341</v>
      </c>
      <c r="G55" s="22" t="s">
        <v>342</v>
      </c>
    </row>
    <row r="56" hidden="1">
      <c r="A56" s="10" t="s">
        <v>344</v>
      </c>
      <c r="B56" s="11" t="s">
        <v>345</v>
      </c>
      <c r="C56" s="11" t="s">
        <v>27</v>
      </c>
      <c r="D56" s="11" t="s">
        <v>349</v>
      </c>
      <c r="E56" s="11" t="s">
        <v>346</v>
      </c>
      <c r="F56" s="11" t="s">
        <v>347</v>
      </c>
      <c r="G56" s="14" t="s">
        <v>348</v>
      </c>
    </row>
    <row r="57" hidden="1">
      <c r="A57" s="10" t="s">
        <v>350</v>
      </c>
      <c r="B57" s="11" t="s">
        <v>351</v>
      </c>
      <c r="C57" s="11" t="s">
        <v>27</v>
      </c>
      <c r="D57" s="11" t="s">
        <v>355</v>
      </c>
      <c r="E57" s="11" t="s">
        <v>352</v>
      </c>
      <c r="F57" s="11" t="s">
        <v>353</v>
      </c>
      <c r="G57" s="14" t="s">
        <v>354</v>
      </c>
    </row>
    <row r="58">
      <c r="A58" s="20" t="s">
        <v>356</v>
      </c>
      <c r="B58" s="21" t="s">
        <v>357</v>
      </c>
      <c r="C58" s="21" t="s">
        <v>39</v>
      </c>
      <c r="D58" s="21" t="s">
        <v>361</v>
      </c>
      <c r="E58" s="21" t="s">
        <v>358</v>
      </c>
      <c r="F58" s="21" t="s">
        <v>359</v>
      </c>
      <c r="G58" s="22" t="s">
        <v>360</v>
      </c>
    </row>
    <row r="59" hidden="1">
      <c r="A59" s="10" t="s">
        <v>362</v>
      </c>
      <c r="B59" s="11" t="s">
        <v>363</v>
      </c>
      <c r="C59" s="11" t="s">
        <v>27</v>
      </c>
      <c r="D59" s="11" t="s">
        <v>367</v>
      </c>
      <c r="E59" s="11" t="s">
        <v>364</v>
      </c>
      <c r="F59" s="11" t="s">
        <v>365</v>
      </c>
      <c r="G59" s="14" t="s">
        <v>366</v>
      </c>
    </row>
    <row r="60" hidden="1">
      <c r="A60" s="10" t="s">
        <v>368</v>
      </c>
      <c r="B60" s="11" t="s">
        <v>369</v>
      </c>
      <c r="C60" s="11" t="s">
        <v>27</v>
      </c>
      <c r="D60" s="11" t="s">
        <v>373</v>
      </c>
      <c r="E60" s="11" t="s">
        <v>370</v>
      </c>
      <c r="F60" s="11" t="s">
        <v>371</v>
      </c>
      <c r="G60" s="14" t="s">
        <v>372</v>
      </c>
    </row>
    <row r="61">
      <c r="A61" s="20" t="s">
        <v>374</v>
      </c>
      <c r="B61" s="21" t="s">
        <v>375</v>
      </c>
      <c r="C61" s="21" t="s">
        <v>39</v>
      </c>
      <c r="D61" s="21" t="s">
        <v>379</v>
      </c>
      <c r="E61" s="21" t="s">
        <v>376</v>
      </c>
      <c r="F61" s="21" t="s">
        <v>377</v>
      </c>
      <c r="G61" s="22" t="s">
        <v>378</v>
      </c>
    </row>
    <row r="62">
      <c r="A62" s="20" t="s">
        <v>380</v>
      </c>
      <c r="B62" s="21" t="s">
        <v>381</v>
      </c>
      <c r="C62" s="21" t="s">
        <v>39</v>
      </c>
      <c r="D62" s="21" t="s">
        <v>385</v>
      </c>
      <c r="E62" s="21" t="s">
        <v>382</v>
      </c>
      <c r="F62" s="21" t="s">
        <v>383</v>
      </c>
      <c r="G62" s="22" t="s">
        <v>384</v>
      </c>
    </row>
    <row r="63" hidden="1">
      <c r="A63" s="10" t="s">
        <v>386</v>
      </c>
      <c r="B63" s="11" t="s">
        <v>387</v>
      </c>
      <c r="C63" s="11" t="s">
        <v>27</v>
      </c>
      <c r="D63" s="11" t="s">
        <v>391</v>
      </c>
      <c r="E63" s="11" t="s">
        <v>388</v>
      </c>
      <c r="F63" s="11" t="s">
        <v>389</v>
      </c>
      <c r="G63" s="14" t="s">
        <v>390</v>
      </c>
    </row>
    <row r="64">
      <c r="A64" s="20" t="s">
        <v>392</v>
      </c>
      <c r="B64" s="21" t="s">
        <v>393</v>
      </c>
      <c r="C64" s="21" t="s">
        <v>39</v>
      </c>
      <c r="D64" s="21" t="s">
        <v>397</v>
      </c>
      <c r="E64" s="21" t="s">
        <v>394</v>
      </c>
      <c r="F64" s="21" t="s">
        <v>395</v>
      </c>
      <c r="G64" s="22" t="s">
        <v>396</v>
      </c>
    </row>
    <row r="65" hidden="1">
      <c r="A65" s="10" t="s">
        <v>398</v>
      </c>
      <c r="B65" s="11" t="s">
        <v>399</v>
      </c>
      <c r="C65" s="11" t="s">
        <v>27</v>
      </c>
      <c r="D65" s="11" t="s">
        <v>403</v>
      </c>
      <c r="E65" s="11" t="s">
        <v>400</v>
      </c>
      <c r="F65" s="11" t="s">
        <v>401</v>
      </c>
      <c r="G65" s="14" t="s">
        <v>402</v>
      </c>
    </row>
    <row r="66" hidden="1">
      <c r="A66" s="10" t="s">
        <v>404</v>
      </c>
      <c r="B66" s="11" t="s">
        <v>405</v>
      </c>
      <c r="C66" s="11" t="s">
        <v>27</v>
      </c>
      <c r="D66" s="11" t="s">
        <v>409</v>
      </c>
      <c r="E66" s="11" t="s">
        <v>406</v>
      </c>
      <c r="F66" s="11" t="s">
        <v>407</v>
      </c>
      <c r="G66" s="14" t="s">
        <v>408</v>
      </c>
    </row>
    <row r="67" hidden="1">
      <c r="A67" s="10" t="s">
        <v>410</v>
      </c>
      <c r="B67" s="11" t="s">
        <v>411</v>
      </c>
      <c r="C67" s="11" t="s">
        <v>27</v>
      </c>
      <c r="D67" s="11" t="s">
        <v>415</v>
      </c>
      <c r="E67" s="11" t="s">
        <v>412</v>
      </c>
      <c r="F67" s="11" t="s">
        <v>413</v>
      </c>
      <c r="G67" s="14" t="s">
        <v>414</v>
      </c>
    </row>
    <row r="68" hidden="1">
      <c r="A68" s="10" t="s">
        <v>416</v>
      </c>
      <c r="B68" s="11" t="s">
        <v>417</v>
      </c>
      <c r="C68" s="11" t="s">
        <v>27</v>
      </c>
      <c r="D68" s="11" t="s">
        <v>421</v>
      </c>
      <c r="E68" s="11" t="s">
        <v>418</v>
      </c>
      <c r="F68" s="11" t="s">
        <v>419</v>
      </c>
      <c r="G68" s="14" t="s">
        <v>420</v>
      </c>
    </row>
    <row r="69">
      <c r="A69" s="20" t="s">
        <v>422</v>
      </c>
      <c r="B69" s="21" t="s">
        <v>423</v>
      </c>
      <c r="C69" s="21" t="s">
        <v>39</v>
      </c>
      <c r="D69" s="21" t="s">
        <v>427</v>
      </c>
      <c r="E69" s="21" t="s">
        <v>424</v>
      </c>
      <c r="F69" s="21" t="s">
        <v>425</v>
      </c>
      <c r="G69" s="22" t="s">
        <v>426</v>
      </c>
    </row>
    <row r="70" hidden="1">
      <c r="A70" s="10" t="s">
        <v>428</v>
      </c>
      <c r="B70" s="11" t="s">
        <v>429</v>
      </c>
      <c r="C70" s="11" t="s">
        <v>27</v>
      </c>
      <c r="D70" s="11" t="s">
        <v>433</v>
      </c>
      <c r="E70" s="11" t="s">
        <v>430</v>
      </c>
      <c r="F70" s="11" t="s">
        <v>431</v>
      </c>
      <c r="G70" s="14" t="s">
        <v>432</v>
      </c>
    </row>
    <row r="71" hidden="1">
      <c r="A71" s="10" t="s">
        <v>434</v>
      </c>
      <c r="B71" s="11" t="s">
        <v>435</v>
      </c>
      <c r="C71" s="11" t="s">
        <v>27</v>
      </c>
      <c r="D71" s="11" t="s">
        <v>439</v>
      </c>
      <c r="E71" s="11" t="s">
        <v>436</v>
      </c>
      <c r="F71" s="11" t="s">
        <v>437</v>
      </c>
      <c r="G71" s="14" t="s">
        <v>438</v>
      </c>
    </row>
    <row r="72" hidden="1">
      <c r="A72" s="10" t="s">
        <v>440</v>
      </c>
      <c r="B72" s="11" t="s">
        <v>441</v>
      </c>
      <c r="C72" s="11" t="s">
        <v>27</v>
      </c>
      <c r="D72" s="11" t="s">
        <v>445</v>
      </c>
      <c r="E72" s="11" t="s">
        <v>442</v>
      </c>
      <c r="F72" s="11" t="s">
        <v>443</v>
      </c>
      <c r="G72" s="14" t="s">
        <v>444</v>
      </c>
    </row>
    <row r="73" hidden="1">
      <c r="A73" s="10" t="s">
        <v>446</v>
      </c>
      <c r="B73" s="11" t="s">
        <v>447</v>
      </c>
      <c r="C73" s="11" t="s">
        <v>27</v>
      </c>
      <c r="D73" s="11" t="s">
        <v>451</v>
      </c>
      <c r="E73" s="11" t="s">
        <v>448</v>
      </c>
      <c r="F73" s="11" t="s">
        <v>449</v>
      </c>
      <c r="G73" s="14" t="s">
        <v>450</v>
      </c>
    </row>
    <row r="74">
      <c r="A74" s="20" t="s">
        <v>452</v>
      </c>
      <c r="B74" s="21" t="s">
        <v>453</v>
      </c>
      <c r="C74" s="21" t="s">
        <v>39</v>
      </c>
      <c r="D74" s="21" t="s">
        <v>457</v>
      </c>
      <c r="E74" s="21" t="s">
        <v>454</v>
      </c>
      <c r="F74" s="21" t="s">
        <v>455</v>
      </c>
      <c r="G74" s="22" t="s">
        <v>456</v>
      </c>
    </row>
    <row r="75">
      <c r="A75" s="20" t="s">
        <v>458</v>
      </c>
      <c r="B75" s="21" t="s">
        <v>459</v>
      </c>
      <c r="C75" s="21" t="s">
        <v>39</v>
      </c>
      <c r="D75" s="21" t="s">
        <v>463</v>
      </c>
      <c r="E75" s="21" t="s">
        <v>460</v>
      </c>
      <c r="F75" s="21" t="s">
        <v>461</v>
      </c>
      <c r="G75" s="22" t="s">
        <v>462</v>
      </c>
    </row>
    <row r="76">
      <c r="A76" s="20" t="s">
        <v>464</v>
      </c>
      <c r="B76" s="21" t="s">
        <v>465</v>
      </c>
      <c r="C76" s="21" t="s">
        <v>39</v>
      </c>
      <c r="D76" s="21" t="s">
        <v>469</v>
      </c>
      <c r="E76" s="21" t="s">
        <v>466</v>
      </c>
      <c r="F76" s="21" t="s">
        <v>467</v>
      </c>
      <c r="G76" s="22" t="s">
        <v>468</v>
      </c>
    </row>
    <row r="77">
      <c r="A77" s="20" t="s">
        <v>470</v>
      </c>
      <c r="B77" s="21" t="s">
        <v>471</v>
      </c>
      <c r="C77" s="21" t="s">
        <v>39</v>
      </c>
      <c r="D77" s="21" t="s">
        <v>475</v>
      </c>
      <c r="E77" s="21" t="s">
        <v>472</v>
      </c>
      <c r="F77" s="21" t="s">
        <v>473</v>
      </c>
      <c r="G77" s="22" t="s">
        <v>474</v>
      </c>
    </row>
    <row r="78">
      <c r="A78" s="20" t="s">
        <v>476</v>
      </c>
      <c r="B78" s="21" t="s">
        <v>477</v>
      </c>
      <c r="C78" s="21" t="s">
        <v>39</v>
      </c>
      <c r="D78" s="21" t="s">
        <v>481</v>
      </c>
      <c r="E78" s="21" t="s">
        <v>478</v>
      </c>
      <c r="F78" s="21" t="s">
        <v>479</v>
      </c>
      <c r="G78" s="22" t="s">
        <v>480</v>
      </c>
    </row>
    <row r="79" hidden="1">
      <c r="A79" s="10" t="s">
        <v>482</v>
      </c>
      <c r="B79" s="11" t="s">
        <v>483</v>
      </c>
      <c r="C79" s="11" t="s">
        <v>27</v>
      </c>
      <c r="D79" s="11" t="s">
        <v>487</v>
      </c>
      <c r="E79" s="11" t="s">
        <v>484</v>
      </c>
      <c r="F79" s="11" t="s">
        <v>485</v>
      </c>
      <c r="G79" s="14" t="s">
        <v>486</v>
      </c>
    </row>
    <row r="80" hidden="1">
      <c r="A80" s="10" t="s">
        <v>488</v>
      </c>
      <c r="B80" s="11" t="s">
        <v>489</v>
      </c>
      <c r="C80" s="11" t="s">
        <v>27</v>
      </c>
      <c r="D80" s="11" t="s">
        <v>493</v>
      </c>
      <c r="E80" s="11" t="s">
        <v>490</v>
      </c>
      <c r="F80" s="11" t="s">
        <v>491</v>
      </c>
      <c r="G80" s="14" t="s">
        <v>492</v>
      </c>
    </row>
    <row r="81" hidden="1">
      <c r="A81" s="10" t="s">
        <v>494</v>
      </c>
      <c r="B81" s="11" t="s">
        <v>495</v>
      </c>
      <c r="C81" s="11" t="s">
        <v>27</v>
      </c>
      <c r="D81" s="11" t="s">
        <v>499</v>
      </c>
      <c r="E81" s="11" t="s">
        <v>496</v>
      </c>
      <c r="F81" s="11" t="s">
        <v>497</v>
      </c>
      <c r="G81" s="14" t="s">
        <v>498</v>
      </c>
    </row>
    <row r="82" hidden="1">
      <c r="A82" s="10" t="s">
        <v>500</v>
      </c>
      <c r="B82" s="11" t="s">
        <v>501</v>
      </c>
      <c r="C82" s="11" t="s">
        <v>27</v>
      </c>
      <c r="D82" s="11" t="s">
        <v>505</v>
      </c>
      <c r="E82" s="11" t="s">
        <v>502</v>
      </c>
      <c r="F82" s="11" t="s">
        <v>503</v>
      </c>
      <c r="G82" s="14" t="s">
        <v>504</v>
      </c>
    </row>
    <row r="83" hidden="1">
      <c r="A83" s="10" t="s">
        <v>506</v>
      </c>
      <c r="B83" s="11" t="s">
        <v>507</v>
      </c>
      <c r="C83" s="11" t="s">
        <v>27</v>
      </c>
      <c r="D83" s="11" t="s">
        <v>510</v>
      </c>
      <c r="E83" s="11" t="s">
        <v>508</v>
      </c>
      <c r="F83" s="13"/>
      <c r="G83" s="14" t="s">
        <v>509</v>
      </c>
    </row>
    <row r="84">
      <c r="A84" s="20" t="s">
        <v>511</v>
      </c>
      <c r="B84" s="21" t="s">
        <v>512</v>
      </c>
      <c r="C84" s="21" t="s">
        <v>39</v>
      </c>
      <c r="D84" s="21" t="s">
        <v>516</v>
      </c>
      <c r="E84" s="21" t="s">
        <v>513</v>
      </c>
      <c r="F84" s="21" t="s">
        <v>514</v>
      </c>
      <c r="G84" s="22" t="s">
        <v>515</v>
      </c>
    </row>
    <row r="85" hidden="1">
      <c r="A85" s="10" t="s">
        <v>517</v>
      </c>
      <c r="B85" s="11" t="s">
        <v>518</v>
      </c>
      <c r="C85" s="11" t="s">
        <v>27</v>
      </c>
      <c r="D85" s="11" t="s">
        <v>522</v>
      </c>
      <c r="E85" s="11" t="s">
        <v>519</v>
      </c>
      <c r="F85" s="11" t="s">
        <v>520</v>
      </c>
      <c r="G85" s="14" t="s">
        <v>521</v>
      </c>
    </row>
    <row r="86" hidden="1">
      <c r="A86" s="10" t="s">
        <v>523</v>
      </c>
      <c r="B86" s="11" t="s">
        <v>524</v>
      </c>
      <c r="C86" s="11" t="s">
        <v>27</v>
      </c>
      <c r="D86" s="11" t="s">
        <v>528</v>
      </c>
      <c r="E86" s="11" t="s">
        <v>525</v>
      </c>
      <c r="F86" s="11" t="s">
        <v>526</v>
      </c>
      <c r="G86" s="14" t="s">
        <v>527</v>
      </c>
    </row>
    <row r="87" hidden="1">
      <c r="A87" s="10" t="s">
        <v>529</v>
      </c>
      <c r="B87" s="11" t="s">
        <v>530</v>
      </c>
      <c r="C87" s="11" t="s">
        <v>27</v>
      </c>
      <c r="D87" s="11" t="s">
        <v>533</v>
      </c>
      <c r="E87" s="11" t="s">
        <v>531</v>
      </c>
      <c r="F87" s="11" t="s">
        <v>532</v>
      </c>
      <c r="G87" s="24"/>
    </row>
    <row r="88">
      <c r="A88" s="20" t="s">
        <v>534</v>
      </c>
      <c r="B88" s="21" t="s">
        <v>535</v>
      </c>
      <c r="C88" s="21" t="s">
        <v>39</v>
      </c>
      <c r="D88" s="21" t="s">
        <v>539</v>
      </c>
      <c r="E88" s="21" t="s">
        <v>536</v>
      </c>
      <c r="F88" s="21" t="s">
        <v>537</v>
      </c>
      <c r="G88" s="22" t="s">
        <v>538</v>
      </c>
    </row>
    <row r="89" hidden="1">
      <c r="A89" s="10" t="s">
        <v>540</v>
      </c>
      <c r="B89" s="11" t="s">
        <v>541</v>
      </c>
      <c r="C89" s="11" t="s">
        <v>27</v>
      </c>
      <c r="D89" s="11" t="s">
        <v>545</v>
      </c>
      <c r="E89" s="11" t="s">
        <v>542</v>
      </c>
      <c r="F89" s="11" t="s">
        <v>543</v>
      </c>
      <c r="G89" s="14" t="s">
        <v>544</v>
      </c>
    </row>
    <row r="90">
      <c r="A90" s="20" t="s">
        <v>546</v>
      </c>
      <c r="B90" s="21" t="s">
        <v>547</v>
      </c>
      <c r="C90" s="21" t="s">
        <v>39</v>
      </c>
      <c r="D90" s="21" t="s">
        <v>551</v>
      </c>
      <c r="E90" s="21" t="s">
        <v>548</v>
      </c>
      <c r="F90" s="21" t="s">
        <v>549</v>
      </c>
      <c r="G90" s="22" t="s">
        <v>550</v>
      </c>
    </row>
    <row r="91" hidden="1">
      <c r="A91" s="10" t="s">
        <v>552</v>
      </c>
      <c r="B91" s="11" t="s">
        <v>553</v>
      </c>
      <c r="C91" s="11" t="s">
        <v>27</v>
      </c>
      <c r="D91" s="11" t="s">
        <v>557</v>
      </c>
      <c r="E91" s="11" t="s">
        <v>554</v>
      </c>
      <c r="F91" s="11" t="s">
        <v>555</v>
      </c>
      <c r="G91" s="14" t="s">
        <v>556</v>
      </c>
    </row>
    <row r="92" hidden="1">
      <c r="A92" s="10" t="s">
        <v>558</v>
      </c>
      <c r="B92" s="11" t="s">
        <v>559</v>
      </c>
      <c r="C92" s="11" t="s">
        <v>27</v>
      </c>
      <c r="D92" s="11" t="s">
        <v>563</v>
      </c>
      <c r="E92" s="11" t="s">
        <v>560</v>
      </c>
      <c r="F92" s="11" t="s">
        <v>561</v>
      </c>
      <c r="G92" s="14" t="s">
        <v>562</v>
      </c>
    </row>
    <row r="93">
      <c r="A93" s="20" t="s">
        <v>564</v>
      </c>
      <c r="B93" s="21" t="s">
        <v>565</v>
      </c>
      <c r="C93" s="21" t="s">
        <v>39</v>
      </c>
      <c r="D93" s="21" t="s">
        <v>569</v>
      </c>
      <c r="E93" s="21" t="s">
        <v>566</v>
      </c>
      <c r="F93" s="21" t="s">
        <v>567</v>
      </c>
      <c r="G93" s="22" t="s">
        <v>568</v>
      </c>
    </row>
    <row r="94">
      <c r="A94" s="20" t="s">
        <v>570</v>
      </c>
      <c r="B94" s="21" t="s">
        <v>571</v>
      </c>
      <c r="C94" s="21" t="s">
        <v>39</v>
      </c>
      <c r="D94" s="21" t="s">
        <v>575</v>
      </c>
      <c r="E94" s="21" t="s">
        <v>572</v>
      </c>
      <c r="F94" s="21" t="s">
        <v>573</v>
      </c>
      <c r="G94" s="22" t="s">
        <v>574</v>
      </c>
    </row>
    <row r="95" hidden="1">
      <c r="A95" s="10" t="s">
        <v>576</v>
      </c>
      <c r="B95" s="11" t="s">
        <v>577</v>
      </c>
      <c r="C95" s="11" t="s">
        <v>27</v>
      </c>
      <c r="D95" s="11" t="s">
        <v>581</v>
      </c>
      <c r="E95" s="11" t="s">
        <v>578</v>
      </c>
      <c r="F95" s="11" t="s">
        <v>579</v>
      </c>
      <c r="G95" s="14" t="s">
        <v>580</v>
      </c>
    </row>
    <row r="96" hidden="1">
      <c r="A96" s="10" t="s">
        <v>582</v>
      </c>
      <c r="B96" s="11" t="s">
        <v>583</v>
      </c>
      <c r="C96" s="11" t="s">
        <v>27</v>
      </c>
      <c r="D96" s="11" t="s">
        <v>587</v>
      </c>
      <c r="E96" s="11" t="s">
        <v>584</v>
      </c>
      <c r="F96" s="11" t="s">
        <v>585</v>
      </c>
      <c r="G96" s="14" t="s">
        <v>586</v>
      </c>
    </row>
    <row r="97">
      <c r="A97" s="20" t="s">
        <v>588</v>
      </c>
      <c r="B97" s="21" t="s">
        <v>589</v>
      </c>
      <c r="C97" s="21" t="s">
        <v>39</v>
      </c>
      <c r="D97" s="21" t="s">
        <v>593</v>
      </c>
      <c r="E97" s="21" t="s">
        <v>590</v>
      </c>
      <c r="F97" s="21" t="s">
        <v>591</v>
      </c>
      <c r="G97" s="22" t="s">
        <v>592</v>
      </c>
    </row>
    <row r="98">
      <c r="A98" s="20" t="s">
        <v>594</v>
      </c>
      <c r="B98" s="21" t="s">
        <v>595</v>
      </c>
      <c r="C98" s="21" t="s">
        <v>39</v>
      </c>
      <c r="D98" s="21" t="s">
        <v>599</v>
      </c>
      <c r="E98" s="21" t="s">
        <v>596</v>
      </c>
      <c r="F98" s="21" t="s">
        <v>597</v>
      </c>
      <c r="G98" s="22" t="s">
        <v>598</v>
      </c>
    </row>
    <row r="99">
      <c r="A99" s="20" t="s">
        <v>600</v>
      </c>
      <c r="B99" s="21" t="s">
        <v>601</v>
      </c>
      <c r="C99" s="21" t="s">
        <v>39</v>
      </c>
      <c r="D99" s="21" t="s">
        <v>605</v>
      </c>
      <c r="E99" s="21" t="s">
        <v>602</v>
      </c>
      <c r="F99" s="21" t="s">
        <v>603</v>
      </c>
      <c r="G99" s="22" t="s">
        <v>604</v>
      </c>
    </row>
    <row r="100" hidden="1">
      <c r="A100" s="10" t="s">
        <v>606</v>
      </c>
      <c r="B100" s="11" t="s">
        <v>607</v>
      </c>
      <c r="C100" s="11" t="s">
        <v>27</v>
      </c>
      <c r="D100" s="11" t="s">
        <v>611</v>
      </c>
      <c r="E100" s="11" t="s">
        <v>608</v>
      </c>
      <c r="F100" s="11" t="s">
        <v>609</v>
      </c>
      <c r="G100" s="14" t="s">
        <v>610</v>
      </c>
    </row>
    <row r="101" hidden="1">
      <c r="A101" s="10" t="s">
        <v>612</v>
      </c>
      <c r="B101" s="11" t="s">
        <v>613</v>
      </c>
      <c r="C101" s="11" t="s">
        <v>27</v>
      </c>
      <c r="D101" s="11" t="s">
        <v>617</v>
      </c>
      <c r="E101" s="11" t="s">
        <v>614</v>
      </c>
      <c r="F101" s="11" t="s">
        <v>615</v>
      </c>
      <c r="G101" s="14" t="s">
        <v>616</v>
      </c>
    </row>
    <row r="102" hidden="1">
      <c r="A102" s="10" t="s">
        <v>618</v>
      </c>
      <c r="B102" s="11" t="s">
        <v>619</v>
      </c>
      <c r="C102" s="11" t="s">
        <v>27</v>
      </c>
      <c r="D102" s="11" t="s">
        <v>623</v>
      </c>
      <c r="E102" s="11" t="s">
        <v>620</v>
      </c>
      <c r="F102" s="11" t="s">
        <v>621</v>
      </c>
      <c r="G102" s="14" t="s">
        <v>622</v>
      </c>
    </row>
    <row r="103">
      <c r="A103" s="20" t="s">
        <v>624</v>
      </c>
      <c r="B103" s="21" t="s">
        <v>625</v>
      </c>
      <c r="C103" s="21" t="s">
        <v>39</v>
      </c>
      <c r="D103" s="21" t="s">
        <v>629</v>
      </c>
      <c r="E103" s="21" t="s">
        <v>626</v>
      </c>
      <c r="F103" s="21" t="s">
        <v>627</v>
      </c>
      <c r="G103" s="22" t="s">
        <v>628</v>
      </c>
    </row>
    <row r="104">
      <c r="A104" s="20" t="s">
        <v>630</v>
      </c>
      <c r="B104" s="21" t="s">
        <v>631</v>
      </c>
      <c r="C104" s="21" t="s">
        <v>39</v>
      </c>
      <c r="D104" s="21" t="s">
        <v>635</v>
      </c>
      <c r="E104" s="21" t="s">
        <v>632</v>
      </c>
      <c r="F104" s="21" t="s">
        <v>633</v>
      </c>
      <c r="G104" s="22" t="s">
        <v>634</v>
      </c>
    </row>
    <row r="105" hidden="1">
      <c r="A105" s="10" t="s">
        <v>636</v>
      </c>
      <c r="B105" s="11" t="s">
        <v>637</v>
      </c>
      <c r="C105" s="11" t="s">
        <v>27</v>
      </c>
      <c r="D105" s="11" t="s">
        <v>641</v>
      </c>
      <c r="E105" s="11" t="s">
        <v>638</v>
      </c>
      <c r="F105" s="11" t="s">
        <v>639</v>
      </c>
      <c r="G105" s="14" t="s">
        <v>640</v>
      </c>
    </row>
    <row r="106">
      <c r="A106" s="20" t="s">
        <v>642</v>
      </c>
      <c r="B106" s="23"/>
      <c r="C106" s="21" t="s">
        <v>39</v>
      </c>
      <c r="D106" s="21" t="s">
        <v>646</v>
      </c>
      <c r="E106" s="21" t="s">
        <v>643</v>
      </c>
      <c r="F106" s="21" t="s">
        <v>644</v>
      </c>
      <c r="G106" s="22" t="s">
        <v>645</v>
      </c>
    </row>
    <row r="107">
      <c r="A107" s="20" t="s">
        <v>647</v>
      </c>
      <c r="B107" s="21" t="s">
        <v>648</v>
      </c>
      <c r="C107" s="21" t="s">
        <v>39</v>
      </c>
      <c r="D107" s="21" t="s">
        <v>652</v>
      </c>
      <c r="E107" s="21" t="s">
        <v>649</v>
      </c>
      <c r="F107" s="21" t="s">
        <v>650</v>
      </c>
      <c r="G107" s="22" t="s">
        <v>651</v>
      </c>
    </row>
    <row r="108">
      <c r="A108" s="20" t="s">
        <v>653</v>
      </c>
      <c r="B108" s="21" t="s">
        <v>654</v>
      </c>
      <c r="C108" s="21" t="s">
        <v>39</v>
      </c>
      <c r="D108" s="21" t="s">
        <v>658</v>
      </c>
      <c r="E108" s="21" t="s">
        <v>655</v>
      </c>
      <c r="F108" s="21" t="s">
        <v>656</v>
      </c>
      <c r="G108" s="22" t="s">
        <v>657</v>
      </c>
    </row>
    <row r="109" hidden="1">
      <c r="A109" s="10" t="s">
        <v>659</v>
      </c>
      <c r="B109" s="11" t="s">
        <v>660</v>
      </c>
      <c r="C109" s="11" t="s">
        <v>27</v>
      </c>
      <c r="D109" s="11" t="s">
        <v>664</v>
      </c>
      <c r="E109" s="11" t="s">
        <v>661</v>
      </c>
      <c r="F109" s="11" t="s">
        <v>662</v>
      </c>
      <c r="G109" s="14" t="s">
        <v>663</v>
      </c>
    </row>
    <row r="110">
      <c r="A110" s="20" t="s">
        <v>665</v>
      </c>
      <c r="B110" s="21" t="s">
        <v>666</v>
      </c>
      <c r="C110" s="21" t="s">
        <v>39</v>
      </c>
      <c r="D110" s="21" t="s">
        <v>670</v>
      </c>
      <c r="E110" s="21" t="s">
        <v>667</v>
      </c>
      <c r="F110" s="21" t="s">
        <v>668</v>
      </c>
      <c r="G110" s="22" t="s">
        <v>669</v>
      </c>
    </row>
    <row r="111">
      <c r="A111" s="20" t="s">
        <v>671</v>
      </c>
      <c r="B111" s="21" t="s">
        <v>672</v>
      </c>
      <c r="C111" s="21" t="s">
        <v>39</v>
      </c>
      <c r="D111" s="21" t="s">
        <v>676</v>
      </c>
      <c r="E111" s="21" t="s">
        <v>673</v>
      </c>
      <c r="F111" s="21" t="s">
        <v>674</v>
      </c>
      <c r="G111" s="22" t="s">
        <v>675</v>
      </c>
    </row>
    <row r="112">
      <c r="A112" s="20" t="s">
        <v>677</v>
      </c>
      <c r="B112" s="21" t="s">
        <v>678</v>
      </c>
      <c r="C112" s="21" t="s">
        <v>39</v>
      </c>
      <c r="D112" s="21" t="s">
        <v>682</v>
      </c>
      <c r="E112" s="21" t="s">
        <v>679</v>
      </c>
      <c r="F112" s="21" t="s">
        <v>680</v>
      </c>
      <c r="G112" s="22" t="s">
        <v>681</v>
      </c>
    </row>
    <row r="113">
      <c r="A113" s="20" t="s">
        <v>683</v>
      </c>
      <c r="B113" s="21" t="s">
        <v>684</v>
      </c>
      <c r="C113" s="21" t="s">
        <v>39</v>
      </c>
      <c r="D113" s="21" t="s">
        <v>688</v>
      </c>
      <c r="E113" s="21" t="s">
        <v>685</v>
      </c>
      <c r="F113" s="21" t="s">
        <v>686</v>
      </c>
      <c r="G113" s="22" t="s">
        <v>687</v>
      </c>
    </row>
    <row r="114">
      <c r="A114" s="20" t="s">
        <v>689</v>
      </c>
      <c r="B114" s="21" t="s">
        <v>690</v>
      </c>
      <c r="C114" s="21" t="s">
        <v>39</v>
      </c>
      <c r="D114" s="21" t="s">
        <v>694</v>
      </c>
      <c r="E114" s="21" t="s">
        <v>691</v>
      </c>
      <c r="F114" s="21" t="s">
        <v>692</v>
      </c>
      <c r="G114" s="22" t="s">
        <v>693</v>
      </c>
    </row>
    <row r="115" hidden="1">
      <c r="A115" s="10" t="s">
        <v>695</v>
      </c>
      <c r="B115" s="11" t="s">
        <v>696</v>
      </c>
      <c r="C115" s="11" t="s">
        <v>27</v>
      </c>
      <c r="D115" s="11" t="s">
        <v>700</v>
      </c>
      <c r="E115" s="11" t="s">
        <v>697</v>
      </c>
      <c r="F115" s="11" t="s">
        <v>698</v>
      </c>
      <c r="G115" s="14" t="s">
        <v>699</v>
      </c>
    </row>
    <row r="116" hidden="1">
      <c r="A116" s="10" t="s">
        <v>701</v>
      </c>
      <c r="B116" s="11" t="s">
        <v>702</v>
      </c>
      <c r="C116" s="11" t="s">
        <v>27</v>
      </c>
      <c r="D116" s="11" t="s">
        <v>706</v>
      </c>
      <c r="E116" s="11" t="s">
        <v>703</v>
      </c>
      <c r="F116" s="11" t="s">
        <v>704</v>
      </c>
      <c r="G116" s="14" t="s">
        <v>705</v>
      </c>
    </row>
    <row r="117" hidden="1">
      <c r="A117" s="10" t="s">
        <v>707</v>
      </c>
      <c r="B117" s="11" t="s">
        <v>708</v>
      </c>
      <c r="C117" s="11" t="s">
        <v>27</v>
      </c>
      <c r="D117" s="11" t="s">
        <v>712</v>
      </c>
      <c r="E117" s="11" t="s">
        <v>709</v>
      </c>
      <c r="F117" s="11" t="s">
        <v>710</v>
      </c>
      <c r="G117" s="14" t="s">
        <v>711</v>
      </c>
    </row>
    <row r="118">
      <c r="A118" s="20" t="s">
        <v>713</v>
      </c>
      <c r="B118" s="21" t="s">
        <v>714</v>
      </c>
      <c r="C118" s="21" t="s">
        <v>39</v>
      </c>
      <c r="D118" s="21" t="s">
        <v>718</v>
      </c>
      <c r="E118" s="21" t="s">
        <v>715</v>
      </c>
      <c r="F118" s="21" t="s">
        <v>716</v>
      </c>
      <c r="G118" s="22" t="s">
        <v>717</v>
      </c>
    </row>
    <row r="119">
      <c r="A119" s="20" t="s">
        <v>719</v>
      </c>
      <c r="B119" s="21" t="s">
        <v>720</v>
      </c>
      <c r="C119" s="21" t="s">
        <v>39</v>
      </c>
      <c r="D119" s="21" t="s">
        <v>724</v>
      </c>
      <c r="E119" s="21" t="s">
        <v>721</v>
      </c>
      <c r="F119" s="21" t="s">
        <v>722</v>
      </c>
      <c r="G119" s="22" t="s">
        <v>723</v>
      </c>
    </row>
    <row r="120">
      <c r="A120" s="20" t="s">
        <v>725</v>
      </c>
      <c r="B120" s="21" t="s">
        <v>726</v>
      </c>
      <c r="C120" s="21" t="s">
        <v>39</v>
      </c>
      <c r="D120" s="21" t="s">
        <v>730</v>
      </c>
      <c r="E120" s="21" t="s">
        <v>727</v>
      </c>
      <c r="F120" s="21" t="s">
        <v>728</v>
      </c>
      <c r="G120" s="22" t="s">
        <v>729</v>
      </c>
    </row>
    <row r="121" hidden="1">
      <c r="A121" s="10" t="s">
        <v>731</v>
      </c>
      <c r="B121" s="11" t="s">
        <v>732</v>
      </c>
      <c r="C121" s="11" t="s">
        <v>27</v>
      </c>
      <c r="D121" s="11" t="s">
        <v>736</v>
      </c>
      <c r="E121" s="11" t="s">
        <v>733</v>
      </c>
      <c r="F121" s="11" t="s">
        <v>734</v>
      </c>
      <c r="G121" s="14" t="s">
        <v>735</v>
      </c>
    </row>
    <row r="122" hidden="1">
      <c r="A122" s="10" t="s">
        <v>737</v>
      </c>
      <c r="B122" s="11" t="s">
        <v>738</v>
      </c>
      <c r="C122" s="11" t="s">
        <v>27</v>
      </c>
      <c r="D122" s="11" t="s">
        <v>742</v>
      </c>
      <c r="E122" s="11" t="s">
        <v>739</v>
      </c>
      <c r="F122" s="11" t="s">
        <v>740</v>
      </c>
      <c r="G122" s="14" t="s">
        <v>741</v>
      </c>
    </row>
    <row r="123" hidden="1">
      <c r="A123" s="10" t="s">
        <v>743</v>
      </c>
      <c r="B123" s="11" t="s">
        <v>744</v>
      </c>
      <c r="C123" s="11" t="s">
        <v>27</v>
      </c>
      <c r="D123" s="11" t="s">
        <v>748</v>
      </c>
      <c r="E123" s="11" t="s">
        <v>745</v>
      </c>
      <c r="F123" s="11" t="s">
        <v>746</v>
      </c>
      <c r="G123" s="14" t="s">
        <v>747</v>
      </c>
    </row>
    <row r="124" hidden="1">
      <c r="A124" s="10" t="s">
        <v>749</v>
      </c>
      <c r="B124" s="11" t="s">
        <v>750</v>
      </c>
      <c r="C124" s="11" t="s">
        <v>27</v>
      </c>
      <c r="D124" s="13"/>
      <c r="E124" s="11" t="s">
        <v>751</v>
      </c>
      <c r="F124" s="11" t="s">
        <v>752</v>
      </c>
      <c r="G124" s="14" t="s">
        <v>753</v>
      </c>
    </row>
    <row r="125" hidden="1">
      <c r="A125" s="10" t="s">
        <v>754</v>
      </c>
      <c r="B125" s="11" t="s">
        <v>755</v>
      </c>
      <c r="C125" s="11" t="s">
        <v>27</v>
      </c>
      <c r="D125" s="11" t="s">
        <v>759</v>
      </c>
      <c r="E125" s="11" t="s">
        <v>756</v>
      </c>
      <c r="F125" s="11" t="s">
        <v>757</v>
      </c>
      <c r="G125" s="14" t="s">
        <v>758</v>
      </c>
    </row>
    <row r="126" hidden="1">
      <c r="A126" s="10" t="s">
        <v>760</v>
      </c>
      <c r="B126" s="11" t="s">
        <v>761</v>
      </c>
      <c r="C126" s="11" t="s">
        <v>27</v>
      </c>
      <c r="D126" s="11" t="s">
        <v>765</v>
      </c>
      <c r="E126" s="11" t="s">
        <v>762</v>
      </c>
      <c r="F126" s="11" t="s">
        <v>763</v>
      </c>
      <c r="G126" s="14" t="s">
        <v>764</v>
      </c>
    </row>
    <row r="127">
      <c r="A127" s="20" t="s">
        <v>766</v>
      </c>
      <c r="B127" s="21" t="s">
        <v>767</v>
      </c>
      <c r="C127" s="21" t="s">
        <v>39</v>
      </c>
      <c r="D127" s="21" t="s">
        <v>771</v>
      </c>
      <c r="E127" s="21" t="s">
        <v>768</v>
      </c>
      <c r="F127" s="21" t="s">
        <v>769</v>
      </c>
      <c r="G127" s="22" t="s">
        <v>770</v>
      </c>
    </row>
    <row r="128">
      <c r="A128" s="20" t="s">
        <v>772</v>
      </c>
      <c r="B128" s="21" t="s">
        <v>773</v>
      </c>
      <c r="C128" s="21" t="s">
        <v>39</v>
      </c>
      <c r="D128" s="21" t="s">
        <v>777</v>
      </c>
      <c r="E128" s="21" t="s">
        <v>774</v>
      </c>
      <c r="F128" s="21" t="s">
        <v>775</v>
      </c>
      <c r="G128" s="22" t="s">
        <v>776</v>
      </c>
    </row>
    <row r="129">
      <c r="A129" s="20" t="s">
        <v>778</v>
      </c>
      <c r="B129" s="21" t="s">
        <v>779</v>
      </c>
      <c r="C129" s="21" t="s">
        <v>39</v>
      </c>
      <c r="D129" s="21" t="s">
        <v>783</v>
      </c>
      <c r="E129" s="21" t="s">
        <v>780</v>
      </c>
      <c r="F129" s="21" t="s">
        <v>781</v>
      </c>
      <c r="G129" s="22" t="s">
        <v>782</v>
      </c>
    </row>
    <row r="130">
      <c r="A130" s="20" t="s">
        <v>784</v>
      </c>
      <c r="B130" s="21" t="s">
        <v>785</v>
      </c>
      <c r="C130" s="21" t="s">
        <v>39</v>
      </c>
      <c r="D130" s="21" t="s">
        <v>788</v>
      </c>
      <c r="E130" s="21" t="s">
        <v>786</v>
      </c>
      <c r="F130" s="23"/>
      <c r="G130" s="22" t="s">
        <v>787</v>
      </c>
    </row>
    <row r="131">
      <c r="A131" s="20" t="s">
        <v>789</v>
      </c>
      <c r="B131" s="21" t="s">
        <v>790</v>
      </c>
      <c r="C131" s="21" t="s">
        <v>39</v>
      </c>
      <c r="D131" s="21" t="s">
        <v>794</v>
      </c>
      <c r="E131" s="21" t="s">
        <v>791</v>
      </c>
      <c r="F131" s="21" t="s">
        <v>792</v>
      </c>
      <c r="G131" s="22" t="s">
        <v>793</v>
      </c>
    </row>
    <row r="132">
      <c r="A132" s="20" t="s">
        <v>795</v>
      </c>
      <c r="B132" s="21" t="s">
        <v>796</v>
      </c>
      <c r="C132" s="21" t="s">
        <v>39</v>
      </c>
      <c r="D132" s="21" t="s">
        <v>800</v>
      </c>
      <c r="E132" s="21" t="s">
        <v>797</v>
      </c>
      <c r="F132" s="21" t="s">
        <v>798</v>
      </c>
      <c r="G132" s="22" t="s">
        <v>799</v>
      </c>
    </row>
    <row r="133" hidden="1">
      <c r="A133" s="10" t="s">
        <v>801</v>
      </c>
      <c r="B133" s="11" t="s">
        <v>802</v>
      </c>
      <c r="C133" s="11" t="s">
        <v>27</v>
      </c>
      <c r="D133" s="11" t="s">
        <v>806</v>
      </c>
      <c r="E133" s="11" t="s">
        <v>803</v>
      </c>
      <c r="F133" s="11" t="s">
        <v>804</v>
      </c>
      <c r="G133" s="14" t="s">
        <v>805</v>
      </c>
    </row>
    <row r="134">
      <c r="A134" s="20" t="s">
        <v>807</v>
      </c>
      <c r="B134" s="21" t="s">
        <v>808</v>
      </c>
      <c r="C134" s="21" t="s">
        <v>39</v>
      </c>
      <c r="D134" s="21" t="s">
        <v>812</v>
      </c>
      <c r="E134" s="21" t="s">
        <v>809</v>
      </c>
      <c r="F134" s="21" t="s">
        <v>810</v>
      </c>
      <c r="G134" s="22" t="s">
        <v>811</v>
      </c>
    </row>
    <row r="135" hidden="1">
      <c r="A135" s="10" t="s">
        <v>813</v>
      </c>
      <c r="B135" s="11" t="s">
        <v>814</v>
      </c>
      <c r="C135" s="11" t="s">
        <v>27</v>
      </c>
      <c r="D135" s="11" t="s">
        <v>818</v>
      </c>
      <c r="E135" s="11" t="s">
        <v>815</v>
      </c>
      <c r="F135" s="11" t="s">
        <v>816</v>
      </c>
      <c r="G135" s="14" t="s">
        <v>817</v>
      </c>
    </row>
    <row r="136">
      <c r="A136" s="20" t="s">
        <v>819</v>
      </c>
      <c r="B136" s="21" t="s">
        <v>820</v>
      </c>
      <c r="C136" s="21" t="s">
        <v>39</v>
      </c>
      <c r="D136" s="21" t="s">
        <v>824</v>
      </c>
      <c r="E136" s="21" t="s">
        <v>821</v>
      </c>
      <c r="F136" s="21" t="s">
        <v>822</v>
      </c>
      <c r="G136" s="22" t="s">
        <v>823</v>
      </c>
    </row>
    <row r="137" hidden="1">
      <c r="A137" s="10" t="s">
        <v>825</v>
      </c>
      <c r="B137" s="11" t="s">
        <v>826</v>
      </c>
      <c r="C137" s="11" t="s">
        <v>27</v>
      </c>
      <c r="D137" s="11" t="s">
        <v>830</v>
      </c>
      <c r="E137" s="11" t="s">
        <v>827</v>
      </c>
      <c r="F137" s="11" t="s">
        <v>828</v>
      </c>
      <c r="G137" s="14" t="s">
        <v>829</v>
      </c>
    </row>
    <row r="138" hidden="1">
      <c r="A138" s="10" t="s">
        <v>831</v>
      </c>
      <c r="B138" s="11" t="s">
        <v>832</v>
      </c>
      <c r="C138" s="11" t="s">
        <v>27</v>
      </c>
      <c r="D138" s="11" t="s">
        <v>836</v>
      </c>
      <c r="E138" s="11" t="s">
        <v>833</v>
      </c>
      <c r="F138" s="11" t="s">
        <v>834</v>
      </c>
      <c r="G138" s="14" t="s">
        <v>835</v>
      </c>
    </row>
    <row r="139">
      <c r="A139" s="20" t="s">
        <v>837</v>
      </c>
      <c r="B139" s="21" t="s">
        <v>838</v>
      </c>
      <c r="C139" s="21" t="s">
        <v>39</v>
      </c>
      <c r="D139" s="21" t="s">
        <v>842</v>
      </c>
      <c r="E139" s="21" t="s">
        <v>839</v>
      </c>
      <c r="F139" s="21" t="s">
        <v>840</v>
      </c>
      <c r="G139" s="22" t="s">
        <v>841</v>
      </c>
    </row>
    <row r="140">
      <c r="A140" s="20" t="s">
        <v>843</v>
      </c>
      <c r="B140" s="21" t="s">
        <v>844</v>
      </c>
      <c r="C140" s="21" t="s">
        <v>39</v>
      </c>
      <c r="D140" s="21" t="s">
        <v>848</v>
      </c>
      <c r="E140" s="21" t="s">
        <v>845</v>
      </c>
      <c r="F140" s="21" t="s">
        <v>846</v>
      </c>
      <c r="G140" s="22" t="s">
        <v>847</v>
      </c>
    </row>
    <row r="141" hidden="1">
      <c r="A141" s="10" t="s">
        <v>849</v>
      </c>
      <c r="B141" s="11" t="s">
        <v>850</v>
      </c>
      <c r="C141" s="11" t="s">
        <v>27</v>
      </c>
      <c r="D141" s="11" t="s">
        <v>854</v>
      </c>
      <c r="E141" s="11" t="s">
        <v>851</v>
      </c>
      <c r="F141" s="11" t="s">
        <v>852</v>
      </c>
      <c r="G141" s="14" t="s">
        <v>853</v>
      </c>
    </row>
    <row r="142" hidden="1">
      <c r="A142" s="10" t="s">
        <v>855</v>
      </c>
      <c r="B142" s="11" t="s">
        <v>856</v>
      </c>
      <c r="C142" s="11" t="s">
        <v>27</v>
      </c>
      <c r="D142" s="13"/>
      <c r="E142" s="11" t="s">
        <v>857</v>
      </c>
      <c r="F142" s="11" t="s">
        <v>858</v>
      </c>
      <c r="G142" s="14" t="s">
        <v>859</v>
      </c>
    </row>
    <row r="143" hidden="1">
      <c r="A143" s="10" t="s">
        <v>860</v>
      </c>
      <c r="B143" s="11" t="s">
        <v>861</v>
      </c>
      <c r="C143" s="11" t="s">
        <v>27</v>
      </c>
      <c r="D143" s="11" t="s">
        <v>865</v>
      </c>
      <c r="E143" s="11" t="s">
        <v>862</v>
      </c>
      <c r="F143" s="11" t="s">
        <v>863</v>
      </c>
      <c r="G143" s="14" t="s">
        <v>864</v>
      </c>
    </row>
    <row r="144">
      <c r="A144" s="20" t="s">
        <v>866</v>
      </c>
      <c r="B144" s="21" t="s">
        <v>867</v>
      </c>
      <c r="C144" s="21" t="s">
        <v>39</v>
      </c>
      <c r="D144" s="21" t="s">
        <v>871</v>
      </c>
      <c r="E144" s="21" t="s">
        <v>868</v>
      </c>
      <c r="F144" s="21" t="s">
        <v>869</v>
      </c>
      <c r="G144" s="22" t="s">
        <v>870</v>
      </c>
    </row>
    <row r="145" hidden="1">
      <c r="A145" s="10" t="s">
        <v>872</v>
      </c>
      <c r="B145" s="11" t="s">
        <v>873</v>
      </c>
      <c r="C145" s="11" t="s">
        <v>27</v>
      </c>
      <c r="D145" s="11" t="s">
        <v>877</v>
      </c>
      <c r="E145" s="11" t="s">
        <v>874</v>
      </c>
      <c r="F145" s="11" t="s">
        <v>875</v>
      </c>
      <c r="G145" s="14" t="s">
        <v>876</v>
      </c>
    </row>
    <row r="146">
      <c r="A146" s="13"/>
      <c r="B146" s="13"/>
      <c r="C146" s="13"/>
      <c r="D146" s="13"/>
      <c r="E146" s="13"/>
      <c r="F146" s="13"/>
      <c r="G146" s="24"/>
    </row>
    <row r="147">
      <c r="A147" s="13"/>
      <c r="B147" s="13"/>
      <c r="C147" s="13"/>
      <c r="D147" s="13"/>
      <c r="E147" s="13"/>
      <c r="F147" s="13"/>
      <c r="G147" s="24"/>
    </row>
    <row r="148">
      <c r="A148" s="13"/>
      <c r="B148" s="13"/>
      <c r="C148" s="13"/>
      <c r="D148" s="13"/>
      <c r="E148" s="13"/>
      <c r="F148" s="13"/>
      <c r="G148" s="24"/>
    </row>
    <row r="149">
      <c r="A149" s="13"/>
      <c r="B149" s="13"/>
      <c r="C149" s="13"/>
      <c r="D149" s="13"/>
      <c r="E149" s="13"/>
      <c r="F149" s="13"/>
      <c r="G149" s="24"/>
    </row>
    <row r="150">
      <c r="A150" s="13"/>
      <c r="B150" s="13"/>
      <c r="C150" s="13"/>
      <c r="D150" s="13"/>
      <c r="E150" s="13"/>
      <c r="F150" s="13"/>
      <c r="G150" s="24"/>
    </row>
    <row r="151">
      <c r="A151" s="13"/>
      <c r="B151" s="13"/>
      <c r="C151" s="13"/>
      <c r="D151" s="13"/>
      <c r="E151" s="13"/>
      <c r="F151" s="13"/>
      <c r="G151" s="24"/>
    </row>
    <row r="152">
      <c r="A152" s="13"/>
      <c r="B152" s="13"/>
      <c r="C152" s="13"/>
      <c r="D152" s="13"/>
      <c r="E152" s="13"/>
      <c r="F152" s="13"/>
      <c r="G152" s="24"/>
    </row>
    <row r="153">
      <c r="A153" s="13"/>
      <c r="B153" s="13"/>
      <c r="C153" s="13"/>
      <c r="D153" s="13"/>
      <c r="E153" s="13"/>
      <c r="F153" s="13"/>
      <c r="G153" s="24"/>
    </row>
    <row r="154">
      <c r="A154" s="13"/>
      <c r="B154" s="13"/>
      <c r="C154" s="13"/>
      <c r="D154" s="13"/>
      <c r="E154" s="13"/>
      <c r="F154" s="13"/>
      <c r="G154" s="24"/>
    </row>
    <row r="155">
      <c r="A155" s="13"/>
      <c r="B155" s="13"/>
      <c r="C155" s="13"/>
      <c r="D155" s="13"/>
      <c r="E155" s="13"/>
      <c r="F155" s="13"/>
      <c r="G155" s="24"/>
    </row>
    <row r="156">
      <c r="A156" s="13"/>
      <c r="B156" s="13"/>
      <c r="C156" s="13"/>
      <c r="D156" s="13"/>
      <c r="E156" s="13"/>
      <c r="F156" s="13"/>
      <c r="G156" s="24"/>
    </row>
    <row r="157">
      <c r="A157" s="13"/>
      <c r="B157" s="13"/>
      <c r="C157" s="13"/>
      <c r="D157" s="13"/>
      <c r="E157" s="13"/>
      <c r="F157" s="13"/>
      <c r="G157" s="24"/>
    </row>
    <row r="158">
      <c r="A158" s="13"/>
      <c r="B158" s="13"/>
      <c r="C158" s="13"/>
      <c r="D158" s="13"/>
      <c r="E158" s="13"/>
      <c r="F158" s="13"/>
      <c r="G158" s="24"/>
    </row>
    <row r="159">
      <c r="A159" s="13"/>
      <c r="B159" s="13"/>
      <c r="C159" s="13"/>
      <c r="D159" s="13"/>
      <c r="E159" s="13"/>
      <c r="F159" s="13"/>
      <c r="G159" s="24"/>
    </row>
    <row r="160">
      <c r="A160" s="13"/>
      <c r="B160" s="13"/>
      <c r="C160" s="13"/>
      <c r="D160" s="13"/>
      <c r="E160" s="13"/>
      <c r="F160" s="13"/>
      <c r="G160" s="24"/>
    </row>
    <row r="161">
      <c r="A161" s="13"/>
      <c r="B161" s="13"/>
      <c r="C161" s="13"/>
      <c r="D161" s="13"/>
      <c r="E161" s="13"/>
      <c r="F161" s="13"/>
      <c r="G161" s="24"/>
    </row>
    <row r="162">
      <c r="A162" s="13"/>
      <c r="B162" s="13"/>
      <c r="C162" s="13"/>
      <c r="D162" s="13"/>
      <c r="E162" s="13"/>
      <c r="F162" s="13"/>
      <c r="G162" s="24"/>
    </row>
    <row r="163">
      <c r="A163" s="13"/>
      <c r="B163" s="13"/>
      <c r="C163" s="13"/>
      <c r="D163" s="13"/>
      <c r="E163" s="13"/>
      <c r="F163" s="13"/>
      <c r="G163" s="24"/>
    </row>
    <row r="164">
      <c r="A164" s="13"/>
      <c r="B164" s="13"/>
      <c r="C164" s="13"/>
      <c r="D164" s="13"/>
      <c r="E164" s="13"/>
      <c r="F164" s="13"/>
      <c r="G164" s="24"/>
    </row>
    <row r="165">
      <c r="A165" s="13"/>
      <c r="B165" s="13"/>
      <c r="C165" s="13"/>
      <c r="D165" s="13"/>
      <c r="E165" s="13"/>
      <c r="F165" s="13"/>
      <c r="G165" s="24"/>
    </row>
    <row r="166">
      <c r="A166" s="13"/>
      <c r="B166" s="13"/>
      <c r="C166" s="13"/>
      <c r="D166" s="13"/>
      <c r="E166" s="13"/>
      <c r="F166" s="13"/>
      <c r="G166" s="24"/>
    </row>
    <row r="167">
      <c r="A167" s="13"/>
      <c r="B167" s="13"/>
      <c r="C167" s="13"/>
      <c r="D167" s="13"/>
      <c r="E167" s="13"/>
      <c r="F167" s="13"/>
      <c r="G167" s="24"/>
    </row>
    <row r="168">
      <c r="A168" s="13"/>
      <c r="B168" s="13"/>
      <c r="C168" s="13"/>
      <c r="D168" s="13"/>
      <c r="E168" s="13"/>
      <c r="F168" s="13"/>
      <c r="G168" s="24"/>
    </row>
    <row r="169">
      <c r="A169" s="13"/>
      <c r="B169" s="13"/>
      <c r="C169" s="13"/>
      <c r="D169" s="13"/>
      <c r="E169" s="13"/>
      <c r="F169" s="13"/>
      <c r="G169" s="24"/>
    </row>
    <row r="170">
      <c r="A170" s="13"/>
      <c r="B170" s="13"/>
      <c r="C170" s="13"/>
      <c r="D170" s="13"/>
      <c r="E170" s="13"/>
      <c r="F170" s="13"/>
      <c r="G170" s="24"/>
    </row>
    <row r="171">
      <c r="A171" s="13"/>
      <c r="B171" s="13"/>
      <c r="C171" s="13"/>
      <c r="D171" s="13"/>
      <c r="E171" s="13"/>
      <c r="F171" s="13"/>
      <c r="G171" s="24"/>
    </row>
    <row r="172">
      <c r="A172" s="13"/>
      <c r="B172" s="13"/>
      <c r="C172" s="13"/>
      <c r="D172" s="13"/>
      <c r="E172" s="13"/>
      <c r="F172" s="13"/>
      <c r="G172" s="24"/>
    </row>
    <row r="173">
      <c r="A173" s="13"/>
      <c r="B173" s="13"/>
      <c r="C173" s="13"/>
      <c r="D173" s="13"/>
      <c r="E173" s="13"/>
      <c r="F173" s="13"/>
      <c r="G173" s="24"/>
    </row>
    <row r="174">
      <c r="A174" s="13"/>
      <c r="B174" s="13"/>
      <c r="C174" s="13"/>
      <c r="D174" s="13"/>
      <c r="E174" s="13"/>
      <c r="F174" s="13"/>
      <c r="G174" s="24"/>
    </row>
    <row r="175">
      <c r="A175" s="13"/>
      <c r="B175" s="13"/>
      <c r="C175" s="13"/>
      <c r="D175" s="13"/>
      <c r="E175" s="13"/>
      <c r="F175" s="13"/>
      <c r="G175" s="24"/>
    </row>
    <row r="176">
      <c r="A176" s="13"/>
      <c r="B176" s="13"/>
      <c r="C176" s="13"/>
      <c r="D176" s="13"/>
      <c r="E176" s="13"/>
      <c r="F176" s="13"/>
      <c r="G176" s="24"/>
    </row>
    <row r="177">
      <c r="A177" s="13"/>
      <c r="B177" s="13"/>
      <c r="C177" s="13"/>
      <c r="D177" s="13"/>
      <c r="E177" s="13"/>
      <c r="F177" s="13"/>
      <c r="G177" s="24"/>
    </row>
    <row r="178">
      <c r="A178" s="13"/>
      <c r="B178" s="13"/>
      <c r="C178" s="13"/>
      <c r="D178" s="13"/>
      <c r="E178" s="13"/>
      <c r="F178" s="13"/>
      <c r="G178" s="24"/>
    </row>
    <row r="179">
      <c r="A179" s="13"/>
      <c r="B179" s="13"/>
      <c r="C179" s="13"/>
      <c r="D179" s="13"/>
      <c r="E179" s="13"/>
      <c r="F179" s="13"/>
      <c r="G179" s="24"/>
    </row>
    <row r="180">
      <c r="A180" s="13"/>
      <c r="B180" s="13"/>
      <c r="C180" s="13"/>
      <c r="D180" s="13"/>
      <c r="E180" s="13"/>
      <c r="F180" s="13"/>
      <c r="G180" s="24"/>
    </row>
    <row r="181">
      <c r="A181" s="13"/>
      <c r="B181" s="13"/>
      <c r="C181" s="13"/>
      <c r="D181" s="13"/>
      <c r="E181" s="13"/>
      <c r="F181" s="13"/>
      <c r="G181" s="24"/>
    </row>
    <row r="182">
      <c r="A182" s="13"/>
      <c r="B182" s="13"/>
      <c r="C182" s="13"/>
      <c r="D182" s="13"/>
      <c r="E182" s="13"/>
      <c r="F182" s="13"/>
      <c r="G182" s="24"/>
    </row>
    <row r="183">
      <c r="A183" s="13"/>
      <c r="B183" s="13"/>
      <c r="C183" s="13"/>
      <c r="D183" s="13"/>
      <c r="E183" s="13"/>
      <c r="F183" s="13"/>
      <c r="G183" s="24"/>
    </row>
    <row r="184">
      <c r="A184" s="13"/>
      <c r="B184" s="13"/>
      <c r="C184" s="13"/>
      <c r="D184" s="13"/>
      <c r="E184" s="13"/>
      <c r="F184" s="13"/>
      <c r="G184" s="24"/>
    </row>
    <row r="185">
      <c r="A185" s="13"/>
      <c r="B185" s="13"/>
      <c r="C185" s="13"/>
      <c r="D185" s="13"/>
      <c r="E185" s="13"/>
      <c r="F185" s="13"/>
      <c r="G185" s="24"/>
    </row>
    <row r="186">
      <c r="A186" s="13"/>
      <c r="B186" s="13"/>
      <c r="C186" s="13"/>
      <c r="D186" s="13"/>
      <c r="E186" s="13"/>
      <c r="F186" s="13"/>
      <c r="G186" s="24"/>
    </row>
    <row r="187">
      <c r="A187" s="13"/>
      <c r="B187" s="13"/>
      <c r="C187" s="13"/>
      <c r="D187" s="13"/>
      <c r="E187" s="13"/>
      <c r="F187" s="13"/>
      <c r="G187" s="24"/>
    </row>
    <row r="188">
      <c r="A188" s="13"/>
      <c r="B188" s="13"/>
      <c r="C188" s="13"/>
      <c r="D188" s="13"/>
      <c r="E188" s="13"/>
      <c r="F188" s="13"/>
      <c r="G188" s="24"/>
    </row>
    <row r="189">
      <c r="A189" s="13"/>
      <c r="B189" s="13"/>
      <c r="C189" s="13"/>
      <c r="D189" s="13"/>
      <c r="E189" s="13"/>
      <c r="F189" s="13"/>
      <c r="G189" s="24"/>
    </row>
    <row r="190">
      <c r="A190" s="13"/>
      <c r="B190" s="13"/>
      <c r="C190" s="13"/>
      <c r="D190" s="13"/>
      <c r="E190" s="13"/>
      <c r="F190" s="13"/>
      <c r="G190" s="24"/>
    </row>
    <row r="191">
      <c r="A191" s="13"/>
      <c r="B191" s="13"/>
      <c r="C191" s="13"/>
      <c r="D191" s="13"/>
      <c r="E191" s="13"/>
      <c r="F191" s="13"/>
      <c r="G191" s="24"/>
    </row>
    <row r="192">
      <c r="A192" s="13"/>
      <c r="B192" s="13"/>
      <c r="C192" s="13"/>
      <c r="D192" s="13"/>
      <c r="E192" s="13"/>
      <c r="F192" s="13"/>
      <c r="G192" s="24"/>
    </row>
    <row r="193">
      <c r="A193" s="13"/>
      <c r="B193" s="13"/>
      <c r="C193" s="13"/>
      <c r="D193" s="13"/>
      <c r="E193" s="13"/>
      <c r="F193" s="13"/>
      <c r="G193" s="24"/>
    </row>
    <row r="194">
      <c r="A194" s="13"/>
      <c r="B194" s="13"/>
      <c r="C194" s="13"/>
      <c r="D194" s="13"/>
      <c r="E194" s="13"/>
      <c r="F194" s="13"/>
      <c r="G194" s="24"/>
    </row>
    <row r="195">
      <c r="A195" s="13"/>
      <c r="B195" s="13"/>
      <c r="C195" s="13"/>
      <c r="D195" s="13"/>
      <c r="E195" s="13"/>
      <c r="F195" s="13"/>
      <c r="G195" s="24"/>
    </row>
    <row r="196">
      <c r="A196" s="13"/>
      <c r="B196" s="13"/>
      <c r="C196" s="13"/>
      <c r="D196" s="13"/>
      <c r="E196" s="13"/>
      <c r="F196" s="13"/>
      <c r="G196" s="24"/>
    </row>
    <row r="197">
      <c r="A197" s="13"/>
      <c r="B197" s="13"/>
      <c r="C197" s="13"/>
      <c r="D197" s="13"/>
      <c r="E197" s="13"/>
      <c r="F197" s="13"/>
      <c r="G197" s="24"/>
    </row>
    <row r="198">
      <c r="A198" s="13"/>
      <c r="B198" s="13"/>
      <c r="C198" s="13"/>
      <c r="D198" s="13"/>
      <c r="E198" s="13"/>
      <c r="F198" s="13"/>
      <c r="G198" s="24"/>
    </row>
    <row r="199">
      <c r="A199" s="13"/>
      <c r="B199" s="13"/>
      <c r="C199" s="13"/>
      <c r="D199" s="13"/>
      <c r="E199" s="13"/>
      <c r="F199" s="13"/>
      <c r="G199" s="24"/>
    </row>
    <row r="200">
      <c r="A200" s="13"/>
      <c r="B200" s="13"/>
      <c r="C200" s="13"/>
      <c r="D200" s="13"/>
      <c r="E200" s="13"/>
      <c r="F200" s="13"/>
      <c r="G200" s="24"/>
    </row>
    <row r="201">
      <c r="A201" s="13"/>
      <c r="B201" s="13"/>
      <c r="C201" s="13"/>
      <c r="D201" s="13"/>
      <c r="E201" s="13"/>
      <c r="F201" s="13"/>
      <c r="G201" s="24"/>
    </row>
    <row r="202">
      <c r="A202" s="13"/>
      <c r="B202" s="13"/>
      <c r="C202" s="13"/>
      <c r="D202" s="13"/>
      <c r="E202" s="13"/>
      <c r="F202" s="13"/>
      <c r="G202" s="24"/>
    </row>
    <row r="203">
      <c r="A203" s="13"/>
      <c r="B203" s="13"/>
      <c r="C203" s="13"/>
      <c r="D203" s="13"/>
      <c r="E203" s="13"/>
      <c r="F203" s="13"/>
      <c r="G203" s="24"/>
    </row>
    <row r="204">
      <c r="A204" s="13"/>
      <c r="B204" s="13"/>
      <c r="C204" s="13"/>
      <c r="D204" s="13"/>
      <c r="E204" s="13"/>
      <c r="F204" s="13"/>
      <c r="G204" s="24"/>
    </row>
    <row r="205">
      <c r="A205" s="13"/>
      <c r="B205" s="13"/>
      <c r="C205" s="13"/>
      <c r="D205" s="13"/>
      <c r="E205" s="13"/>
      <c r="F205" s="13"/>
      <c r="G205" s="24"/>
    </row>
    <row r="206">
      <c r="A206" s="13"/>
      <c r="B206" s="13"/>
      <c r="C206" s="13"/>
      <c r="D206" s="13"/>
      <c r="E206" s="13"/>
      <c r="F206" s="13"/>
      <c r="G206" s="24"/>
    </row>
    <row r="207">
      <c r="A207" s="13"/>
      <c r="B207" s="13"/>
      <c r="C207" s="13"/>
      <c r="D207" s="13"/>
      <c r="E207" s="13"/>
      <c r="F207" s="13"/>
      <c r="G207" s="24"/>
    </row>
    <row r="208">
      <c r="A208" s="13"/>
      <c r="B208" s="13"/>
      <c r="C208" s="13"/>
      <c r="D208" s="13"/>
      <c r="E208" s="13"/>
      <c r="F208" s="13"/>
      <c r="G208" s="24"/>
    </row>
    <row r="209">
      <c r="A209" s="13"/>
      <c r="B209" s="13"/>
      <c r="C209" s="13"/>
      <c r="D209" s="13"/>
      <c r="E209" s="13"/>
      <c r="F209" s="13"/>
      <c r="G209" s="24"/>
    </row>
    <row r="210">
      <c r="A210" s="13"/>
      <c r="B210" s="13"/>
      <c r="C210" s="13"/>
      <c r="D210" s="13"/>
      <c r="E210" s="13"/>
      <c r="F210" s="13"/>
      <c r="G210" s="24"/>
    </row>
    <row r="211">
      <c r="A211" s="13"/>
      <c r="B211" s="13"/>
      <c r="C211" s="13"/>
      <c r="D211" s="13"/>
      <c r="E211" s="13"/>
      <c r="F211" s="13"/>
      <c r="G211" s="24"/>
    </row>
    <row r="212">
      <c r="A212" s="13"/>
      <c r="B212" s="13"/>
      <c r="C212" s="13"/>
      <c r="D212" s="13"/>
      <c r="E212" s="13"/>
      <c r="F212" s="13"/>
      <c r="G212" s="24"/>
    </row>
    <row r="213">
      <c r="A213" s="13"/>
      <c r="B213" s="13"/>
      <c r="C213" s="13"/>
      <c r="D213" s="13"/>
      <c r="E213" s="13"/>
      <c r="F213" s="13"/>
      <c r="G213" s="24"/>
    </row>
    <row r="214">
      <c r="A214" s="13"/>
      <c r="B214" s="13"/>
      <c r="C214" s="13"/>
      <c r="D214" s="13"/>
      <c r="E214" s="13"/>
      <c r="F214" s="13"/>
      <c r="G214" s="24"/>
    </row>
    <row r="215">
      <c r="A215" s="13"/>
      <c r="B215" s="13"/>
      <c r="C215" s="13"/>
      <c r="D215" s="13"/>
      <c r="E215" s="13"/>
      <c r="F215" s="13"/>
      <c r="G215" s="24"/>
    </row>
    <row r="216">
      <c r="A216" s="13"/>
      <c r="B216" s="13"/>
      <c r="C216" s="13"/>
      <c r="D216" s="13"/>
      <c r="E216" s="13"/>
      <c r="F216" s="13"/>
      <c r="G216" s="24"/>
    </row>
    <row r="217">
      <c r="A217" s="13"/>
      <c r="B217" s="13"/>
      <c r="C217" s="13"/>
      <c r="D217" s="13"/>
      <c r="E217" s="13"/>
      <c r="F217" s="13"/>
      <c r="G217" s="24"/>
    </row>
    <row r="218">
      <c r="A218" s="13"/>
      <c r="B218" s="13"/>
      <c r="C218" s="13"/>
      <c r="D218" s="13"/>
      <c r="E218" s="13"/>
      <c r="F218" s="13"/>
      <c r="G218" s="24"/>
    </row>
    <row r="219">
      <c r="A219" s="13"/>
      <c r="B219" s="13"/>
      <c r="C219" s="13"/>
      <c r="D219" s="13"/>
      <c r="E219" s="13"/>
      <c r="F219" s="13"/>
      <c r="G219" s="24"/>
    </row>
    <row r="220">
      <c r="A220" s="13"/>
      <c r="B220" s="13"/>
      <c r="C220" s="13"/>
      <c r="D220" s="13"/>
      <c r="E220" s="13"/>
      <c r="F220" s="13"/>
      <c r="G220" s="24"/>
    </row>
    <row r="221">
      <c r="A221" s="13"/>
      <c r="B221" s="13"/>
      <c r="C221" s="13"/>
      <c r="D221" s="13"/>
      <c r="E221" s="13"/>
      <c r="F221" s="13"/>
      <c r="G221" s="24"/>
    </row>
    <row r="222">
      <c r="A222" s="13"/>
      <c r="B222" s="13"/>
      <c r="C222" s="13"/>
      <c r="D222" s="13"/>
      <c r="E222" s="13"/>
      <c r="F222" s="13"/>
      <c r="G222" s="24"/>
    </row>
    <row r="223">
      <c r="A223" s="13"/>
      <c r="B223" s="13"/>
      <c r="C223" s="13"/>
      <c r="D223" s="13"/>
      <c r="E223" s="13"/>
      <c r="F223" s="13"/>
      <c r="G223" s="24"/>
    </row>
    <row r="224">
      <c r="A224" s="13"/>
      <c r="B224" s="13"/>
      <c r="C224" s="13"/>
      <c r="D224" s="13"/>
      <c r="E224" s="13"/>
      <c r="F224" s="13"/>
      <c r="G224" s="24"/>
    </row>
    <row r="225">
      <c r="A225" s="13"/>
      <c r="B225" s="13"/>
      <c r="C225" s="13"/>
      <c r="D225" s="13"/>
      <c r="E225" s="13"/>
      <c r="F225" s="13"/>
      <c r="G225" s="24"/>
    </row>
    <row r="226">
      <c r="A226" s="13"/>
      <c r="B226" s="13"/>
      <c r="C226" s="13"/>
      <c r="D226" s="13"/>
      <c r="E226" s="13"/>
      <c r="F226" s="13"/>
      <c r="G226" s="24"/>
    </row>
    <row r="227">
      <c r="A227" s="13"/>
      <c r="B227" s="13"/>
      <c r="C227" s="13"/>
      <c r="D227" s="13"/>
      <c r="E227" s="13"/>
      <c r="F227" s="13"/>
      <c r="G227" s="24"/>
    </row>
    <row r="228">
      <c r="A228" s="13"/>
      <c r="B228" s="13"/>
      <c r="C228" s="13"/>
      <c r="D228" s="13"/>
      <c r="E228" s="13"/>
      <c r="F228" s="13"/>
      <c r="G228" s="24"/>
    </row>
    <row r="229">
      <c r="A229" s="13"/>
      <c r="B229" s="13"/>
      <c r="C229" s="13"/>
      <c r="D229" s="13"/>
      <c r="E229" s="13"/>
      <c r="F229" s="13"/>
      <c r="G229" s="24"/>
    </row>
    <row r="230">
      <c r="A230" s="13"/>
      <c r="B230" s="13"/>
      <c r="C230" s="13"/>
      <c r="D230" s="13"/>
      <c r="E230" s="13"/>
      <c r="F230" s="13"/>
      <c r="G230" s="24"/>
    </row>
    <row r="231">
      <c r="A231" s="13"/>
      <c r="B231" s="13"/>
      <c r="C231" s="13"/>
      <c r="D231" s="13"/>
      <c r="E231" s="13"/>
      <c r="F231" s="13"/>
      <c r="G231" s="24"/>
    </row>
    <row r="232">
      <c r="A232" s="13"/>
      <c r="B232" s="13"/>
      <c r="C232" s="13"/>
      <c r="D232" s="13"/>
      <c r="E232" s="13"/>
      <c r="F232" s="13"/>
      <c r="G232" s="24"/>
    </row>
    <row r="233">
      <c r="A233" s="13"/>
      <c r="B233" s="13"/>
      <c r="C233" s="13"/>
      <c r="D233" s="13"/>
      <c r="E233" s="13"/>
      <c r="F233" s="13"/>
      <c r="G233" s="24"/>
    </row>
    <row r="234">
      <c r="A234" s="13"/>
      <c r="B234" s="13"/>
      <c r="C234" s="13"/>
      <c r="D234" s="13"/>
      <c r="E234" s="13"/>
      <c r="F234" s="13"/>
      <c r="G234" s="24"/>
    </row>
    <row r="235">
      <c r="A235" s="13"/>
      <c r="B235" s="13"/>
      <c r="C235" s="13"/>
      <c r="D235" s="13"/>
      <c r="E235" s="13"/>
      <c r="F235" s="13"/>
      <c r="G235" s="24"/>
    </row>
    <row r="236">
      <c r="A236" s="13"/>
      <c r="B236" s="13"/>
      <c r="C236" s="13"/>
      <c r="D236" s="13"/>
      <c r="E236" s="13"/>
      <c r="F236" s="13"/>
      <c r="G236" s="24"/>
    </row>
    <row r="237">
      <c r="A237" s="13"/>
      <c r="B237" s="13"/>
      <c r="C237" s="13"/>
      <c r="D237" s="13"/>
      <c r="E237" s="13"/>
      <c r="F237" s="13"/>
      <c r="G237" s="24"/>
    </row>
    <row r="238">
      <c r="A238" s="13"/>
      <c r="B238" s="13"/>
      <c r="C238" s="13"/>
      <c r="D238" s="13"/>
      <c r="E238" s="13"/>
      <c r="F238" s="13"/>
      <c r="G238" s="24"/>
    </row>
    <row r="239">
      <c r="A239" s="13"/>
      <c r="B239" s="13"/>
      <c r="C239" s="13"/>
      <c r="D239" s="13"/>
      <c r="E239" s="13"/>
      <c r="F239" s="13"/>
      <c r="G239" s="24"/>
    </row>
    <row r="240">
      <c r="A240" s="13"/>
      <c r="B240" s="13"/>
      <c r="C240" s="13"/>
      <c r="D240" s="13"/>
      <c r="E240" s="13"/>
      <c r="F240" s="13"/>
      <c r="G240" s="24"/>
    </row>
    <row r="241">
      <c r="A241" s="13"/>
      <c r="B241" s="13"/>
      <c r="C241" s="13"/>
      <c r="D241" s="13"/>
      <c r="E241" s="13"/>
      <c r="F241" s="13"/>
      <c r="G241" s="24"/>
    </row>
    <row r="242">
      <c r="A242" s="13"/>
      <c r="B242" s="13"/>
      <c r="C242" s="13"/>
      <c r="D242" s="13"/>
      <c r="E242" s="13"/>
      <c r="F242" s="13"/>
      <c r="G242" s="24"/>
    </row>
    <row r="243">
      <c r="A243" s="13"/>
      <c r="B243" s="13"/>
      <c r="C243" s="13"/>
      <c r="D243" s="13"/>
      <c r="E243" s="13"/>
      <c r="F243" s="13"/>
      <c r="G243" s="24"/>
    </row>
    <row r="244">
      <c r="A244" s="13"/>
      <c r="B244" s="13"/>
      <c r="C244" s="13"/>
      <c r="D244" s="13"/>
      <c r="E244" s="13"/>
      <c r="F244" s="13"/>
      <c r="G244" s="24"/>
    </row>
    <row r="245">
      <c r="A245" s="13"/>
      <c r="B245" s="13"/>
      <c r="C245" s="13"/>
      <c r="D245" s="13"/>
      <c r="E245" s="13"/>
      <c r="F245" s="13"/>
      <c r="G245" s="24"/>
    </row>
    <row r="246">
      <c r="A246" s="13"/>
      <c r="B246" s="13"/>
      <c r="C246" s="13"/>
      <c r="D246" s="13"/>
      <c r="E246" s="13"/>
      <c r="F246" s="13"/>
      <c r="G246" s="24"/>
    </row>
    <row r="247">
      <c r="A247" s="13"/>
      <c r="B247" s="13"/>
      <c r="C247" s="13"/>
      <c r="D247" s="13"/>
      <c r="E247" s="13"/>
      <c r="F247" s="13"/>
      <c r="G247" s="24"/>
    </row>
    <row r="248">
      <c r="A248" s="13"/>
      <c r="B248" s="13"/>
      <c r="C248" s="13"/>
      <c r="D248" s="13"/>
      <c r="E248" s="13"/>
      <c r="F248" s="13"/>
      <c r="G248" s="24"/>
    </row>
    <row r="249">
      <c r="A249" s="13"/>
      <c r="B249" s="13"/>
      <c r="C249" s="13"/>
      <c r="D249" s="13"/>
      <c r="E249" s="13"/>
      <c r="F249" s="13"/>
      <c r="G249" s="24"/>
    </row>
    <row r="250">
      <c r="A250" s="13"/>
      <c r="B250" s="13"/>
      <c r="C250" s="13"/>
      <c r="D250" s="13"/>
      <c r="E250" s="13"/>
      <c r="F250" s="13"/>
      <c r="G250" s="24"/>
    </row>
    <row r="251">
      <c r="A251" s="13"/>
      <c r="B251" s="13"/>
      <c r="C251" s="13"/>
      <c r="D251" s="13"/>
      <c r="E251" s="13"/>
      <c r="F251" s="13"/>
      <c r="G251" s="24"/>
    </row>
    <row r="252">
      <c r="A252" s="13"/>
      <c r="B252" s="13"/>
      <c r="C252" s="13"/>
      <c r="D252" s="13"/>
      <c r="E252" s="13"/>
      <c r="F252" s="13"/>
      <c r="G252" s="24"/>
    </row>
    <row r="253">
      <c r="A253" s="13"/>
      <c r="B253" s="13"/>
      <c r="C253" s="13"/>
      <c r="D253" s="13"/>
      <c r="E253" s="13"/>
      <c r="F253" s="13"/>
      <c r="G253" s="24"/>
    </row>
    <row r="254">
      <c r="A254" s="13"/>
      <c r="B254" s="13"/>
      <c r="C254" s="13"/>
      <c r="D254" s="13"/>
      <c r="E254" s="13"/>
      <c r="F254" s="13"/>
      <c r="G254" s="24"/>
    </row>
    <row r="255">
      <c r="A255" s="13"/>
      <c r="B255" s="13"/>
      <c r="C255" s="13"/>
      <c r="D255" s="13"/>
      <c r="E255" s="13"/>
      <c r="F255" s="13"/>
      <c r="G255" s="24"/>
    </row>
    <row r="256">
      <c r="A256" s="13"/>
      <c r="B256" s="13"/>
      <c r="C256" s="13"/>
      <c r="D256" s="13"/>
      <c r="E256" s="13"/>
      <c r="F256" s="13"/>
      <c r="G256" s="24"/>
    </row>
    <row r="257">
      <c r="A257" s="13"/>
      <c r="B257" s="13"/>
      <c r="C257" s="13"/>
      <c r="D257" s="13"/>
      <c r="E257" s="13"/>
      <c r="F257" s="13"/>
      <c r="G257" s="24"/>
    </row>
    <row r="258">
      <c r="A258" s="13"/>
      <c r="B258" s="13"/>
      <c r="C258" s="13"/>
      <c r="D258" s="13"/>
      <c r="E258" s="13"/>
      <c r="F258" s="13"/>
      <c r="G258" s="24"/>
    </row>
    <row r="259">
      <c r="A259" s="13"/>
      <c r="B259" s="13"/>
      <c r="C259" s="13"/>
      <c r="D259" s="13"/>
      <c r="E259" s="13"/>
      <c r="F259" s="13"/>
      <c r="G259" s="24"/>
    </row>
    <row r="260">
      <c r="A260" s="13"/>
      <c r="B260" s="13"/>
      <c r="C260" s="13"/>
      <c r="D260" s="13"/>
      <c r="E260" s="13"/>
      <c r="F260" s="13"/>
      <c r="G260" s="24"/>
    </row>
    <row r="261">
      <c r="A261" s="13"/>
      <c r="B261" s="13"/>
      <c r="C261" s="13"/>
      <c r="D261" s="13"/>
      <c r="E261" s="13"/>
      <c r="F261" s="13"/>
      <c r="G261" s="24"/>
    </row>
    <row r="262">
      <c r="A262" s="13"/>
      <c r="B262" s="13"/>
      <c r="C262" s="13"/>
      <c r="D262" s="13"/>
      <c r="E262" s="13"/>
      <c r="F262" s="13"/>
      <c r="G262" s="24"/>
    </row>
    <row r="263">
      <c r="A263" s="13"/>
      <c r="B263" s="13"/>
      <c r="C263" s="13"/>
      <c r="D263" s="13"/>
      <c r="E263" s="13"/>
      <c r="F263" s="13"/>
      <c r="G263" s="24"/>
    </row>
    <row r="264">
      <c r="A264" s="13"/>
      <c r="B264" s="13"/>
      <c r="C264" s="13"/>
      <c r="D264" s="13"/>
      <c r="E264" s="13"/>
      <c r="F264" s="13"/>
      <c r="G264" s="24"/>
    </row>
    <row r="265">
      <c r="A265" s="13"/>
      <c r="B265" s="13"/>
      <c r="C265" s="13"/>
      <c r="D265" s="13"/>
      <c r="E265" s="13"/>
      <c r="F265" s="13"/>
      <c r="G265" s="24"/>
    </row>
    <row r="266">
      <c r="A266" s="13"/>
      <c r="B266" s="13"/>
      <c r="C266" s="13"/>
      <c r="D266" s="13"/>
      <c r="E266" s="13"/>
      <c r="F266" s="13"/>
      <c r="G266" s="24"/>
    </row>
    <row r="267">
      <c r="A267" s="13"/>
      <c r="B267" s="13"/>
      <c r="C267" s="13"/>
      <c r="D267" s="13"/>
      <c r="E267" s="13"/>
      <c r="F267" s="13"/>
      <c r="G267" s="24"/>
    </row>
    <row r="268">
      <c r="A268" s="13"/>
      <c r="B268" s="13"/>
      <c r="C268" s="13"/>
      <c r="D268" s="13"/>
      <c r="E268" s="13"/>
      <c r="F268" s="13"/>
      <c r="G268" s="24"/>
    </row>
    <row r="269">
      <c r="A269" s="13"/>
      <c r="B269" s="13"/>
      <c r="C269" s="13"/>
      <c r="D269" s="13"/>
      <c r="E269" s="13"/>
      <c r="F269" s="13"/>
      <c r="G269" s="24"/>
    </row>
    <row r="270">
      <c r="A270" s="13"/>
      <c r="B270" s="13"/>
      <c r="C270" s="13"/>
      <c r="D270" s="13"/>
      <c r="E270" s="13"/>
      <c r="F270" s="13"/>
      <c r="G270" s="24"/>
    </row>
    <row r="271">
      <c r="A271" s="13"/>
      <c r="B271" s="13"/>
      <c r="C271" s="13"/>
      <c r="D271" s="13"/>
      <c r="E271" s="13"/>
      <c r="F271" s="13"/>
      <c r="G271" s="24"/>
    </row>
    <row r="272">
      <c r="A272" s="13"/>
      <c r="B272" s="13"/>
      <c r="C272" s="13"/>
      <c r="D272" s="13"/>
      <c r="E272" s="13"/>
      <c r="F272" s="13"/>
      <c r="G272" s="24"/>
    </row>
    <row r="273">
      <c r="A273" s="13"/>
      <c r="B273" s="13"/>
      <c r="C273" s="13"/>
      <c r="D273" s="13"/>
      <c r="E273" s="13"/>
      <c r="F273" s="13"/>
      <c r="G273" s="24"/>
    </row>
    <row r="274">
      <c r="A274" s="13"/>
      <c r="B274" s="13"/>
      <c r="C274" s="13"/>
      <c r="D274" s="13"/>
      <c r="E274" s="13"/>
      <c r="F274" s="13"/>
      <c r="G274" s="24"/>
    </row>
    <row r="275">
      <c r="A275" s="13"/>
      <c r="B275" s="13"/>
      <c r="C275" s="13"/>
      <c r="D275" s="13"/>
      <c r="E275" s="13"/>
      <c r="F275" s="13"/>
      <c r="G275" s="24"/>
    </row>
    <row r="276">
      <c r="A276" s="13"/>
      <c r="B276" s="13"/>
      <c r="C276" s="13"/>
      <c r="D276" s="13"/>
      <c r="E276" s="13"/>
      <c r="F276" s="13"/>
      <c r="G276" s="24"/>
    </row>
    <row r="277">
      <c r="A277" s="13"/>
      <c r="B277" s="13"/>
      <c r="C277" s="13"/>
      <c r="D277" s="13"/>
      <c r="E277" s="13"/>
      <c r="F277" s="13"/>
      <c r="G277" s="24"/>
    </row>
    <row r="278">
      <c r="A278" s="13"/>
      <c r="B278" s="13"/>
      <c r="C278" s="13"/>
      <c r="D278" s="13"/>
      <c r="E278" s="13"/>
      <c r="F278" s="13"/>
      <c r="G278" s="24"/>
    </row>
    <row r="279">
      <c r="A279" s="13"/>
      <c r="B279" s="13"/>
      <c r="C279" s="13"/>
      <c r="D279" s="13"/>
      <c r="E279" s="13"/>
      <c r="F279" s="13"/>
      <c r="G279" s="24"/>
    </row>
    <row r="280">
      <c r="A280" s="13"/>
      <c r="B280" s="13"/>
      <c r="C280" s="13"/>
      <c r="D280" s="13"/>
      <c r="E280" s="13"/>
      <c r="F280" s="13"/>
      <c r="G280" s="24"/>
    </row>
    <row r="281">
      <c r="A281" s="13"/>
      <c r="B281" s="13"/>
      <c r="C281" s="13"/>
      <c r="D281" s="13"/>
      <c r="E281" s="13"/>
      <c r="F281" s="13"/>
      <c r="G281" s="24"/>
    </row>
    <row r="282">
      <c r="A282" s="13"/>
      <c r="B282" s="13"/>
      <c r="C282" s="13"/>
      <c r="D282" s="13"/>
      <c r="E282" s="13"/>
      <c r="F282" s="13"/>
      <c r="G282" s="24"/>
    </row>
    <row r="283">
      <c r="A283" s="13"/>
      <c r="B283" s="13"/>
      <c r="C283" s="13"/>
      <c r="D283" s="13"/>
      <c r="E283" s="13"/>
      <c r="F283" s="13"/>
      <c r="G283" s="24"/>
    </row>
    <row r="284">
      <c r="A284" s="13"/>
      <c r="B284" s="13"/>
      <c r="C284" s="13"/>
      <c r="D284" s="13"/>
      <c r="E284" s="13"/>
      <c r="F284" s="13"/>
      <c r="G284" s="24"/>
    </row>
    <row r="285">
      <c r="A285" s="13"/>
      <c r="B285" s="13"/>
      <c r="C285" s="13"/>
      <c r="D285" s="13"/>
      <c r="E285" s="13"/>
      <c r="F285" s="13"/>
      <c r="G285" s="24"/>
    </row>
    <row r="286">
      <c r="A286" s="13"/>
      <c r="B286" s="13"/>
      <c r="C286" s="13"/>
      <c r="D286" s="13"/>
      <c r="E286" s="13"/>
      <c r="F286" s="13"/>
      <c r="G286" s="24"/>
    </row>
    <row r="287">
      <c r="A287" s="13"/>
      <c r="B287" s="13"/>
      <c r="C287" s="13"/>
      <c r="D287" s="13"/>
      <c r="E287" s="13"/>
      <c r="F287" s="13"/>
      <c r="G287" s="24"/>
    </row>
    <row r="288">
      <c r="A288" s="13"/>
      <c r="B288" s="13"/>
      <c r="C288" s="13"/>
      <c r="D288" s="13"/>
      <c r="E288" s="13"/>
      <c r="F288" s="13"/>
      <c r="G288" s="24"/>
    </row>
    <row r="289">
      <c r="A289" s="13"/>
      <c r="B289" s="13"/>
      <c r="C289" s="13"/>
      <c r="D289" s="13"/>
      <c r="E289" s="13"/>
      <c r="F289" s="13"/>
      <c r="G289" s="24"/>
    </row>
    <row r="290">
      <c r="A290" s="13"/>
      <c r="B290" s="13"/>
      <c r="C290" s="13"/>
      <c r="D290" s="13"/>
      <c r="E290" s="13"/>
      <c r="F290" s="13"/>
      <c r="G290" s="24"/>
    </row>
    <row r="291">
      <c r="A291" s="13"/>
      <c r="B291" s="13"/>
      <c r="C291" s="13"/>
      <c r="D291" s="13"/>
      <c r="E291" s="13"/>
      <c r="F291" s="13"/>
      <c r="G291" s="24"/>
    </row>
    <row r="292">
      <c r="A292" s="13"/>
      <c r="B292" s="13"/>
      <c r="C292" s="13"/>
      <c r="D292" s="13"/>
      <c r="E292" s="13"/>
      <c r="F292" s="13"/>
      <c r="G292" s="24"/>
    </row>
    <row r="293">
      <c r="A293" s="13"/>
      <c r="B293" s="13"/>
      <c r="C293" s="13"/>
      <c r="D293" s="13"/>
      <c r="E293" s="13"/>
      <c r="F293" s="13"/>
      <c r="G293" s="24"/>
    </row>
    <row r="294">
      <c r="A294" s="13"/>
      <c r="B294" s="13"/>
      <c r="C294" s="13"/>
      <c r="D294" s="13"/>
      <c r="E294" s="13"/>
      <c r="F294" s="13"/>
      <c r="G294" s="24"/>
    </row>
    <row r="295">
      <c r="A295" s="13"/>
      <c r="B295" s="13"/>
      <c r="C295" s="13"/>
      <c r="D295" s="13"/>
      <c r="E295" s="13"/>
      <c r="F295" s="13"/>
      <c r="G295" s="24"/>
    </row>
    <row r="296">
      <c r="A296" s="13"/>
      <c r="B296" s="13"/>
      <c r="C296" s="13"/>
      <c r="D296" s="13"/>
      <c r="E296" s="13"/>
      <c r="F296" s="13"/>
      <c r="G296" s="24"/>
    </row>
    <row r="297">
      <c r="A297" s="13"/>
      <c r="B297" s="13"/>
      <c r="C297" s="13"/>
      <c r="D297" s="13"/>
      <c r="E297" s="13"/>
      <c r="F297" s="13"/>
      <c r="G297" s="24"/>
    </row>
    <row r="298">
      <c r="A298" s="13"/>
      <c r="B298" s="13"/>
      <c r="C298" s="13"/>
      <c r="D298" s="13"/>
      <c r="E298" s="13"/>
      <c r="F298" s="13"/>
      <c r="G298" s="24"/>
    </row>
    <row r="299">
      <c r="A299" s="13"/>
      <c r="B299" s="13"/>
      <c r="C299" s="13"/>
      <c r="D299" s="13"/>
      <c r="E299" s="13"/>
      <c r="F299" s="13"/>
      <c r="G299" s="24"/>
    </row>
    <row r="300">
      <c r="A300" s="13"/>
      <c r="B300" s="13"/>
      <c r="C300" s="13"/>
      <c r="D300" s="13"/>
      <c r="E300" s="13"/>
      <c r="F300" s="13"/>
      <c r="G300" s="24"/>
    </row>
    <row r="301">
      <c r="A301" s="13"/>
      <c r="B301" s="13"/>
      <c r="C301" s="13"/>
      <c r="D301" s="13"/>
      <c r="E301" s="13"/>
      <c r="F301" s="13"/>
      <c r="G301" s="24"/>
    </row>
    <row r="302">
      <c r="A302" s="13"/>
      <c r="B302" s="13"/>
      <c r="C302" s="13"/>
      <c r="D302" s="13"/>
      <c r="E302" s="13"/>
      <c r="F302" s="13"/>
      <c r="G302" s="24"/>
    </row>
    <row r="303">
      <c r="A303" s="13"/>
      <c r="B303" s="13"/>
      <c r="C303" s="13"/>
      <c r="D303" s="13"/>
      <c r="E303" s="13"/>
      <c r="F303" s="13"/>
      <c r="G303" s="24"/>
    </row>
    <row r="304">
      <c r="A304" s="13"/>
      <c r="B304" s="13"/>
      <c r="C304" s="13"/>
      <c r="D304" s="13"/>
      <c r="E304" s="13"/>
      <c r="F304" s="13"/>
      <c r="G304" s="24"/>
    </row>
    <row r="305">
      <c r="A305" s="13"/>
      <c r="B305" s="13"/>
      <c r="C305" s="13"/>
      <c r="D305" s="13"/>
      <c r="E305" s="13"/>
      <c r="F305" s="13"/>
      <c r="G305" s="24"/>
    </row>
    <row r="306">
      <c r="A306" s="13"/>
      <c r="B306" s="13"/>
      <c r="C306" s="13"/>
      <c r="D306" s="13"/>
      <c r="E306" s="13"/>
      <c r="F306" s="13"/>
      <c r="G306" s="24"/>
    </row>
    <row r="307">
      <c r="A307" s="13"/>
      <c r="B307" s="13"/>
      <c r="C307" s="13"/>
      <c r="D307" s="13"/>
      <c r="E307" s="13"/>
      <c r="F307" s="13"/>
      <c r="G307" s="24"/>
    </row>
    <row r="308">
      <c r="A308" s="13"/>
      <c r="B308" s="13"/>
      <c r="C308" s="13"/>
      <c r="D308" s="13"/>
      <c r="E308" s="13"/>
      <c r="F308" s="13"/>
      <c r="G308" s="24"/>
    </row>
    <row r="309">
      <c r="A309" s="13"/>
      <c r="B309" s="13"/>
      <c r="C309" s="13"/>
      <c r="D309" s="13"/>
      <c r="E309" s="13"/>
      <c r="F309" s="13"/>
      <c r="G309" s="24"/>
    </row>
    <row r="310">
      <c r="A310" s="13"/>
      <c r="B310" s="13"/>
      <c r="C310" s="13"/>
      <c r="D310" s="13"/>
      <c r="E310" s="13"/>
      <c r="F310" s="13"/>
      <c r="G310" s="24"/>
    </row>
    <row r="311">
      <c r="A311" s="13"/>
      <c r="B311" s="13"/>
      <c r="C311" s="13"/>
      <c r="D311" s="13"/>
      <c r="E311" s="13"/>
      <c r="F311" s="13"/>
      <c r="G311" s="24"/>
    </row>
    <row r="312">
      <c r="A312" s="13"/>
      <c r="B312" s="13"/>
      <c r="C312" s="13"/>
      <c r="D312" s="13"/>
      <c r="E312" s="13"/>
      <c r="F312" s="13"/>
      <c r="G312" s="24"/>
    </row>
    <row r="313">
      <c r="A313" s="13"/>
      <c r="B313" s="13"/>
      <c r="C313" s="13"/>
      <c r="D313" s="13"/>
      <c r="E313" s="13"/>
      <c r="F313" s="13"/>
      <c r="G313" s="24"/>
    </row>
    <row r="314">
      <c r="A314" s="13"/>
      <c r="B314" s="13"/>
      <c r="C314" s="13"/>
      <c r="D314" s="13"/>
      <c r="E314" s="13"/>
      <c r="F314" s="13"/>
      <c r="G314" s="24"/>
    </row>
    <row r="315">
      <c r="A315" s="13"/>
      <c r="B315" s="13"/>
      <c r="C315" s="13"/>
      <c r="D315" s="13"/>
      <c r="E315" s="13"/>
      <c r="F315" s="13"/>
      <c r="G315" s="24"/>
    </row>
    <row r="316">
      <c r="A316" s="13"/>
      <c r="B316" s="13"/>
      <c r="C316" s="13"/>
      <c r="D316" s="13"/>
      <c r="E316" s="13"/>
      <c r="F316" s="13"/>
      <c r="G316" s="24"/>
    </row>
    <row r="317">
      <c r="A317" s="13"/>
      <c r="B317" s="13"/>
      <c r="C317" s="13"/>
      <c r="D317" s="13"/>
      <c r="E317" s="13"/>
      <c r="F317" s="13"/>
      <c r="G317" s="24"/>
    </row>
    <row r="318">
      <c r="A318" s="13"/>
      <c r="B318" s="13"/>
      <c r="C318" s="13"/>
      <c r="D318" s="13"/>
      <c r="E318" s="13"/>
      <c r="F318" s="13"/>
      <c r="G318" s="24"/>
    </row>
    <row r="319">
      <c r="A319" s="13"/>
      <c r="B319" s="13"/>
      <c r="C319" s="13"/>
      <c r="D319" s="13"/>
      <c r="E319" s="13"/>
      <c r="F319" s="13"/>
      <c r="G319" s="24"/>
    </row>
    <row r="320">
      <c r="A320" s="13"/>
      <c r="B320" s="13"/>
      <c r="C320" s="13"/>
      <c r="D320" s="13"/>
      <c r="E320" s="13"/>
      <c r="F320" s="13"/>
      <c r="G320" s="24"/>
    </row>
    <row r="321">
      <c r="A321" s="13"/>
      <c r="B321" s="13"/>
      <c r="C321" s="13"/>
      <c r="D321" s="13"/>
      <c r="E321" s="13"/>
      <c r="F321" s="13"/>
      <c r="G321" s="24"/>
    </row>
    <row r="322">
      <c r="A322" s="13"/>
      <c r="B322" s="13"/>
      <c r="C322" s="13"/>
      <c r="D322" s="13"/>
      <c r="E322" s="13"/>
      <c r="F322" s="13"/>
      <c r="G322" s="24"/>
    </row>
    <row r="323">
      <c r="A323" s="13"/>
      <c r="B323" s="13"/>
      <c r="C323" s="13"/>
      <c r="D323" s="13"/>
      <c r="E323" s="13"/>
      <c r="F323" s="13"/>
      <c r="G323" s="24"/>
    </row>
    <row r="324">
      <c r="A324" s="13"/>
      <c r="B324" s="13"/>
      <c r="C324" s="13"/>
      <c r="D324" s="13"/>
      <c r="E324" s="13"/>
      <c r="F324" s="13"/>
      <c r="G324" s="24"/>
    </row>
    <row r="325">
      <c r="A325" s="13"/>
      <c r="B325" s="13"/>
      <c r="C325" s="13"/>
      <c r="D325" s="13"/>
      <c r="E325" s="13"/>
      <c r="F325" s="13"/>
      <c r="G325" s="24"/>
    </row>
    <row r="326">
      <c r="A326" s="13"/>
      <c r="B326" s="13"/>
      <c r="C326" s="13"/>
      <c r="D326" s="13"/>
      <c r="E326" s="13"/>
      <c r="F326" s="13"/>
      <c r="G326" s="24"/>
    </row>
    <row r="327">
      <c r="A327" s="13"/>
      <c r="B327" s="13"/>
      <c r="C327" s="13"/>
      <c r="D327" s="13"/>
      <c r="E327" s="13"/>
      <c r="F327" s="13"/>
      <c r="G327" s="24"/>
    </row>
    <row r="328">
      <c r="A328" s="13"/>
      <c r="B328" s="13"/>
      <c r="C328" s="13"/>
      <c r="D328" s="13"/>
      <c r="E328" s="13"/>
      <c r="F328" s="13"/>
      <c r="G328" s="24"/>
    </row>
    <row r="329">
      <c r="A329" s="13"/>
      <c r="B329" s="13"/>
      <c r="C329" s="13"/>
      <c r="D329" s="13"/>
      <c r="E329" s="13"/>
      <c r="F329" s="13"/>
      <c r="G329" s="24"/>
    </row>
    <row r="330">
      <c r="A330" s="13"/>
      <c r="B330" s="13"/>
      <c r="C330" s="13"/>
      <c r="D330" s="13"/>
      <c r="E330" s="13"/>
      <c r="F330" s="13"/>
      <c r="G330" s="24"/>
    </row>
    <row r="331">
      <c r="A331" s="13"/>
      <c r="B331" s="13"/>
      <c r="C331" s="13"/>
      <c r="D331" s="13"/>
      <c r="E331" s="13"/>
      <c r="F331" s="13"/>
      <c r="G331" s="24"/>
    </row>
    <row r="332">
      <c r="A332" s="13"/>
      <c r="B332" s="13"/>
      <c r="C332" s="13"/>
      <c r="D332" s="13"/>
      <c r="E332" s="13"/>
      <c r="F332" s="13"/>
      <c r="G332" s="24"/>
    </row>
    <row r="333">
      <c r="A333" s="13"/>
      <c r="B333" s="13"/>
      <c r="C333" s="13"/>
      <c r="D333" s="13"/>
      <c r="E333" s="13"/>
      <c r="F333" s="13"/>
      <c r="G333" s="24"/>
    </row>
    <row r="334">
      <c r="A334" s="13"/>
      <c r="B334" s="13"/>
      <c r="C334" s="13"/>
      <c r="D334" s="13"/>
      <c r="E334" s="13"/>
      <c r="F334" s="13"/>
      <c r="G334" s="24"/>
    </row>
    <row r="335">
      <c r="A335" s="13"/>
      <c r="B335" s="13"/>
      <c r="C335" s="13"/>
      <c r="D335" s="13"/>
      <c r="E335" s="13"/>
      <c r="F335" s="13"/>
      <c r="G335" s="24"/>
    </row>
    <row r="336">
      <c r="A336" s="13"/>
      <c r="B336" s="13"/>
      <c r="C336" s="13"/>
      <c r="D336" s="13"/>
      <c r="E336" s="13"/>
      <c r="F336" s="13"/>
      <c r="G336" s="24"/>
    </row>
    <row r="337">
      <c r="A337" s="13"/>
      <c r="B337" s="13"/>
      <c r="C337" s="13"/>
      <c r="D337" s="13"/>
      <c r="E337" s="13"/>
      <c r="F337" s="13"/>
      <c r="G337" s="24"/>
    </row>
    <row r="338">
      <c r="A338" s="13"/>
      <c r="B338" s="13"/>
      <c r="C338" s="13"/>
      <c r="D338" s="13"/>
      <c r="E338" s="13"/>
      <c r="F338" s="13"/>
      <c r="G338" s="24"/>
    </row>
    <row r="339">
      <c r="A339" s="13"/>
      <c r="B339" s="13"/>
      <c r="C339" s="13"/>
      <c r="D339" s="13"/>
      <c r="E339" s="13"/>
      <c r="F339" s="13"/>
      <c r="G339" s="24"/>
    </row>
    <row r="340">
      <c r="A340" s="13"/>
      <c r="B340" s="13"/>
      <c r="C340" s="13"/>
      <c r="D340" s="13"/>
      <c r="E340" s="13"/>
      <c r="F340" s="13"/>
      <c r="G340" s="24"/>
    </row>
    <row r="341">
      <c r="A341" s="13"/>
      <c r="B341" s="13"/>
      <c r="C341" s="13"/>
      <c r="D341" s="13"/>
      <c r="E341" s="13"/>
      <c r="F341" s="13"/>
      <c r="G341" s="24"/>
    </row>
    <row r="342">
      <c r="A342" s="13"/>
      <c r="B342" s="13"/>
      <c r="C342" s="13"/>
      <c r="D342" s="13"/>
      <c r="E342" s="13"/>
      <c r="F342" s="13"/>
      <c r="G342" s="24"/>
    </row>
    <row r="343">
      <c r="A343" s="13"/>
      <c r="B343" s="13"/>
      <c r="C343" s="13"/>
      <c r="D343" s="13"/>
      <c r="E343" s="13"/>
      <c r="F343" s="13"/>
      <c r="G343" s="24"/>
    </row>
    <row r="344">
      <c r="A344" s="13"/>
      <c r="B344" s="13"/>
      <c r="C344" s="13"/>
      <c r="D344" s="13"/>
      <c r="E344" s="13"/>
      <c r="F344" s="13"/>
      <c r="G344" s="24"/>
    </row>
    <row r="345">
      <c r="A345" s="13"/>
      <c r="B345" s="13"/>
      <c r="C345" s="13"/>
      <c r="D345" s="13"/>
      <c r="E345" s="13"/>
      <c r="F345" s="13"/>
      <c r="G345" s="24"/>
    </row>
    <row r="346">
      <c r="A346" s="13"/>
      <c r="B346" s="13"/>
      <c r="C346" s="13"/>
      <c r="D346" s="13"/>
      <c r="E346" s="13"/>
      <c r="F346" s="13"/>
      <c r="G346" s="24"/>
    </row>
    <row r="347">
      <c r="A347" s="13"/>
      <c r="B347" s="13"/>
      <c r="C347" s="13"/>
      <c r="D347" s="13"/>
      <c r="E347" s="13"/>
      <c r="F347" s="13"/>
      <c r="G347" s="24"/>
    </row>
    <row r="348">
      <c r="A348" s="13"/>
      <c r="B348" s="13"/>
      <c r="C348" s="13"/>
      <c r="D348" s="13"/>
      <c r="E348" s="13"/>
      <c r="F348" s="13"/>
      <c r="G348" s="24"/>
    </row>
    <row r="349">
      <c r="A349" s="13"/>
      <c r="B349" s="13"/>
      <c r="C349" s="13"/>
      <c r="D349" s="13"/>
      <c r="E349" s="13"/>
      <c r="F349" s="13"/>
      <c r="G349" s="24"/>
    </row>
    <row r="350">
      <c r="A350" s="13"/>
      <c r="B350" s="13"/>
      <c r="C350" s="13"/>
      <c r="D350" s="13"/>
      <c r="E350" s="13"/>
      <c r="F350" s="13"/>
      <c r="G350" s="24"/>
    </row>
    <row r="351">
      <c r="A351" s="13"/>
      <c r="B351" s="13"/>
      <c r="C351" s="13"/>
      <c r="D351" s="13"/>
      <c r="E351" s="13"/>
      <c r="F351" s="13"/>
      <c r="G351" s="24"/>
    </row>
    <row r="352">
      <c r="A352" s="13"/>
      <c r="B352" s="13"/>
      <c r="C352" s="13"/>
      <c r="D352" s="13"/>
      <c r="E352" s="13"/>
      <c r="F352" s="13"/>
      <c r="G352" s="24"/>
    </row>
    <row r="353">
      <c r="A353" s="13"/>
      <c r="B353" s="13"/>
      <c r="C353" s="13"/>
      <c r="D353" s="13"/>
      <c r="E353" s="13"/>
      <c r="F353" s="13"/>
      <c r="G353" s="24"/>
    </row>
    <row r="354">
      <c r="A354" s="13"/>
      <c r="B354" s="13"/>
      <c r="C354" s="13"/>
      <c r="D354" s="13"/>
      <c r="E354" s="13"/>
      <c r="F354" s="13"/>
      <c r="G354" s="24"/>
    </row>
    <row r="355">
      <c r="A355" s="13"/>
      <c r="B355" s="13"/>
      <c r="C355" s="13"/>
      <c r="D355" s="13"/>
      <c r="E355" s="13"/>
      <c r="F355" s="13"/>
      <c r="G355" s="24"/>
    </row>
    <row r="356">
      <c r="A356" s="13"/>
      <c r="B356" s="13"/>
      <c r="C356" s="13"/>
      <c r="D356" s="13"/>
      <c r="E356" s="13"/>
      <c r="F356" s="13"/>
      <c r="G356" s="24"/>
    </row>
    <row r="357">
      <c r="A357" s="13"/>
      <c r="B357" s="13"/>
      <c r="C357" s="13"/>
      <c r="D357" s="13"/>
      <c r="E357" s="13"/>
      <c r="F357" s="13"/>
      <c r="G357" s="24"/>
    </row>
    <row r="358">
      <c r="A358" s="13"/>
      <c r="B358" s="13"/>
      <c r="C358" s="13"/>
      <c r="D358" s="13"/>
      <c r="E358" s="13"/>
      <c r="F358" s="13"/>
      <c r="G358" s="24"/>
    </row>
    <row r="359">
      <c r="A359" s="13"/>
      <c r="B359" s="13"/>
      <c r="C359" s="13"/>
      <c r="D359" s="13"/>
      <c r="E359" s="13"/>
      <c r="F359" s="13"/>
      <c r="G359" s="24"/>
    </row>
    <row r="360">
      <c r="A360" s="13"/>
      <c r="B360" s="13"/>
      <c r="C360" s="13"/>
      <c r="D360" s="13"/>
      <c r="E360" s="13"/>
      <c r="F360" s="13"/>
      <c r="G360" s="24"/>
    </row>
    <row r="361">
      <c r="A361" s="13"/>
      <c r="B361" s="13"/>
      <c r="C361" s="13"/>
      <c r="D361" s="13"/>
      <c r="E361" s="13"/>
      <c r="F361" s="13"/>
      <c r="G361" s="24"/>
    </row>
    <row r="362">
      <c r="A362" s="13"/>
      <c r="B362" s="13"/>
      <c r="C362" s="13"/>
      <c r="D362" s="13"/>
      <c r="E362" s="13"/>
      <c r="F362" s="13"/>
      <c r="G362" s="24"/>
    </row>
    <row r="363">
      <c r="A363" s="13"/>
      <c r="B363" s="13"/>
      <c r="C363" s="13"/>
      <c r="D363" s="13"/>
      <c r="E363" s="13"/>
      <c r="F363" s="13"/>
      <c r="G363" s="24"/>
    </row>
    <row r="364">
      <c r="A364" s="13"/>
      <c r="B364" s="13"/>
      <c r="C364" s="13"/>
      <c r="D364" s="13"/>
      <c r="E364" s="13"/>
      <c r="F364" s="13"/>
      <c r="G364" s="24"/>
    </row>
    <row r="365">
      <c r="A365" s="13"/>
      <c r="B365" s="13"/>
      <c r="C365" s="13"/>
      <c r="D365" s="13"/>
      <c r="E365" s="13"/>
      <c r="F365" s="13"/>
      <c r="G365" s="24"/>
    </row>
    <row r="366">
      <c r="A366" s="13"/>
      <c r="B366" s="13"/>
      <c r="C366" s="13"/>
      <c r="D366" s="13"/>
      <c r="E366" s="13"/>
      <c r="F366" s="13"/>
      <c r="G366" s="24"/>
    </row>
    <row r="367">
      <c r="A367" s="13"/>
      <c r="B367" s="13"/>
      <c r="C367" s="13"/>
      <c r="D367" s="13"/>
      <c r="E367" s="13"/>
      <c r="F367" s="13"/>
      <c r="G367" s="24"/>
    </row>
    <row r="368">
      <c r="A368" s="13"/>
      <c r="B368" s="13"/>
      <c r="C368" s="13"/>
      <c r="D368" s="13"/>
      <c r="E368" s="13"/>
      <c r="F368" s="13"/>
      <c r="G368" s="24"/>
    </row>
    <row r="369">
      <c r="A369" s="13"/>
      <c r="B369" s="13"/>
      <c r="C369" s="13"/>
      <c r="D369" s="13"/>
      <c r="E369" s="13"/>
      <c r="F369" s="13"/>
      <c r="G369" s="24"/>
    </row>
    <row r="370">
      <c r="A370" s="13"/>
      <c r="B370" s="13"/>
      <c r="C370" s="13"/>
      <c r="D370" s="13"/>
      <c r="E370" s="13"/>
      <c r="F370" s="13"/>
      <c r="G370" s="24"/>
    </row>
    <row r="371">
      <c r="A371" s="13"/>
      <c r="B371" s="13"/>
      <c r="C371" s="13"/>
      <c r="D371" s="13"/>
      <c r="E371" s="13"/>
      <c r="F371" s="13"/>
      <c r="G371" s="24"/>
    </row>
    <row r="372">
      <c r="A372" s="13"/>
      <c r="B372" s="13"/>
      <c r="C372" s="13"/>
      <c r="D372" s="13"/>
      <c r="E372" s="13"/>
      <c r="F372" s="13"/>
      <c r="G372" s="24"/>
    </row>
    <row r="373">
      <c r="A373" s="13"/>
      <c r="B373" s="13"/>
      <c r="C373" s="13"/>
      <c r="D373" s="13"/>
      <c r="E373" s="13"/>
      <c r="F373" s="13"/>
      <c r="G373" s="24"/>
    </row>
    <row r="374">
      <c r="A374" s="13"/>
      <c r="B374" s="13"/>
      <c r="C374" s="13"/>
      <c r="D374" s="13"/>
      <c r="E374" s="13"/>
      <c r="F374" s="13"/>
      <c r="G374" s="24"/>
    </row>
    <row r="375">
      <c r="A375" s="13"/>
      <c r="B375" s="13"/>
      <c r="C375" s="13"/>
      <c r="D375" s="13"/>
      <c r="E375" s="13"/>
      <c r="F375" s="13"/>
      <c r="G375" s="24"/>
    </row>
    <row r="376">
      <c r="A376" s="13"/>
      <c r="B376" s="13"/>
      <c r="C376" s="13"/>
      <c r="D376" s="13"/>
      <c r="E376" s="13"/>
      <c r="F376" s="13"/>
      <c r="G376" s="24"/>
    </row>
    <row r="377">
      <c r="A377" s="13"/>
      <c r="B377" s="13"/>
      <c r="C377" s="13"/>
      <c r="D377" s="13"/>
      <c r="E377" s="13"/>
      <c r="F377" s="13"/>
      <c r="G377" s="24"/>
    </row>
    <row r="378">
      <c r="A378" s="13"/>
      <c r="B378" s="13"/>
      <c r="C378" s="13"/>
      <c r="D378" s="13"/>
      <c r="E378" s="13"/>
      <c r="F378" s="13"/>
      <c r="G378" s="24"/>
    </row>
    <row r="379">
      <c r="A379" s="13"/>
      <c r="B379" s="13"/>
      <c r="C379" s="13"/>
      <c r="D379" s="13"/>
      <c r="E379" s="13"/>
      <c r="F379" s="13"/>
      <c r="G379" s="24"/>
    </row>
    <row r="380">
      <c r="A380" s="13"/>
      <c r="B380" s="13"/>
      <c r="C380" s="13"/>
      <c r="D380" s="13"/>
      <c r="E380" s="13"/>
      <c r="F380" s="13"/>
      <c r="G380" s="24"/>
    </row>
    <row r="381">
      <c r="A381" s="13"/>
      <c r="B381" s="13"/>
      <c r="C381" s="13"/>
      <c r="D381" s="13"/>
      <c r="E381" s="13"/>
      <c r="F381" s="13"/>
      <c r="G381" s="24"/>
    </row>
    <row r="382">
      <c r="A382" s="13"/>
      <c r="B382" s="13"/>
      <c r="C382" s="13"/>
      <c r="D382" s="13"/>
      <c r="E382" s="13"/>
      <c r="F382" s="13"/>
      <c r="G382" s="24"/>
    </row>
    <row r="383">
      <c r="A383" s="13"/>
      <c r="B383" s="13"/>
      <c r="C383" s="13"/>
      <c r="D383" s="13"/>
      <c r="E383" s="13"/>
      <c r="F383" s="13"/>
      <c r="G383" s="24"/>
    </row>
    <row r="384">
      <c r="A384" s="13"/>
      <c r="B384" s="13"/>
      <c r="C384" s="13"/>
      <c r="D384" s="13"/>
      <c r="E384" s="13"/>
      <c r="F384" s="13"/>
      <c r="G384" s="24"/>
    </row>
    <row r="385">
      <c r="A385" s="13"/>
      <c r="B385" s="13"/>
      <c r="C385" s="13"/>
      <c r="D385" s="13"/>
      <c r="E385" s="13"/>
      <c r="F385" s="13"/>
      <c r="G385" s="24"/>
    </row>
    <row r="386">
      <c r="A386" s="13"/>
      <c r="B386" s="13"/>
      <c r="C386" s="13"/>
      <c r="D386" s="13"/>
      <c r="E386" s="13"/>
      <c r="F386" s="13"/>
      <c r="G386" s="24"/>
    </row>
    <row r="387">
      <c r="A387" s="13"/>
      <c r="B387" s="13"/>
      <c r="C387" s="13"/>
      <c r="D387" s="13"/>
      <c r="E387" s="13"/>
      <c r="F387" s="13"/>
      <c r="G387" s="24"/>
    </row>
    <row r="388">
      <c r="A388" s="13"/>
      <c r="B388" s="13"/>
      <c r="C388" s="13"/>
      <c r="D388" s="13"/>
      <c r="E388" s="13"/>
      <c r="F388" s="13"/>
      <c r="G388" s="24"/>
    </row>
    <row r="389">
      <c r="A389" s="13"/>
      <c r="B389" s="13"/>
      <c r="C389" s="13"/>
      <c r="D389" s="13"/>
      <c r="E389" s="13"/>
      <c r="F389" s="13"/>
      <c r="G389" s="24"/>
    </row>
    <row r="390">
      <c r="A390" s="13"/>
      <c r="B390" s="13"/>
      <c r="C390" s="13"/>
      <c r="D390" s="13"/>
      <c r="E390" s="13"/>
      <c r="F390" s="13"/>
      <c r="G390" s="24"/>
    </row>
    <row r="391">
      <c r="A391" s="13"/>
      <c r="B391" s="13"/>
      <c r="C391" s="13"/>
      <c r="D391" s="13"/>
      <c r="E391" s="13"/>
      <c r="F391" s="13"/>
      <c r="G391" s="24"/>
    </row>
    <row r="392">
      <c r="A392" s="13"/>
      <c r="B392" s="13"/>
      <c r="C392" s="13"/>
      <c r="D392" s="13"/>
      <c r="E392" s="13"/>
      <c r="F392" s="13"/>
      <c r="G392" s="24"/>
    </row>
    <row r="393">
      <c r="A393" s="13"/>
      <c r="B393" s="13"/>
      <c r="C393" s="13"/>
      <c r="D393" s="13"/>
      <c r="E393" s="13"/>
      <c r="F393" s="13"/>
      <c r="G393" s="24"/>
    </row>
    <row r="394">
      <c r="A394" s="13"/>
      <c r="B394" s="13"/>
      <c r="C394" s="13"/>
      <c r="D394" s="13"/>
      <c r="E394" s="13"/>
      <c r="F394" s="13"/>
      <c r="G394" s="24"/>
    </row>
    <row r="395">
      <c r="A395" s="13"/>
      <c r="B395" s="13"/>
      <c r="C395" s="13"/>
      <c r="D395" s="13"/>
      <c r="E395" s="13"/>
      <c r="F395" s="13"/>
      <c r="G395" s="24"/>
    </row>
    <row r="396">
      <c r="A396" s="13"/>
      <c r="B396" s="13"/>
      <c r="C396" s="13"/>
      <c r="D396" s="13"/>
      <c r="E396" s="13"/>
      <c r="F396" s="13"/>
      <c r="G396" s="24"/>
    </row>
    <row r="397">
      <c r="A397" s="13"/>
      <c r="B397" s="13"/>
      <c r="C397" s="13"/>
      <c r="D397" s="13"/>
      <c r="E397" s="13"/>
      <c r="F397" s="13"/>
      <c r="G397" s="24"/>
    </row>
    <row r="398">
      <c r="A398" s="13"/>
      <c r="B398" s="13"/>
      <c r="C398" s="13"/>
      <c r="D398" s="13"/>
      <c r="E398" s="13"/>
      <c r="F398" s="13"/>
      <c r="G398" s="24"/>
    </row>
    <row r="399">
      <c r="A399" s="13"/>
      <c r="B399" s="13"/>
      <c r="C399" s="13"/>
      <c r="D399" s="13"/>
      <c r="E399" s="13"/>
      <c r="F399" s="13"/>
      <c r="G399" s="24"/>
    </row>
    <row r="400">
      <c r="A400" s="13"/>
      <c r="B400" s="13"/>
      <c r="C400" s="13"/>
      <c r="D400" s="13"/>
      <c r="E400" s="13"/>
      <c r="F400" s="13"/>
      <c r="G400" s="24"/>
    </row>
    <row r="401">
      <c r="A401" s="13"/>
      <c r="B401" s="13"/>
      <c r="C401" s="13"/>
      <c r="D401" s="13"/>
      <c r="E401" s="13"/>
      <c r="F401" s="13"/>
      <c r="G401" s="24"/>
    </row>
    <row r="402">
      <c r="A402" s="13"/>
      <c r="B402" s="13"/>
      <c r="C402" s="13"/>
      <c r="D402" s="13"/>
      <c r="E402" s="13"/>
      <c r="F402" s="13"/>
      <c r="G402" s="24"/>
    </row>
    <row r="403">
      <c r="A403" s="13"/>
      <c r="B403" s="13"/>
      <c r="C403" s="13"/>
      <c r="D403" s="13"/>
      <c r="E403" s="13"/>
      <c r="F403" s="13"/>
      <c r="G403" s="24"/>
    </row>
    <row r="404">
      <c r="A404" s="13"/>
      <c r="B404" s="13"/>
      <c r="C404" s="13"/>
      <c r="D404" s="13"/>
      <c r="E404" s="13"/>
      <c r="F404" s="13"/>
      <c r="G404" s="24"/>
    </row>
    <row r="405">
      <c r="A405" s="13"/>
      <c r="B405" s="13"/>
      <c r="C405" s="13"/>
      <c r="D405" s="13"/>
      <c r="E405" s="13"/>
      <c r="F405" s="13"/>
      <c r="G405" s="24"/>
    </row>
    <row r="406">
      <c r="A406" s="13"/>
      <c r="B406" s="13"/>
      <c r="C406" s="13"/>
      <c r="D406" s="13"/>
      <c r="E406" s="13"/>
      <c r="F406" s="13"/>
      <c r="G406" s="24"/>
    </row>
    <row r="407">
      <c r="A407" s="13"/>
      <c r="B407" s="13"/>
      <c r="C407" s="13"/>
      <c r="D407" s="13"/>
      <c r="E407" s="13"/>
      <c r="F407" s="13"/>
      <c r="G407" s="24"/>
    </row>
    <row r="408">
      <c r="A408" s="13"/>
      <c r="B408" s="13"/>
      <c r="C408" s="13"/>
      <c r="D408" s="13"/>
      <c r="E408" s="13"/>
      <c r="F408" s="13"/>
      <c r="G408" s="24"/>
    </row>
    <row r="409">
      <c r="A409" s="13"/>
      <c r="B409" s="13"/>
      <c r="C409" s="13"/>
      <c r="D409" s="13"/>
      <c r="E409" s="13"/>
      <c r="F409" s="13"/>
      <c r="G409" s="24"/>
    </row>
    <row r="410">
      <c r="A410" s="13"/>
      <c r="B410" s="13"/>
      <c r="C410" s="13"/>
      <c r="D410" s="13"/>
      <c r="E410" s="13"/>
      <c r="F410" s="13"/>
      <c r="G410" s="24"/>
    </row>
    <row r="411">
      <c r="A411" s="13"/>
      <c r="B411" s="13"/>
      <c r="C411" s="13"/>
      <c r="D411" s="13"/>
      <c r="E411" s="13"/>
      <c r="F411" s="13"/>
      <c r="G411" s="24"/>
    </row>
    <row r="412">
      <c r="A412" s="13"/>
      <c r="B412" s="13"/>
      <c r="C412" s="13"/>
      <c r="D412" s="13"/>
      <c r="E412" s="13"/>
      <c r="F412" s="13"/>
      <c r="G412" s="24"/>
    </row>
    <row r="413">
      <c r="A413" s="13"/>
      <c r="B413" s="13"/>
      <c r="C413" s="13"/>
      <c r="D413" s="13"/>
      <c r="E413" s="13"/>
      <c r="F413" s="13"/>
      <c r="G413" s="24"/>
    </row>
    <row r="414">
      <c r="A414" s="13"/>
      <c r="B414" s="13"/>
      <c r="C414" s="13"/>
      <c r="D414" s="13"/>
      <c r="E414" s="13"/>
      <c r="F414" s="13"/>
      <c r="G414" s="24"/>
    </row>
    <row r="415">
      <c r="A415" s="13"/>
      <c r="B415" s="13"/>
      <c r="C415" s="13"/>
      <c r="D415" s="13"/>
      <c r="E415" s="13"/>
      <c r="F415" s="13"/>
      <c r="G415" s="24"/>
    </row>
    <row r="416">
      <c r="A416" s="13"/>
      <c r="B416" s="13"/>
      <c r="C416" s="13"/>
      <c r="D416" s="13"/>
      <c r="E416" s="13"/>
      <c r="F416" s="13"/>
      <c r="G416" s="24"/>
    </row>
    <row r="417">
      <c r="A417" s="13"/>
      <c r="B417" s="13"/>
      <c r="C417" s="13"/>
      <c r="D417" s="13"/>
      <c r="E417" s="13"/>
      <c r="F417" s="13"/>
      <c r="G417" s="24"/>
    </row>
    <row r="418">
      <c r="A418" s="13"/>
      <c r="B418" s="13"/>
      <c r="C418" s="13"/>
      <c r="D418" s="13"/>
      <c r="E418" s="13"/>
      <c r="F418" s="13"/>
      <c r="G418" s="24"/>
    </row>
    <row r="419">
      <c r="A419" s="13"/>
      <c r="B419" s="13"/>
      <c r="C419" s="13"/>
      <c r="D419" s="13"/>
      <c r="E419" s="13"/>
      <c r="F419" s="13"/>
      <c r="G419" s="24"/>
    </row>
    <row r="420">
      <c r="A420" s="13"/>
      <c r="B420" s="13"/>
      <c r="C420" s="13"/>
      <c r="D420" s="13"/>
      <c r="E420" s="13"/>
      <c r="F420" s="13"/>
      <c r="G420" s="24"/>
    </row>
    <row r="421">
      <c r="A421" s="13"/>
      <c r="B421" s="13"/>
      <c r="C421" s="13"/>
      <c r="D421" s="13"/>
      <c r="E421" s="13"/>
      <c r="F421" s="13"/>
      <c r="G421" s="24"/>
    </row>
    <row r="422">
      <c r="A422" s="13"/>
      <c r="B422" s="13"/>
      <c r="C422" s="13"/>
      <c r="D422" s="13"/>
      <c r="E422" s="13"/>
      <c r="F422" s="13"/>
      <c r="G422" s="24"/>
    </row>
    <row r="423">
      <c r="A423" s="13"/>
      <c r="B423" s="13"/>
      <c r="C423" s="13"/>
      <c r="D423" s="13"/>
      <c r="E423" s="13"/>
      <c r="F423" s="13"/>
      <c r="G423" s="24"/>
    </row>
    <row r="424">
      <c r="A424" s="13"/>
      <c r="B424" s="13"/>
      <c r="C424" s="13"/>
      <c r="D424" s="13"/>
      <c r="E424" s="13"/>
      <c r="F424" s="13"/>
      <c r="G424" s="24"/>
    </row>
    <row r="425">
      <c r="A425" s="13"/>
      <c r="B425" s="13"/>
      <c r="C425" s="13"/>
      <c r="D425" s="13"/>
      <c r="E425" s="13"/>
      <c r="F425" s="13"/>
      <c r="G425" s="24"/>
    </row>
    <row r="426">
      <c r="A426" s="13"/>
      <c r="B426" s="13"/>
      <c r="C426" s="13"/>
      <c r="D426" s="13"/>
      <c r="E426" s="13"/>
      <c r="F426" s="13"/>
      <c r="G426" s="24"/>
    </row>
    <row r="427">
      <c r="A427" s="13"/>
      <c r="B427" s="13"/>
      <c r="C427" s="13"/>
      <c r="D427" s="13"/>
      <c r="E427" s="13"/>
      <c r="F427" s="13"/>
      <c r="G427" s="24"/>
    </row>
    <row r="428">
      <c r="A428" s="13"/>
      <c r="B428" s="13"/>
      <c r="C428" s="13"/>
      <c r="D428" s="13"/>
      <c r="E428" s="13"/>
      <c r="F428" s="13"/>
      <c r="G428" s="24"/>
    </row>
    <row r="429">
      <c r="A429" s="13"/>
      <c r="B429" s="13"/>
      <c r="C429" s="13"/>
      <c r="D429" s="13"/>
      <c r="E429" s="13"/>
      <c r="F429" s="13"/>
      <c r="G429" s="24"/>
    </row>
    <row r="430">
      <c r="A430" s="13"/>
      <c r="B430" s="13"/>
      <c r="C430" s="13"/>
      <c r="D430" s="13"/>
      <c r="E430" s="13"/>
      <c r="F430" s="13"/>
      <c r="G430" s="24"/>
    </row>
    <row r="431">
      <c r="A431" s="13"/>
      <c r="B431" s="13"/>
      <c r="C431" s="13"/>
      <c r="D431" s="13"/>
      <c r="E431" s="13"/>
      <c r="F431" s="13"/>
      <c r="G431" s="24"/>
    </row>
    <row r="432">
      <c r="A432" s="13"/>
      <c r="B432" s="13"/>
      <c r="C432" s="13"/>
      <c r="D432" s="13"/>
      <c r="E432" s="13"/>
      <c r="F432" s="13"/>
      <c r="G432" s="24"/>
    </row>
    <row r="433">
      <c r="A433" s="13"/>
      <c r="B433" s="13"/>
      <c r="C433" s="13"/>
      <c r="D433" s="13"/>
      <c r="E433" s="13"/>
      <c r="F433" s="13"/>
      <c r="G433" s="24"/>
    </row>
    <row r="434">
      <c r="A434" s="13"/>
      <c r="B434" s="13"/>
      <c r="C434" s="13"/>
      <c r="D434" s="13"/>
      <c r="E434" s="13"/>
      <c r="F434" s="13"/>
      <c r="G434" s="24"/>
    </row>
    <row r="435">
      <c r="A435" s="13"/>
      <c r="B435" s="13"/>
      <c r="C435" s="13"/>
      <c r="D435" s="13"/>
      <c r="E435" s="13"/>
      <c r="F435" s="13"/>
      <c r="G435" s="24"/>
    </row>
    <row r="436">
      <c r="A436" s="13"/>
      <c r="B436" s="13"/>
      <c r="C436" s="13"/>
      <c r="D436" s="13"/>
      <c r="E436" s="13"/>
      <c r="F436" s="13"/>
      <c r="G436" s="24"/>
    </row>
    <row r="437">
      <c r="A437" s="13"/>
      <c r="B437" s="13"/>
      <c r="C437" s="13"/>
      <c r="D437" s="13"/>
      <c r="E437" s="13"/>
      <c r="F437" s="13"/>
      <c r="G437" s="24"/>
    </row>
    <row r="438">
      <c r="A438" s="13"/>
      <c r="B438" s="13"/>
      <c r="C438" s="13"/>
      <c r="D438" s="13"/>
      <c r="E438" s="13"/>
      <c r="F438" s="13"/>
      <c r="G438" s="24"/>
    </row>
    <row r="439">
      <c r="A439" s="13"/>
      <c r="B439" s="13"/>
      <c r="C439" s="13"/>
      <c r="D439" s="13"/>
      <c r="E439" s="13"/>
      <c r="F439" s="13"/>
      <c r="G439" s="24"/>
    </row>
    <row r="440">
      <c r="A440" s="13"/>
      <c r="B440" s="13"/>
      <c r="C440" s="13"/>
      <c r="D440" s="13"/>
      <c r="E440" s="13"/>
      <c r="F440" s="13"/>
      <c r="G440" s="24"/>
    </row>
    <row r="441">
      <c r="A441" s="13"/>
      <c r="B441" s="13"/>
      <c r="C441" s="13"/>
      <c r="D441" s="13"/>
      <c r="E441" s="13"/>
      <c r="F441" s="13"/>
      <c r="G441" s="24"/>
    </row>
    <row r="442">
      <c r="A442" s="13"/>
      <c r="B442" s="13"/>
      <c r="C442" s="13"/>
      <c r="D442" s="13"/>
      <c r="E442" s="13"/>
      <c r="F442" s="13"/>
      <c r="G442" s="24"/>
    </row>
    <row r="443">
      <c r="A443" s="13"/>
      <c r="B443" s="13"/>
      <c r="C443" s="13"/>
      <c r="D443" s="13"/>
      <c r="E443" s="13"/>
      <c r="F443" s="13"/>
      <c r="G443" s="24"/>
    </row>
    <row r="444">
      <c r="A444" s="13"/>
      <c r="B444" s="13"/>
      <c r="C444" s="13"/>
      <c r="D444" s="13"/>
      <c r="E444" s="13"/>
      <c r="F444" s="13"/>
      <c r="G444" s="24"/>
    </row>
    <row r="445">
      <c r="A445" s="13"/>
      <c r="B445" s="13"/>
      <c r="C445" s="13"/>
      <c r="D445" s="13"/>
      <c r="E445" s="13"/>
      <c r="F445" s="13"/>
      <c r="G445" s="24"/>
    </row>
    <row r="446">
      <c r="A446" s="13"/>
      <c r="B446" s="13"/>
      <c r="C446" s="13"/>
      <c r="D446" s="13"/>
      <c r="E446" s="13"/>
      <c r="F446" s="13"/>
      <c r="G446" s="24"/>
    </row>
    <row r="447">
      <c r="A447" s="13"/>
      <c r="B447" s="13"/>
      <c r="C447" s="13"/>
      <c r="D447" s="13"/>
      <c r="E447" s="13"/>
      <c r="F447" s="13"/>
      <c r="G447" s="24"/>
    </row>
    <row r="448">
      <c r="A448" s="13"/>
      <c r="B448" s="13"/>
      <c r="C448" s="13"/>
      <c r="D448" s="13"/>
      <c r="E448" s="13"/>
      <c r="F448" s="13"/>
      <c r="G448" s="24"/>
    </row>
    <row r="449">
      <c r="A449" s="13"/>
      <c r="B449" s="13"/>
      <c r="C449" s="13"/>
      <c r="D449" s="13"/>
      <c r="E449" s="13"/>
      <c r="F449" s="13"/>
      <c r="G449" s="24"/>
    </row>
    <row r="450">
      <c r="A450" s="13"/>
      <c r="B450" s="13"/>
      <c r="C450" s="13"/>
      <c r="D450" s="13"/>
      <c r="E450" s="13"/>
      <c r="F450" s="13"/>
      <c r="G450" s="24"/>
    </row>
    <row r="451">
      <c r="A451" s="13"/>
      <c r="B451" s="13"/>
      <c r="C451" s="13"/>
      <c r="D451" s="13"/>
      <c r="E451" s="13"/>
      <c r="F451" s="13"/>
      <c r="G451" s="24"/>
    </row>
    <row r="452">
      <c r="A452" s="13"/>
      <c r="B452" s="13"/>
      <c r="C452" s="13"/>
      <c r="D452" s="13"/>
      <c r="E452" s="13"/>
      <c r="F452" s="13"/>
      <c r="G452" s="24"/>
    </row>
    <row r="453">
      <c r="A453" s="13"/>
      <c r="B453" s="13"/>
      <c r="C453" s="13"/>
      <c r="D453" s="13"/>
      <c r="E453" s="13"/>
      <c r="F453" s="13"/>
      <c r="G453" s="24"/>
    </row>
    <row r="454">
      <c r="A454" s="13"/>
      <c r="B454" s="13"/>
      <c r="C454" s="13"/>
      <c r="D454" s="13"/>
      <c r="E454" s="13"/>
      <c r="F454" s="13"/>
      <c r="G454" s="24"/>
    </row>
    <row r="455">
      <c r="A455" s="13"/>
      <c r="B455" s="13"/>
      <c r="C455" s="13"/>
      <c r="D455" s="13"/>
      <c r="E455" s="13"/>
      <c r="F455" s="13"/>
      <c r="G455" s="24"/>
    </row>
    <row r="456">
      <c r="A456" s="13"/>
      <c r="B456" s="13"/>
      <c r="C456" s="13"/>
      <c r="D456" s="13"/>
      <c r="E456" s="13"/>
      <c r="F456" s="13"/>
      <c r="G456" s="24"/>
    </row>
    <row r="457">
      <c r="A457" s="13"/>
      <c r="B457" s="13"/>
      <c r="C457" s="13"/>
      <c r="D457" s="13"/>
      <c r="E457" s="13"/>
      <c r="F457" s="13"/>
      <c r="G457" s="24"/>
    </row>
    <row r="458">
      <c r="A458" s="13"/>
      <c r="B458" s="13"/>
      <c r="C458" s="13"/>
      <c r="D458" s="13"/>
      <c r="E458" s="13"/>
      <c r="F458" s="13"/>
      <c r="G458" s="24"/>
    </row>
    <row r="459">
      <c r="A459" s="13"/>
      <c r="B459" s="13"/>
      <c r="C459" s="13"/>
      <c r="D459" s="13"/>
      <c r="E459" s="13"/>
      <c r="F459" s="13"/>
      <c r="G459" s="24"/>
    </row>
    <row r="460">
      <c r="A460" s="13"/>
      <c r="B460" s="13"/>
      <c r="C460" s="13"/>
      <c r="D460" s="13"/>
      <c r="E460" s="13"/>
      <c r="F460" s="13"/>
      <c r="G460" s="24"/>
    </row>
    <row r="461">
      <c r="A461" s="13"/>
      <c r="B461" s="13"/>
      <c r="C461" s="13"/>
      <c r="D461" s="13"/>
      <c r="E461" s="13"/>
      <c r="F461" s="13"/>
      <c r="G461" s="24"/>
    </row>
    <row r="462">
      <c r="A462" s="13"/>
      <c r="B462" s="13"/>
      <c r="C462" s="13"/>
      <c r="D462" s="13"/>
      <c r="E462" s="13"/>
      <c r="F462" s="13"/>
      <c r="G462" s="24"/>
    </row>
    <row r="463">
      <c r="A463" s="13"/>
      <c r="B463" s="13"/>
      <c r="C463" s="13"/>
      <c r="D463" s="13"/>
      <c r="E463" s="13"/>
      <c r="F463" s="13"/>
      <c r="G463" s="24"/>
    </row>
    <row r="464">
      <c r="A464" s="13"/>
      <c r="B464" s="13"/>
      <c r="C464" s="13"/>
      <c r="D464" s="13"/>
      <c r="E464" s="13"/>
      <c r="F464" s="13"/>
      <c r="G464" s="24"/>
    </row>
    <row r="465">
      <c r="A465" s="13"/>
      <c r="B465" s="13"/>
      <c r="C465" s="13"/>
      <c r="D465" s="13"/>
      <c r="E465" s="13"/>
      <c r="F465" s="13"/>
      <c r="G465" s="24"/>
    </row>
    <row r="466">
      <c r="A466" s="13"/>
      <c r="B466" s="13"/>
      <c r="C466" s="13"/>
      <c r="D466" s="13"/>
      <c r="E466" s="13"/>
      <c r="F466" s="13"/>
      <c r="G466" s="24"/>
    </row>
    <row r="467">
      <c r="A467" s="13"/>
      <c r="B467" s="13"/>
      <c r="C467" s="13"/>
      <c r="D467" s="13"/>
      <c r="E467" s="13"/>
      <c r="F467" s="13"/>
      <c r="G467" s="24"/>
    </row>
    <row r="468">
      <c r="A468" s="13"/>
      <c r="B468" s="13"/>
      <c r="C468" s="13"/>
      <c r="D468" s="13"/>
      <c r="E468" s="13"/>
      <c r="F468" s="13"/>
      <c r="G468" s="24"/>
    </row>
    <row r="469">
      <c r="A469" s="13"/>
      <c r="B469" s="13"/>
      <c r="C469" s="13"/>
      <c r="D469" s="13"/>
      <c r="E469" s="13"/>
      <c r="F469" s="13"/>
      <c r="G469" s="24"/>
    </row>
    <row r="470">
      <c r="A470" s="13"/>
      <c r="B470" s="13"/>
      <c r="C470" s="13"/>
      <c r="D470" s="13"/>
      <c r="E470" s="13"/>
      <c r="F470" s="13"/>
      <c r="G470" s="24"/>
    </row>
    <row r="471">
      <c r="A471" s="13"/>
      <c r="B471" s="13"/>
      <c r="C471" s="13"/>
      <c r="D471" s="13"/>
      <c r="E471" s="13"/>
      <c r="F471" s="13"/>
      <c r="G471" s="24"/>
    </row>
    <row r="472">
      <c r="A472" s="13"/>
      <c r="B472" s="13"/>
      <c r="C472" s="13"/>
      <c r="D472" s="13"/>
      <c r="E472" s="13"/>
      <c r="F472" s="13"/>
      <c r="G472" s="24"/>
    </row>
    <row r="473">
      <c r="A473" s="13"/>
      <c r="B473" s="13"/>
      <c r="C473" s="13"/>
      <c r="D473" s="13"/>
      <c r="E473" s="13"/>
      <c r="F473" s="13"/>
      <c r="G473" s="24"/>
    </row>
    <row r="474">
      <c r="A474" s="13"/>
      <c r="B474" s="13"/>
      <c r="C474" s="13"/>
      <c r="D474" s="13"/>
      <c r="E474" s="13"/>
      <c r="F474" s="13"/>
      <c r="G474" s="24"/>
    </row>
    <row r="475">
      <c r="A475" s="13"/>
      <c r="B475" s="13"/>
      <c r="C475" s="13"/>
      <c r="D475" s="13"/>
      <c r="E475" s="13"/>
      <c r="F475" s="13"/>
      <c r="G475" s="24"/>
    </row>
    <row r="476">
      <c r="A476" s="13"/>
      <c r="B476" s="13"/>
      <c r="C476" s="13"/>
      <c r="D476" s="13"/>
      <c r="E476" s="13"/>
      <c r="F476" s="13"/>
      <c r="G476" s="24"/>
    </row>
    <row r="477">
      <c r="A477" s="13"/>
      <c r="B477" s="13"/>
      <c r="C477" s="13"/>
      <c r="D477" s="13"/>
      <c r="E477" s="13"/>
      <c r="F477" s="13"/>
      <c r="G477" s="24"/>
    </row>
    <row r="478">
      <c r="A478" s="13"/>
      <c r="B478" s="13"/>
      <c r="C478" s="13"/>
      <c r="D478" s="13"/>
      <c r="E478" s="13"/>
      <c r="F478" s="13"/>
      <c r="G478" s="24"/>
    </row>
    <row r="479">
      <c r="A479" s="13"/>
      <c r="B479" s="13"/>
      <c r="C479" s="13"/>
      <c r="D479" s="13"/>
      <c r="E479" s="13"/>
      <c r="F479" s="13"/>
      <c r="G479" s="24"/>
    </row>
    <row r="480">
      <c r="A480" s="13"/>
      <c r="B480" s="13"/>
      <c r="C480" s="13"/>
      <c r="D480" s="13"/>
      <c r="E480" s="13"/>
      <c r="F480" s="13"/>
      <c r="G480" s="24"/>
    </row>
    <row r="481">
      <c r="A481" s="13"/>
      <c r="B481" s="13"/>
      <c r="C481" s="13"/>
      <c r="D481" s="13"/>
      <c r="E481" s="13"/>
      <c r="F481" s="13"/>
      <c r="G481" s="24"/>
    </row>
    <row r="482">
      <c r="A482" s="13"/>
      <c r="B482" s="13"/>
      <c r="C482" s="13"/>
      <c r="D482" s="13"/>
      <c r="E482" s="13"/>
      <c r="F482" s="13"/>
      <c r="G482" s="24"/>
    </row>
    <row r="483">
      <c r="A483" s="13"/>
      <c r="B483" s="13"/>
      <c r="C483" s="13"/>
      <c r="D483" s="13"/>
      <c r="E483" s="13"/>
      <c r="F483" s="13"/>
      <c r="G483" s="24"/>
    </row>
    <row r="484">
      <c r="A484" s="13"/>
      <c r="B484" s="13"/>
      <c r="C484" s="13"/>
      <c r="D484" s="13"/>
      <c r="E484" s="13"/>
      <c r="F484" s="13"/>
      <c r="G484" s="24"/>
    </row>
    <row r="485">
      <c r="A485" s="13"/>
      <c r="B485" s="13"/>
      <c r="C485" s="13"/>
      <c r="D485" s="13"/>
      <c r="E485" s="13"/>
      <c r="F485" s="13"/>
      <c r="G485" s="24"/>
    </row>
    <row r="486">
      <c r="A486" s="13"/>
      <c r="B486" s="13"/>
      <c r="C486" s="13"/>
      <c r="D486" s="13"/>
      <c r="E486" s="13"/>
      <c r="F486" s="13"/>
      <c r="G486" s="24"/>
    </row>
    <row r="487">
      <c r="A487" s="13"/>
      <c r="B487" s="13"/>
      <c r="C487" s="13"/>
      <c r="D487" s="13"/>
      <c r="E487" s="13"/>
      <c r="F487" s="13"/>
      <c r="G487" s="24"/>
    </row>
    <row r="488">
      <c r="A488" s="13"/>
      <c r="B488" s="13"/>
      <c r="C488" s="13"/>
      <c r="D488" s="13"/>
      <c r="E488" s="13"/>
      <c r="F488" s="13"/>
      <c r="G488" s="24"/>
    </row>
    <row r="489">
      <c r="A489" s="13"/>
      <c r="B489" s="13"/>
      <c r="C489" s="13"/>
      <c r="D489" s="13"/>
      <c r="E489" s="13"/>
      <c r="F489" s="13"/>
      <c r="G489" s="24"/>
    </row>
    <row r="490">
      <c r="A490" s="13"/>
      <c r="B490" s="13"/>
      <c r="C490" s="13"/>
      <c r="D490" s="13"/>
      <c r="E490" s="13"/>
      <c r="F490" s="13"/>
      <c r="G490" s="24"/>
    </row>
    <row r="491">
      <c r="A491" s="13"/>
      <c r="B491" s="13"/>
      <c r="C491" s="13"/>
      <c r="D491" s="13"/>
      <c r="E491" s="13"/>
      <c r="F491" s="13"/>
      <c r="G491" s="24"/>
    </row>
    <row r="492">
      <c r="A492" s="13"/>
      <c r="B492" s="13"/>
      <c r="C492" s="13"/>
      <c r="D492" s="13"/>
      <c r="E492" s="13"/>
      <c r="F492" s="13"/>
      <c r="G492" s="24"/>
    </row>
    <row r="493">
      <c r="A493" s="13"/>
      <c r="B493" s="13"/>
      <c r="C493" s="13"/>
      <c r="D493" s="13"/>
      <c r="E493" s="13"/>
      <c r="F493" s="13"/>
      <c r="G493" s="24"/>
    </row>
    <row r="494">
      <c r="A494" s="13"/>
      <c r="B494" s="13"/>
      <c r="C494" s="13"/>
      <c r="D494" s="13"/>
      <c r="E494" s="13"/>
      <c r="F494" s="13"/>
      <c r="G494" s="24"/>
    </row>
    <row r="495">
      <c r="A495" s="13"/>
      <c r="B495" s="13"/>
      <c r="C495" s="13"/>
      <c r="D495" s="13"/>
      <c r="E495" s="13"/>
      <c r="F495" s="13"/>
      <c r="G495" s="24"/>
    </row>
    <row r="496">
      <c r="A496" s="13"/>
      <c r="B496" s="13"/>
      <c r="C496" s="13"/>
      <c r="D496" s="13"/>
      <c r="E496" s="13"/>
      <c r="F496" s="13"/>
      <c r="G496" s="24"/>
    </row>
    <row r="497">
      <c r="A497" s="13"/>
      <c r="B497" s="13"/>
      <c r="C497" s="13"/>
      <c r="D497" s="13"/>
      <c r="E497" s="13"/>
      <c r="F497" s="13"/>
      <c r="G497" s="24"/>
    </row>
    <row r="498">
      <c r="A498" s="13"/>
      <c r="B498" s="13"/>
      <c r="C498" s="13"/>
      <c r="D498" s="13"/>
      <c r="E498" s="13"/>
      <c r="F498" s="13"/>
      <c r="G498" s="24"/>
    </row>
    <row r="499">
      <c r="A499" s="13"/>
      <c r="B499" s="13"/>
      <c r="C499" s="13"/>
      <c r="D499" s="13"/>
      <c r="E499" s="13"/>
      <c r="F499" s="13"/>
      <c r="G499" s="24"/>
    </row>
    <row r="500">
      <c r="A500" s="13"/>
      <c r="B500" s="13"/>
      <c r="C500" s="13"/>
      <c r="D500" s="13"/>
      <c r="E500" s="13"/>
      <c r="F500" s="13"/>
      <c r="G500" s="24"/>
    </row>
    <row r="501">
      <c r="A501" s="13"/>
      <c r="B501" s="13"/>
      <c r="C501" s="13"/>
      <c r="D501" s="13"/>
      <c r="E501" s="13"/>
      <c r="F501" s="13"/>
      <c r="G501" s="24"/>
    </row>
    <row r="502">
      <c r="A502" s="13"/>
      <c r="B502" s="13"/>
      <c r="C502" s="13"/>
      <c r="D502" s="13"/>
      <c r="E502" s="13"/>
      <c r="F502" s="13"/>
      <c r="G502" s="24"/>
    </row>
    <row r="503">
      <c r="A503" s="13"/>
      <c r="B503" s="13"/>
      <c r="C503" s="13"/>
      <c r="D503" s="13"/>
      <c r="E503" s="13"/>
      <c r="F503" s="13"/>
      <c r="G503" s="24"/>
    </row>
    <row r="504">
      <c r="A504" s="13"/>
      <c r="B504" s="13"/>
      <c r="C504" s="13"/>
      <c r="D504" s="13"/>
      <c r="E504" s="13"/>
      <c r="F504" s="13"/>
      <c r="G504" s="24"/>
    </row>
    <row r="505">
      <c r="A505" s="13"/>
      <c r="B505" s="13"/>
      <c r="C505" s="13"/>
      <c r="D505" s="13"/>
      <c r="E505" s="13"/>
      <c r="F505" s="13"/>
      <c r="G505" s="24"/>
    </row>
    <row r="506">
      <c r="A506" s="13"/>
      <c r="B506" s="13"/>
      <c r="C506" s="13"/>
      <c r="D506" s="13"/>
      <c r="E506" s="13"/>
      <c r="F506" s="13"/>
      <c r="G506" s="24"/>
    </row>
    <row r="507">
      <c r="A507" s="13"/>
      <c r="B507" s="13"/>
      <c r="C507" s="13"/>
      <c r="D507" s="13"/>
      <c r="E507" s="13"/>
      <c r="F507" s="13"/>
      <c r="G507" s="24"/>
    </row>
    <row r="508">
      <c r="A508" s="13"/>
      <c r="B508" s="13"/>
      <c r="C508" s="13"/>
      <c r="D508" s="13"/>
      <c r="E508" s="13"/>
      <c r="F508" s="13"/>
      <c r="G508" s="24"/>
    </row>
    <row r="509">
      <c r="A509" s="13"/>
      <c r="B509" s="13"/>
      <c r="C509" s="13"/>
      <c r="D509" s="13"/>
      <c r="E509" s="13"/>
      <c r="F509" s="13"/>
      <c r="G509" s="24"/>
    </row>
    <row r="510">
      <c r="A510" s="13"/>
      <c r="B510" s="13"/>
      <c r="C510" s="13"/>
      <c r="D510" s="13"/>
      <c r="E510" s="13"/>
      <c r="F510" s="13"/>
      <c r="G510" s="24"/>
    </row>
    <row r="511">
      <c r="A511" s="13"/>
      <c r="B511" s="13"/>
      <c r="C511" s="13"/>
      <c r="D511" s="13"/>
      <c r="E511" s="13"/>
      <c r="F511" s="13"/>
      <c r="G511" s="24"/>
    </row>
    <row r="512">
      <c r="A512" s="13"/>
      <c r="B512" s="13"/>
      <c r="C512" s="13"/>
      <c r="D512" s="13"/>
      <c r="E512" s="13"/>
      <c r="F512" s="13"/>
      <c r="G512" s="24"/>
    </row>
    <row r="513">
      <c r="A513" s="13"/>
      <c r="B513" s="13"/>
      <c r="C513" s="13"/>
      <c r="D513" s="13"/>
      <c r="E513" s="13"/>
      <c r="F513" s="13"/>
      <c r="G513" s="24"/>
    </row>
    <row r="514">
      <c r="A514" s="13"/>
      <c r="B514" s="13"/>
      <c r="C514" s="13"/>
      <c r="D514" s="13"/>
      <c r="E514" s="13"/>
      <c r="F514" s="13"/>
      <c r="G514" s="24"/>
    </row>
    <row r="515">
      <c r="A515" s="13"/>
      <c r="B515" s="13"/>
      <c r="C515" s="13"/>
      <c r="D515" s="13"/>
      <c r="E515" s="13"/>
      <c r="F515" s="13"/>
      <c r="G515" s="24"/>
    </row>
    <row r="516">
      <c r="A516" s="13"/>
      <c r="B516" s="13"/>
      <c r="C516" s="13"/>
      <c r="D516" s="13"/>
      <c r="E516" s="13"/>
      <c r="F516" s="13"/>
      <c r="G516" s="24"/>
    </row>
    <row r="517">
      <c r="A517" s="13"/>
      <c r="B517" s="13"/>
      <c r="C517" s="13"/>
      <c r="D517" s="13"/>
      <c r="E517" s="13"/>
      <c r="F517" s="13"/>
      <c r="G517" s="24"/>
    </row>
    <row r="518">
      <c r="A518" s="13"/>
      <c r="B518" s="13"/>
      <c r="C518" s="13"/>
      <c r="D518" s="13"/>
      <c r="E518" s="13"/>
      <c r="F518" s="13"/>
      <c r="G518" s="24"/>
    </row>
    <row r="519">
      <c r="A519" s="13"/>
      <c r="B519" s="13"/>
      <c r="C519" s="13"/>
      <c r="D519" s="13"/>
      <c r="E519" s="13"/>
      <c r="F519" s="13"/>
      <c r="G519" s="24"/>
    </row>
    <row r="520">
      <c r="A520" s="13"/>
      <c r="B520" s="13"/>
      <c r="C520" s="13"/>
      <c r="D520" s="13"/>
      <c r="E520" s="13"/>
      <c r="F520" s="13"/>
      <c r="G520" s="24"/>
    </row>
    <row r="521">
      <c r="A521" s="13"/>
      <c r="B521" s="13"/>
      <c r="C521" s="13"/>
      <c r="D521" s="13"/>
      <c r="E521" s="13"/>
      <c r="F521" s="13"/>
      <c r="G521" s="24"/>
    </row>
    <row r="522">
      <c r="A522" s="13"/>
      <c r="B522" s="13"/>
      <c r="C522" s="13"/>
      <c r="D522" s="13"/>
      <c r="E522" s="13"/>
      <c r="F522" s="13"/>
      <c r="G522" s="24"/>
    </row>
    <row r="523">
      <c r="A523" s="13"/>
      <c r="B523" s="13"/>
      <c r="C523" s="13"/>
      <c r="D523" s="13"/>
      <c r="E523" s="13"/>
      <c r="F523" s="13"/>
      <c r="G523" s="24"/>
    </row>
    <row r="524">
      <c r="A524" s="13"/>
      <c r="B524" s="13"/>
      <c r="C524" s="13"/>
      <c r="D524" s="13"/>
      <c r="E524" s="13"/>
      <c r="F524" s="13"/>
      <c r="G524" s="24"/>
    </row>
    <row r="525">
      <c r="A525" s="13"/>
      <c r="B525" s="13"/>
      <c r="C525" s="13"/>
      <c r="D525" s="13"/>
      <c r="E525" s="13"/>
      <c r="F525" s="13"/>
      <c r="G525" s="24"/>
    </row>
    <row r="526">
      <c r="A526" s="13"/>
      <c r="B526" s="13"/>
      <c r="C526" s="13"/>
      <c r="D526" s="13"/>
      <c r="E526" s="13"/>
      <c r="F526" s="13"/>
      <c r="G526" s="24"/>
    </row>
    <row r="527">
      <c r="A527" s="13"/>
      <c r="B527" s="13"/>
      <c r="C527" s="13"/>
      <c r="D527" s="13"/>
      <c r="E527" s="13"/>
      <c r="F527" s="13"/>
      <c r="G527" s="24"/>
    </row>
    <row r="528">
      <c r="A528" s="13"/>
      <c r="B528" s="13"/>
      <c r="C528" s="13"/>
      <c r="D528" s="13"/>
      <c r="E528" s="13"/>
      <c r="F528" s="13"/>
      <c r="G528" s="24"/>
    </row>
    <row r="529">
      <c r="A529" s="13"/>
      <c r="B529" s="13"/>
      <c r="C529" s="13"/>
      <c r="D529" s="13"/>
      <c r="E529" s="13"/>
      <c r="F529" s="13"/>
      <c r="G529" s="24"/>
    </row>
    <row r="530">
      <c r="A530" s="13"/>
      <c r="B530" s="13"/>
      <c r="C530" s="13"/>
      <c r="D530" s="13"/>
      <c r="E530" s="13"/>
      <c r="F530" s="13"/>
      <c r="G530" s="24"/>
    </row>
    <row r="531">
      <c r="A531" s="13"/>
      <c r="B531" s="13"/>
      <c r="C531" s="13"/>
      <c r="D531" s="13"/>
      <c r="E531" s="13"/>
      <c r="F531" s="13"/>
      <c r="G531" s="24"/>
    </row>
    <row r="532">
      <c r="A532" s="13"/>
      <c r="B532" s="13"/>
      <c r="C532" s="13"/>
      <c r="D532" s="13"/>
      <c r="E532" s="13"/>
      <c r="F532" s="13"/>
      <c r="G532" s="24"/>
    </row>
    <row r="533">
      <c r="A533" s="13"/>
      <c r="B533" s="13"/>
      <c r="C533" s="13"/>
      <c r="D533" s="13"/>
      <c r="E533" s="13"/>
      <c r="F533" s="13"/>
      <c r="G533" s="24"/>
    </row>
    <row r="534">
      <c r="A534" s="13"/>
      <c r="B534" s="13"/>
      <c r="C534" s="13"/>
      <c r="D534" s="13"/>
      <c r="E534" s="13"/>
      <c r="F534" s="13"/>
      <c r="G534" s="24"/>
    </row>
    <row r="535">
      <c r="A535" s="13"/>
      <c r="B535" s="13"/>
      <c r="C535" s="13"/>
      <c r="D535" s="13"/>
      <c r="E535" s="13"/>
      <c r="F535" s="13"/>
      <c r="G535" s="24"/>
    </row>
    <row r="536">
      <c r="A536" s="13"/>
      <c r="B536" s="13"/>
      <c r="C536" s="13"/>
      <c r="D536" s="13"/>
      <c r="E536" s="13"/>
      <c r="F536" s="13"/>
      <c r="G536" s="24"/>
    </row>
    <row r="537">
      <c r="A537" s="13"/>
      <c r="B537" s="13"/>
      <c r="C537" s="13"/>
      <c r="D537" s="13"/>
      <c r="E537" s="13"/>
      <c r="F537" s="13"/>
      <c r="G537" s="24"/>
    </row>
    <row r="538">
      <c r="A538" s="13"/>
      <c r="B538" s="13"/>
      <c r="C538" s="13"/>
      <c r="D538" s="13"/>
      <c r="E538" s="13"/>
      <c r="F538" s="13"/>
      <c r="G538" s="24"/>
    </row>
    <row r="539">
      <c r="A539" s="13"/>
      <c r="B539" s="13"/>
      <c r="C539" s="13"/>
      <c r="D539" s="13"/>
      <c r="E539" s="13"/>
      <c r="F539" s="13"/>
      <c r="G539" s="24"/>
    </row>
    <row r="540">
      <c r="A540" s="13"/>
      <c r="B540" s="13"/>
      <c r="C540" s="13"/>
      <c r="D540" s="13"/>
      <c r="E540" s="13"/>
      <c r="F540" s="13"/>
      <c r="G540" s="24"/>
    </row>
    <row r="541">
      <c r="A541" s="13"/>
      <c r="B541" s="13"/>
      <c r="C541" s="13"/>
      <c r="D541" s="13"/>
      <c r="E541" s="13"/>
      <c r="F541" s="13"/>
      <c r="G541" s="24"/>
    </row>
    <row r="542">
      <c r="A542" s="13"/>
      <c r="B542" s="13"/>
      <c r="C542" s="13"/>
      <c r="D542" s="13"/>
      <c r="E542" s="13"/>
      <c r="F542" s="13"/>
      <c r="G542" s="24"/>
    </row>
    <row r="543">
      <c r="A543" s="13"/>
      <c r="B543" s="13"/>
      <c r="C543" s="13"/>
      <c r="D543" s="13"/>
      <c r="E543" s="13"/>
      <c r="F543" s="13"/>
      <c r="G543" s="24"/>
    </row>
    <row r="544">
      <c r="A544" s="13"/>
      <c r="B544" s="13"/>
      <c r="C544" s="13"/>
      <c r="D544" s="13"/>
      <c r="E544" s="13"/>
      <c r="F544" s="13"/>
      <c r="G544" s="24"/>
    </row>
    <row r="545">
      <c r="A545" s="13"/>
      <c r="B545" s="13"/>
      <c r="C545" s="13"/>
      <c r="D545" s="13"/>
      <c r="E545" s="13"/>
      <c r="F545" s="13"/>
      <c r="G545" s="24"/>
    </row>
    <row r="546">
      <c r="A546" s="13"/>
      <c r="B546" s="13"/>
      <c r="C546" s="13"/>
      <c r="D546" s="13"/>
      <c r="E546" s="13"/>
      <c r="F546" s="13"/>
      <c r="G546" s="24"/>
    </row>
    <row r="547">
      <c r="A547" s="13"/>
      <c r="B547" s="13"/>
      <c r="C547" s="13"/>
      <c r="D547" s="13"/>
      <c r="E547" s="13"/>
      <c r="F547" s="13"/>
      <c r="G547" s="24"/>
    </row>
    <row r="548">
      <c r="A548" s="13"/>
      <c r="B548" s="13"/>
      <c r="C548" s="13"/>
      <c r="D548" s="13"/>
      <c r="E548" s="13"/>
      <c r="F548" s="13"/>
      <c r="G548" s="24"/>
    </row>
    <row r="549">
      <c r="A549" s="13"/>
      <c r="B549" s="13"/>
      <c r="C549" s="13"/>
      <c r="D549" s="13"/>
      <c r="E549" s="13"/>
      <c r="F549" s="13"/>
      <c r="G549" s="24"/>
    </row>
    <row r="550">
      <c r="A550" s="13"/>
      <c r="B550" s="13"/>
      <c r="C550" s="13"/>
      <c r="D550" s="13"/>
      <c r="E550" s="13"/>
      <c r="F550" s="13"/>
      <c r="G550" s="24"/>
    </row>
    <row r="551">
      <c r="A551" s="13"/>
      <c r="B551" s="13"/>
      <c r="C551" s="13"/>
      <c r="D551" s="13"/>
      <c r="E551" s="13"/>
      <c r="F551" s="13"/>
      <c r="G551" s="24"/>
    </row>
    <row r="552">
      <c r="A552" s="13"/>
      <c r="B552" s="13"/>
      <c r="C552" s="13"/>
      <c r="D552" s="13"/>
      <c r="E552" s="13"/>
      <c r="F552" s="13"/>
      <c r="G552" s="24"/>
    </row>
    <row r="553">
      <c r="A553" s="13"/>
      <c r="B553" s="13"/>
      <c r="C553" s="13"/>
      <c r="D553" s="13"/>
      <c r="E553" s="13"/>
      <c r="F553" s="13"/>
      <c r="G553" s="24"/>
    </row>
    <row r="554">
      <c r="A554" s="13"/>
      <c r="B554" s="13"/>
      <c r="C554" s="13"/>
      <c r="D554" s="13"/>
      <c r="E554" s="13"/>
      <c r="F554" s="13"/>
      <c r="G554" s="24"/>
    </row>
    <row r="555">
      <c r="A555" s="13"/>
      <c r="B555" s="13"/>
      <c r="C555" s="13"/>
      <c r="D555" s="13"/>
      <c r="E555" s="13"/>
      <c r="F555" s="13"/>
      <c r="G555" s="24"/>
    </row>
    <row r="556">
      <c r="A556" s="13"/>
      <c r="B556" s="13"/>
      <c r="C556" s="13"/>
      <c r="D556" s="13"/>
      <c r="E556" s="13"/>
      <c r="F556" s="13"/>
      <c r="G556" s="24"/>
    </row>
    <row r="557">
      <c r="A557" s="13"/>
      <c r="B557" s="13"/>
      <c r="C557" s="13"/>
      <c r="D557" s="13"/>
      <c r="E557" s="13"/>
      <c r="F557" s="13"/>
      <c r="G557" s="24"/>
    </row>
    <row r="558">
      <c r="A558" s="13"/>
      <c r="B558" s="13"/>
      <c r="C558" s="13"/>
      <c r="D558" s="13"/>
      <c r="E558" s="13"/>
      <c r="F558" s="13"/>
      <c r="G558" s="24"/>
    </row>
    <row r="559">
      <c r="A559" s="13"/>
      <c r="B559" s="13"/>
      <c r="C559" s="13"/>
      <c r="D559" s="13"/>
      <c r="E559" s="13"/>
      <c r="F559" s="13"/>
      <c r="G559" s="24"/>
    </row>
    <row r="560">
      <c r="A560" s="13"/>
      <c r="B560" s="13"/>
      <c r="C560" s="13"/>
      <c r="D560" s="13"/>
      <c r="E560" s="13"/>
      <c r="F560" s="13"/>
      <c r="G560" s="24"/>
    </row>
    <row r="561">
      <c r="A561" s="13"/>
      <c r="B561" s="13"/>
      <c r="C561" s="13"/>
      <c r="D561" s="13"/>
      <c r="E561" s="13"/>
      <c r="F561" s="13"/>
      <c r="G561" s="24"/>
    </row>
    <row r="562">
      <c r="A562" s="13"/>
      <c r="B562" s="13"/>
      <c r="C562" s="13"/>
      <c r="D562" s="13"/>
      <c r="E562" s="13"/>
      <c r="F562" s="13"/>
      <c r="G562" s="24"/>
    </row>
    <row r="563">
      <c r="A563" s="13"/>
      <c r="B563" s="13"/>
      <c r="C563" s="13"/>
      <c r="D563" s="13"/>
      <c r="E563" s="13"/>
      <c r="F563" s="13"/>
      <c r="G563" s="24"/>
    </row>
    <row r="564">
      <c r="A564" s="13"/>
      <c r="B564" s="13"/>
      <c r="C564" s="13"/>
      <c r="D564" s="13"/>
      <c r="E564" s="13"/>
      <c r="F564" s="13"/>
      <c r="G564" s="24"/>
    </row>
    <row r="565">
      <c r="A565" s="13"/>
      <c r="B565" s="13"/>
      <c r="C565" s="13"/>
      <c r="D565" s="13"/>
      <c r="E565" s="13"/>
      <c r="F565" s="13"/>
      <c r="G565" s="24"/>
    </row>
    <row r="566">
      <c r="A566" s="13"/>
      <c r="B566" s="13"/>
      <c r="C566" s="13"/>
      <c r="D566" s="13"/>
      <c r="E566" s="13"/>
      <c r="F566" s="13"/>
      <c r="G566" s="24"/>
    </row>
    <row r="567">
      <c r="A567" s="13"/>
      <c r="B567" s="13"/>
      <c r="C567" s="13"/>
      <c r="D567" s="13"/>
      <c r="E567" s="13"/>
      <c r="F567" s="13"/>
      <c r="G567" s="24"/>
    </row>
    <row r="568">
      <c r="A568" s="13"/>
      <c r="B568" s="13"/>
      <c r="C568" s="13"/>
      <c r="D568" s="13"/>
      <c r="E568" s="13"/>
      <c r="F568" s="13"/>
      <c r="G568" s="24"/>
    </row>
    <row r="569">
      <c r="A569" s="13"/>
      <c r="B569" s="13"/>
      <c r="C569" s="13"/>
      <c r="D569" s="13"/>
      <c r="E569" s="13"/>
      <c r="F569" s="13"/>
      <c r="G569" s="24"/>
    </row>
    <row r="570">
      <c r="A570" s="13"/>
      <c r="B570" s="13"/>
      <c r="C570" s="13"/>
      <c r="D570" s="13"/>
      <c r="E570" s="13"/>
      <c r="F570" s="13"/>
      <c r="G570" s="24"/>
    </row>
    <row r="571">
      <c r="A571" s="13"/>
      <c r="B571" s="13"/>
      <c r="C571" s="13"/>
      <c r="D571" s="13"/>
      <c r="E571" s="13"/>
      <c r="F571" s="13"/>
      <c r="G571" s="24"/>
    </row>
    <row r="572">
      <c r="A572" s="13"/>
      <c r="B572" s="13"/>
      <c r="C572" s="13"/>
      <c r="D572" s="13"/>
      <c r="E572" s="13"/>
      <c r="F572" s="13"/>
      <c r="G572" s="24"/>
    </row>
    <row r="573">
      <c r="A573" s="13"/>
      <c r="B573" s="13"/>
      <c r="C573" s="13"/>
      <c r="D573" s="13"/>
      <c r="E573" s="13"/>
      <c r="F573" s="13"/>
      <c r="G573" s="24"/>
    </row>
    <row r="574">
      <c r="A574" s="13"/>
      <c r="B574" s="13"/>
      <c r="C574" s="13"/>
      <c r="D574" s="13"/>
      <c r="E574" s="13"/>
      <c r="F574" s="13"/>
      <c r="G574" s="24"/>
    </row>
    <row r="575">
      <c r="A575" s="13"/>
      <c r="B575" s="13"/>
      <c r="C575" s="13"/>
      <c r="D575" s="13"/>
      <c r="E575" s="13"/>
      <c r="F575" s="13"/>
      <c r="G575" s="24"/>
    </row>
    <row r="576">
      <c r="A576" s="13"/>
      <c r="B576" s="13"/>
      <c r="C576" s="13"/>
      <c r="D576" s="13"/>
      <c r="E576" s="13"/>
      <c r="F576" s="13"/>
      <c r="G576" s="24"/>
    </row>
    <row r="577">
      <c r="A577" s="13"/>
      <c r="B577" s="13"/>
      <c r="C577" s="13"/>
      <c r="D577" s="13"/>
      <c r="E577" s="13"/>
      <c r="F577" s="13"/>
      <c r="G577" s="24"/>
    </row>
    <row r="578">
      <c r="A578" s="13"/>
      <c r="B578" s="13"/>
      <c r="C578" s="13"/>
      <c r="D578" s="13"/>
      <c r="E578" s="13"/>
      <c r="F578" s="13"/>
      <c r="G578" s="24"/>
    </row>
    <row r="579">
      <c r="A579" s="13"/>
      <c r="B579" s="13"/>
      <c r="C579" s="13"/>
      <c r="D579" s="13"/>
      <c r="E579" s="13"/>
      <c r="F579" s="13"/>
      <c r="G579" s="24"/>
    </row>
    <row r="580">
      <c r="A580" s="13"/>
      <c r="B580" s="13"/>
      <c r="C580" s="13"/>
      <c r="D580" s="13"/>
      <c r="E580" s="13"/>
      <c r="F580" s="13"/>
      <c r="G580" s="24"/>
    </row>
    <row r="581">
      <c r="A581" s="13"/>
      <c r="B581" s="13"/>
      <c r="C581" s="13"/>
      <c r="D581" s="13"/>
      <c r="E581" s="13"/>
      <c r="F581" s="13"/>
      <c r="G581" s="24"/>
    </row>
    <row r="582">
      <c r="A582" s="13"/>
      <c r="B582" s="13"/>
      <c r="C582" s="13"/>
      <c r="D582" s="13"/>
      <c r="E582" s="13"/>
      <c r="F582" s="13"/>
      <c r="G582" s="24"/>
    </row>
    <row r="583">
      <c r="A583" s="13"/>
      <c r="B583" s="13"/>
      <c r="C583" s="13"/>
      <c r="D583" s="13"/>
      <c r="E583" s="13"/>
      <c r="F583" s="13"/>
      <c r="G583" s="24"/>
    </row>
    <row r="584">
      <c r="A584" s="13"/>
      <c r="B584" s="13"/>
      <c r="C584" s="13"/>
      <c r="D584" s="13"/>
      <c r="E584" s="13"/>
      <c r="F584" s="13"/>
      <c r="G584" s="24"/>
    </row>
    <row r="585">
      <c r="A585" s="13"/>
      <c r="B585" s="13"/>
      <c r="C585" s="13"/>
      <c r="D585" s="13"/>
      <c r="E585" s="13"/>
      <c r="F585" s="13"/>
      <c r="G585" s="24"/>
    </row>
    <row r="586">
      <c r="A586" s="13"/>
      <c r="B586" s="13"/>
      <c r="C586" s="13"/>
      <c r="D586" s="13"/>
      <c r="E586" s="13"/>
      <c r="F586" s="13"/>
      <c r="G586" s="24"/>
    </row>
    <row r="587">
      <c r="A587" s="13"/>
      <c r="B587" s="13"/>
      <c r="C587" s="13"/>
      <c r="D587" s="13"/>
      <c r="E587" s="13"/>
      <c r="F587" s="13"/>
      <c r="G587" s="24"/>
    </row>
    <row r="588">
      <c r="A588" s="13"/>
      <c r="B588" s="13"/>
      <c r="C588" s="13"/>
      <c r="D588" s="13"/>
      <c r="E588" s="13"/>
      <c r="F588" s="13"/>
      <c r="G588" s="24"/>
    </row>
    <row r="589">
      <c r="A589" s="13"/>
      <c r="B589" s="13"/>
      <c r="C589" s="13"/>
      <c r="D589" s="13"/>
      <c r="E589" s="13"/>
      <c r="F589" s="13"/>
      <c r="G589" s="24"/>
    </row>
    <row r="590">
      <c r="A590" s="13"/>
      <c r="B590" s="13"/>
      <c r="C590" s="13"/>
      <c r="D590" s="13"/>
      <c r="E590" s="13"/>
      <c r="F590" s="13"/>
      <c r="G590" s="24"/>
    </row>
    <row r="591">
      <c r="A591" s="13"/>
      <c r="B591" s="13"/>
      <c r="C591" s="13"/>
      <c r="D591" s="13"/>
      <c r="E591" s="13"/>
      <c r="F591" s="13"/>
      <c r="G591" s="24"/>
    </row>
    <row r="592">
      <c r="A592" s="13"/>
      <c r="B592" s="13"/>
      <c r="C592" s="13"/>
      <c r="D592" s="13"/>
      <c r="E592" s="13"/>
      <c r="F592" s="13"/>
      <c r="G592" s="24"/>
    </row>
    <row r="593">
      <c r="A593" s="13"/>
      <c r="B593" s="13"/>
      <c r="C593" s="13"/>
      <c r="D593" s="13"/>
      <c r="E593" s="13"/>
      <c r="F593" s="13"/>
      <c r="G593" s="24"/>
    </row>
    <row r="594">
      <c r="A594" s="13"/>
      <c r="B594" s="13"/>
      <c r="C594" s="13"/>
      <c r="D594" s="13"/>
      <c r="E594" s="13"/>
      <c r="F594" s="13"/>
      <c r="G594" s="24"/>
    </row>
    <row r="595">
      <c r="A595" s="13"/>
      <c r="B595" s="13"/>
      <c r="C595" s="13"/>
      <c r="D595" s="13"/>
      <c r="E595" s="13"/>
      <c r="F595" s="13"/>
      <c r="G595" s="24"/>
    </row>
    <row r="596">
      <c r="A596" s="13"/>
      <c r="B596" s="13"/>
      <c r="C596" s="13"/>
      <c r="D596" s="13"/>
      <c r="E596" s="13"/>
      <c r="F596" s="13"/>
      <c r="G596" s="24"/>
    </row>
    <row r="597">
      <c r="A597" s="13"/>
      <c r="B597" s="13"/>
      <c r="C597" s="13"/>
      <c r="D597" s="13"/>
      <c r="E597" s="13"/>
      <c r="F597" s="13"/>
      <c r="G597" s="24"/>
    </row>
    <row r="598">
      <c r="A598" s="13"/>
      <c r="B598" s="13"/>
      <c r="C598" s="13"/>
      <c r="D598" s="13"/>
      <c r="E598" s="13"/>
      <c r="F598" s="13"/>
      <c r="G598" s="24"/>
    </row>
    <row r="599">
      <c r="A599" s="13"/>
      <c r="B599" s="13"/>
      <c r="C599" s="13"/>
      <c r="D599" s="13"/>
      <c r="E599" s="13"/>
      <c r="F599" s="13"/>
      <c r="G599" s="24"/>
    </row>
    <row r="600">
      <c r="A600" s="13"/>
      <c r="B600" s="13"/>
      <c r="C600" s="13"/>
      <c r="D600" s="13"/>
      <c r="E600" s="13"/>
      <c r="F600" s="13"/>
      <c r="G600" s="24"/>
    </row>
    <row r="601">
      <c r="A601" s="13"/>
      <c r="B601" s="13"/>
      <c r="C601" s="13"/>
      <c r="D601" s="13"/>
      <c r="E601" s="13"/>
      <c r="F601" s="13"/>
      <c r="G601" s="24"/>
    </row>
    <row r="602">
      <c r="A602" s="13"/>
      <c r="B602" s="13"/>
      <c r="C602" s="13"/>
      <c r="D602" s="13"/>
      <c r="E602" s="13"/>
      <c r="F602" s="13"/>
      <c r="G602" s="24"/>
    </row>
    <row r="603">
      <c r="A603" s="13"/>
      <c r="B603" s="13"/>
      <c r="C603" s="13"/>
      <c r="D603" s="13"/>
      <c r="E603" s="13"/>
      <c r="F603" s="13"/>
      <c r="G603" s="24"/>
    </row>
    <row r="604">
      <c r="A604" s="13"/>
      <c r="B604" s="13"/>
      <c r="C604" s="13"/>
      <c r="D604" s="13"/>
      <c r="E604" s="13"/>
      <c r="F604" s="13"/>
      <c r="G604" s="24"/>
    </row>
    <row r="605">
      <c r="A605" s="13"/>
      <c r="B605" s="13"/>
      <c r="C605" s="13"/>
      <c r="D605" s="13"/>
      <c r="E605" s="13"/>
      <c r="F605" s="13"/>
      <c r="G605" s="24"/>
    </row>
    <row r="606">
      <c r="A606" s="13"/>
      <c r="B606" s="13"/>
      <c r="C606" s="13"/>
      <c r="D606" s="13"/>
      <c r="E606" s="13"/>
      <c r="F606" s="13"/>
      <c r="G606" s="24"/>
    </row>
    <row r="607">
      <c r="A607" s="13"/>
      <c r="B607" s="13"/>
      <c r="C607" s="13"/>
      <c r="D607" s="13"/>
      <c r="E607" s="13"/>
      <c r="F607" s="13"/>
      <c r="G607" s="24"/>
    </row>
    <row r="608">
      <c r="A608" s="13"/>
      <c r="B608" s="13"/>
      <c r="C608" s="13"/>
      <c r="D608" s="13"/>
      <c r="E608" s="13"/>
      <c r="F608" s="13"/>
      <c r="G608" s="24"/>
    </row>
    <row r="609">
      <c r="A609" s="13"/>
      <c r="B609" s="13"/>
      <c r="C609" s="13"/>
      <c r="D609" s="13"/>
      <c r="E609" s="13"/>
      <c r="F609" s="13"/>
      <c r="G609" s="24"/>
    </row>
    <row r="610">
      <c r="A610" s="13"/>
      <c r="B610" s="13"/>
      <c r="C610" s="13"/>
      <c r="D610" s="13"/>
      <c r="E610" s="13"/>
      <c r="F610" s="13"/>
      <c r="G610" s="24"/>
    </row>
    <row r="611">
      <c r="A611" s="13"/>
      <c r="B611" s="13"/>
      <c r="C611" s="13"/>
      <c r="D611" s="13"/>
      <c r="E611" s="13"/>
      <c r="F611" s="13"/>
      <c r="G611" s="24"/>
    </row>
    <row r="612">
      <c r="A612" s="13"/>
      <c r="B612" s="13"/>
      <c r="C612" s="13"/>
      <c r="D612" s="13"/>
      <c r="E612" s="13"/>
      <c r="F612" s="13"/>
      <c r="G612" s="24"/>
    </row>
    <row r="613">
      <c r="A613" s="13"/>
      <c r="B613" s="13"/>
      <c r="C613" s="13"/>
      <c r="D613" s="13"/>
      <c r="E613" s="13"/>
      <c r="F613" s="13"/>
      <c r="G613" s="24"/>
    </row>
    <row r="614">
      <c r="A614" s="13"/>
      <c r="B614" s="13"/>
      <c r="C614" s="13"/>
      <c r="D614" s="13"/>
      <c r="E614" s="13"/>
      <c r="F614" s="13"/>
      <c r="G614" s="24"/>
    </row>
    <row r="615">
      <c r="A615" s="13"/>
      <c r="B615" s="13"/>
      <c r="C615" s="13"/>
      <c r="D615" s="13"/>
      <c r="E615" s="13"/>
      <c r="F615" s="13"/>
      <c r="G615" s="24"/>
    </row>
    <row r="616">
      <c r="A616" s="13"/>
      <c r="B616" s="13"/>
      <c r="C616" s="13"/>
      <c r="D616" s="13"/>
      <c r="E616" s="13"/>
      <c r="F616" s="13"/>
      <c r="G616" s="24"/>
    </row>
    <row r="617">
      <c r="A617" s="13"/>
      <c r="B617" s="13"/>
      <c r="C617" s="13"/>
      <c r="D617" s="13"/>
      <c r="E617" s="13"/>
      <c r="F617" s="13"/>
      <c r="G617" s="24"/>
    </row>
    <row r="618">
      <c r="A618" s="13"/>
      <c r="B618" s="13"/>
      <c r="C618" s="13"/>
      <c r="D618" s="13"/>
      <c r="E618" s="13"/>
      <c r="F618" s="13"/>
      <c r="G618" s="24"/>
    </row>
    <row r="619">
      <c r="A619" s="13"/>
      <c r="B619" s="13"/>
      <c r="C619" s="13"/>
      <c r="D619" s="13"/>
      <c r="E619" s="13"/>
      <c r="F619" s="13"/>
      <c r="G619" s="24"/>
    </row>
    <row r="620">
      <c r="A620" s="13"/>
      <c r="B620" s="13"/>
      <c r="C620" s="13"/>
      <c r="D620" s="13"/>
      <c r="E620" s="13"/>
      <c r="F620" s="13"/>
      <c r="G620" s="24"/>
    </row>
    <row r="621">
      <c r="A621" s="13"/>
      <c r="B621" s="13"/>
      <c r="C621" s="13"/>
      <c r="D621" s="13"/>
      <c r="E621" s="13"/>
      <c r="F621" s="13"/>
      <c r="G621" s="24"/>
    </row>
    <row r="622">
      <c r="A622" s="13"/>
      <c r="B622" s="13"/>
      <c r="C622" s="13"/>
      <c r="D622" s="13"/>
      <c r="E622" s="13"/>
      <c r="F622" s="13"/>
      <c r="G622" s="24"/>
    </row>
    <row r="623">
      <c r="A623" s="13"/>
      <c r="B623" s="13"/>
      <c r="C623" s="13"/>
      <c r="D623" s="13"/>
      <c r="E623" s="13"/>
      <c r="F623" s="13"/>
      <c r="G623" s="24"/>
    </row>
    <row r="624">
      <c r="A624" s="13"/>
      <c r="B624" s="13"/>
      <c r="C624" s="13"/>
      <c r="D624" s="13"/>
      <c r="E624" s="13"/>
      <c r="F624" s="13"/>
      <c r="G624" s="24"/>
    </row>
    <row r="625">
      <c r="A625" s="13"/>
      <c r="B625" s="13"/>
      <c r="C625" s="13"/>
      <c r="D625" s="13"/>
      <c r="E625" s="13"/>
      <c r="F625" s="13"/>
      <c r="G625" s="24"/>
    </row>
    <row r="626">
      <c r="A626" s="13"/>
      <c r="B626" s="13"/>
      <c r="C626" s="13"/>
      <c r="D626" s="13"/>
      <c r="E626" s="13"/>
      <c r="F626" s="13"/>
      <c r="G626" s="24"/>
    </row>
    <row r="627">
      <c r="A627" s="13"/>
      <c r="B627" s="13"/>
      <c r="C627" s="13"/>
      <c r="D627" s="13"/>
      <c r="E627" s="13"/>
      <c r="F627" s="13"/>
      <c r="G627" s="24"/>
    </row>
    <row r="628">
      <c r="A628" s="13"/>
      <c r="B628" s="13"/>
      <c r="C628" s="13"/>
      <c r="D628" s="13"/>
      <c r="E628" s="13"/>
      <c r="F628" s="13"/>
      <c r="G628" s="24"/>
    </row>
    <row r="629">
      <c r="A629" s="13"/>
      <c r="B629" s="13"/>
      <c r="C629" s="13"/>
      <c r="D629" s="13"/>
      <c r="E629" s="13"/>
      <c r="F629" s="13"/>
      <c r="G629" s="24"/>
    </row>
    <row r="630">
      <c r="A630" s="13"/>
      <c r="B630" s="13"/>
      <c r="C630" s="13"/>
      <c r="D630" s="13"/>
      <c r="E630" s="13"/>
      <c r="F630" s="13"/>
      <c r="G630" s="24"/>
    </row>
    <row r="631">
      <c r="A631" s="13"/>
      <c r="B631" s="13"/>
      <c r="C631" s="13"/>
      <c r="D631" s="13"/>
      <c r="E631" s="13"/>
      <c r="F631" s="13"/>
      <c r="G631" s="24"/>
    </row>
    <row r="632">
      <c r="A632" s="13"/>
      <c r="B632" s="13"/>
      <c r="C632" s="13"/>
      <c r="D632" s="13"/>
      <c r="E632" s="13"/>
      <c r="F632" s="13"/>
      <c r="G632" s="24"/>
    </row>
    <row r="633">
      <c r="A633" s="13"/>
      <c r="B633" s="13"/>
      <c r="C633" s="13"/>
      <c r="D633" s="13"/>
      <c r="E633" s="13"/>
      <c r="F633" s="13"/>
      <c r="G633" s="24"/>
    </row>
    <row r="634">
      <c r="A634" s="13"/>
      <c r="B634" s="13"/>
      <c r="C634" s="13"/>
      <c r="D634" s="13"/>
      <c r="E634" s="13"/>
      <c r="F634" s="13"/>
      <c r="G634" s="24"/>
    </row>
    <row r="635">
      <c r="A635" s="13"/>
      <c r="B635" s="13"/>
      <c r="C635" s="13"/>
      <c r="D635" s="13"/>
      <c r="E635" s="13"/>
      <c r="F635" s="13"/>
      <c r="G635" s="24"/>
    </row>
    <row r="636">
      <c r="A636" s="13"/>
      <c r="B636" s="13"/>
      <c r="C636" s="13"/>
      <c r="D636" s="13"/>
      <c r="E636" s="13"/>
      <c r="F636" s="13"/>
      <c r="G636" s="24"/>
    </row>
    <row r="637">
      <c r="A637" s="13"/>
      <c r="B637" s="13"/>
      <c r="C637" s="13"/>
      <c r="D637" s="13"/>
      <c r="E637" s="13"/>
      <c r="F637" s="13"/>
      <c r="G637" s="24"/>
    </row>
    <row r="638">
      <c r="A638" s="13"/>
      <c r="B638" s="13"/>
      <c r="C638" s="13"/>
      <c r="D638" s="13"/>
      <c r="E638" s="13"/>
      <c r="F638" s="13"/>
      <c r="G638" s="24"/>
    </row>
    <row r="639">
      <c r="A639" s="13"/>
      <c r="B639" s="13"/>
      <c r="C639" s="13"/>
      <c r="D639" s="13"/>
      <c r="E639" s="13"/>
      <c r="F639" s="13"/>
      <c r="G639" s="24"/>
    </row>
    <row r="640">
      <c r="A640" s="13"/>
      <c r="B640" s="13"/>
      <c r="C640" s="13"/>
      <c r="D640" s="13"/>
      <c r="E640" s="13"/>
      <c r="F640" s="13"/>
      <c r="G640" s="24"/>
    </row>
    <row r="641">
      <c r="A641" s="13"/>
      <c r="B641" s="13"/>
      <c r="C641" s="13"/>
      <c r="D641" s="13"/>
      <c r="E641" s="13"/>
      <c r="F641" s="13"/>
      <c r="G641" s="24"/>
    </row>
    <row r="642">
      <c r="A642" s="13"/>
      <c r="B642" s="13"/>
      <c r="C642" s="13"/>
      <c r="D642" s="13"/>
      <c r="E642" s="13"/>
      <c r="F642" s="13"/>
      <c r="G642" s="24"/>
    </row>
    <row r="643">
      <c r="A643" s="13"/>
      <c r="B643" s="13"/>
      <c r="C643" s="13"/>
      <c r="D643" s="13"/>
      <c r="E643" s="13"/>
      <c r="F643" s="13"/>
      <c r="G643" s="24"/>
    </row>
    <row r="644">
      <c r="A644" s="13"/>
      <c r="B644" s="13"/>
      <c r="C644" s="13"/>
      <c r="D644" s="13"/>
      <c r="E644" s="13"/>
      <c r="F644" s="13"/>
      <c r="G644" s="24"/>
    </row>
    <row r="645">
      <c r="A645" s="13"/>
      <c r="B645" s="13"/>
      <c r="C645" s="13"/>
      <c r="D645" s="13"/>
      <c r="E645" s="13"/>
      <c r="F645" s="13"/>
      <c r="G645" s="24"/>
    </row>
    <row r="646">
      <c r="A646" s="13"/>
      <c r="B646" s="13"/>
      <c r="C646" s="13"/>
      <c r="D646" s="13"/>
      <c r="E646" s="13"/>
      <c r="F646" s="13"/>
      <c r="G646" s="24"/>
    </row>
    <row r="647">
      <c r="A647" s="13"/>
      <c r="B647" s="13"/>
      <c r="C647" s="13"/>
      <c r="D647" s="13"/>
      <c r="E647" s="13"/>
      <c r="F647" s="13"/>
      <c r="G647" s="24"/>
    </row>
    <row r="648">
      <c r="A648" s="13"/>
      <c r="B648" s="13"/>
      <c r="C648" s="13"/>
      <c r="D648" s="13"/>
      <c r="E648" s="13"/>
      <c r="F648" s="13"/>
      <c r="G648" s="24"/>
    </row>
    <row r="649">
      <c r="A649" s="13"/>
      <c r="B649" s="13"/>
      <c r="C649" s="13"/>
      <c r="D649" s="13"/>
      <c r="E649" s="13"/>
      <c r="F649" s="13"/>
      <c r="G649" s="24"/>
    </row>
    <row r="650">
      <c r="A650" s="13"/>
      <c r="B650" s="13"/>
      <c r="C650" s="13"/>
      <c r="D650" s="13"/>
      <c r="E650" s="13"/>
      <c r="F650" s="13"/>
      <c r="G650" s="24"/>
    </row>
    <row r="651">
      <c r="A651" s="13"/>
      <c r="B651" s="13"/>
      <c r="C651" s="13"/>
      <c r="D651" s="13"/>
      <c r="E651" s="13"/>
      <c r="F651" s="13"/>
      <c r="G651" s="24"/>
    </row>
    <row r="652">
      <c r="A652" s="13"/>
      <c r="B652" s="13"/>
      <c r="C652" s="13"/>
      <c r="D652" s="13"/>
      <c r="E652" s="13"/>
      <c r="F652" s="13"/>
      <c r="G652" s="24"/>
    </row>
    <row r="653">
      <c r="A653" s="13"/>
      <c r="B653" s="13"/>
      <c r="C653" s="13"/>
      <c r="D653" s="13"/>
      <c r="E653" s="13"/>
      <c r="F653" s="13"/>
      <c r="G653" s="24"/>
    </row>
    <row r="654">
      <c r="A654" s="13"/>
      <c r="B654" s="13"/>
      <c r="C654" s="13"/>
      <c r="D654" s="13"/>
      <c r="E654" s="13"/>
      <c r="F654" s="13"/>
      <c r="G654" s="24"/>
    </row>
    <row r="655">
      <c r="A655" s="13"/>
      <c r="B655" s="13"/>
      <c r="C655" s="13"/>
      <c r="D655" s="13"/>
      <c r="E655" s="13"/>
      <c r="F655" s="13"/>
      <c r="G655" s="24"/>
    </row>
    <row r="656">
      <c r="A656" s="13"/>
      <c r="B656" s="13"/>
      <c r="C656" s="13"/>
      <c r="D656" s="13"/>
      <c r="E656" s="13"/>
      <c r="F656" s="13"/>
      <c r="G656" s="24"/>
    </row>
    <row r="657">
      <c r="A657" s="13"/>
      <c r="B657" s="13"/>
      <c r="C657" s="13"/>
      <c r="D657" s="13"/>
      <c r="E657" s="13"/>
      <c r="F657" s="13"/>
      <c r="G657" s="24"/>
    </row>
    <row r="658">
      <c r="A658" s="13"/>
      <c r="B658" s="13"/>
      <c r="C658" s="13"/>
      <c r="D658" s="13"/>
      <c r="E658" s="13"/>
      <c r="F658" s="13"/>
      <c r="G658" s="24"/>
    </row>
    <row r="659">
      <c r="A659" s="13"/>
      <c r="B659" s="13"/>
      <c r="C659" s="13"/>
      <c r="D659" s="13"/>
      <c r="E659" s="13"/>
      <c r="F659" s="13"/>
      <c r="G659" s="24"/>
    </row>
    <row r="660">
      <c r="A660" s="13"/>
      <c r="B660" s="13"/>
      <c r="C660" s="13"/>
      <c r="D660" s="13"/>
      <c r="E660" s="13"/>
      <c r="F660" s="13"/>
      <c r="G660" s="24"/>
    </row>
    <row r="661">
      <c r="A661" s="13"/>
      <c r="B661" s="13"/>
      <c r="C661" s="13"/>
      <c r="D661" s="13"/>
      <c r="E661" s="13"/>
      <c r="F661" s="13"/>
      <c r="G661" s="24"/>
    </row>
    <row r="662">
      <c r="A662" s="13"/>
      <c r="B662" s="13"/>
      <c r="C662" s="13"/>
      <c r="D662" s="13"/>
      <c r="E662" s="13"/>
      <c r="F662" s="13"/>
      <c r="G662" s="24"/>
    </row>
    <row r="663">
      <c r="A663" s="13"/>
      <c r="B663" s="13"/>
      <c r="C663" s="13"/>
      <c r="D663" s="13"/>
      <c r="E663" s="13"/>
      <c r="F663" s="13"/>
      <c r="G663" s="24"/>
    </row>
    <row r="664">
      <c r="A664" s="13"/>
      <c r="B664" s="13"/>
      <c r="C664" s="13"/>
      <c r="D664" s="13"/>
      <c r="E664" s="13"/>
      <c r="F664" s="13"/>
      <c r="G664" s="24"/>
    </row>
    <row r="665">
      <c r="A665" s="13"/>
      <c r="B665" s="13"/>
      <c r="C665" s="13"/>
      <c r="D665" s="13"/>
      <c r="E665" s="13"/>
      <c r="F665" s="13"/>
      <c r="G665" s="24"/>
    </row>
    <row r="666">
      <c r="A666" s="13"/>
      <c r="B666" s="13"/>
      <c r="C666" s="13"/>
      <c r="D666" s="13"/>
      <c r="E666" s="13"/>
      <c r="F666" s="13"/>
      <c r="G666" s="24"/>
    </row>
    <row r="667">
      <c r="A667" s="13"/>
      <c r="B667" s="13"/>
      <c r="C667" s="13"/>
      <c r="D667" s="13"/>
      <c r="E667" s="13"/>
      <c r="F667" s="13"/>
      <c r="G667" s="24"/>
    </row>
    <row r="668">
      <c r="A668" s="13"/>
      <c r="B668" s="13"/>
      <c r="C668" s="13"/>
      <c r="D668" s="13"/>
      <c r="E668" s="13"/>
      <c r="F668" s="13"/>
      <c r="G668" s="24"/>
    </row>
    <row r="669">
      <c r="A669" s="13"/>
      <c r="B669" s="13"/>
      <c r="C669" s="13"/>
      <c r="D669" s="13"/>
      <c r="E669" s="13"/>
      <c r="F669" s="13"/>
      <c r="G669" s="24"/>
    </row>
    <row r="670">
      <c r="A670" s="13"/>
      <c r="B670" s="13"/>
      <c r="C670" s="13"/>
      <c r="D670" s="13"/>
      <c r="E670" s="13"/>
      <c r="F670" s="13"/>
      <c r="G670" s="24"/>
    </row>
    <row r="671">
      <c r="A671" s="13"/>
      <c r="B671" s="13"/>
      <c r="C671" s="13"/>
      <c r="D671" s="13"/>
      <c r="E671" s="13"/>
      <c r="F671" s="13"/>
      <c r="G671" s="24"/>
    </row>
    <row r="672">
      <c r="A672" s="13"/>
      <c r="B672" s="13"/>
      <c r="C672" s="13"/>
      <c r="D672" s="13"/>
      <c r="E672" s="13"/>
      <c r="F672" s="13"/>
      <c r="G672" s="24"/>
    </row>
    <row r="673">
      <c r="A673" s="13"/>
      <c r="B673" s="13"/>
      <c r="C673" s="13"/>
      <c r="D673" s="13"/>
      <c r="E673" s="13"/>
      <c r="F673" s="13"/>
      <c r="G673" s="24"/>
    </row>
    <row r="674">
      <c r="A674" s="13"/>
      <c r="B674" s="13"/>
      <c r="C674" s="13"/>
      <c r="D674" s="13"/>
      <c r="E674" s="13"/>
      <c r="F674" s="13"/>
      <c r="G674" s="24"/>
    </row>
    <row r="675">
      <c r="A675" s="13"/>
      <c r="B675" s="13"/>
      <c r="C675" s="13"/>
      <c r="D675" s="13"/>
      <c r="E675" s="13"/>
      <c r="F675" s="13"/>
      <c r="G675" s="24"/>
    </row>
    <row r="676">
      <c r="A676" s="13"/>
      <c r="B676" s="13"/>
      <c r="C676" s="13"/>
      <c r="D676" s="13"/>
      <c r="E676" s="13"/>
      <c r="F676" s="13"/>
      <c r="G676" s="24"/>
    </row>
    <row r="677">
      <c r="A677" s="13"/>
      <c r="B677" s="13"/>
      <c r="C677" s="13"/>
      <c r="D677" s="13"/>
      <c r="E677" s="13"/>
      <c r="F677" s="13"/>
      <c r="G677" s="24"/>
    </row>
    <row r="678">
      <c r="A678" s="13"/>
      <c r="B678" s="13"/>
      <c r="C678" s="13"/>
      <c r="D678" s="13"/>
      <c r="E678" s="13"/>
      <c r="F678" s="13"/>
      <c r="G678" s="24"/>
    </row>
    <row r="679">
      <c r="A679" s="13"/>
      <c r="B679" s="13"/>
      <c r="C679" s="13"/>
      <c r="D679" s="13"/>
      <c r="E679" s="13"/>
      <c r="F679" s="13"/>
      <c r="G679" s="24"/>
    </row>
    <row r="680">
      <c r="A680" s="13"/>
      <c r="B680" s="13"/>
      <c r="C680" s="13"/>
      <c r="D680" s="13"/>
      <c r="E680" s="13"/>
      <c r="F680" s="13"/>
      <c r="G680" s="24"/>
    </row>
    <row r="681">
      <c r="A681" s="13"/>
      <c r="B681" s="13"/>
      <c r="C681" s="13"/>
      <c r="D681" s="13"/>
      <c r="E681" s="13"/>
      <c r="F681" s="13"/>
      <c r="G681" s="24"/>
    </row>
    <row r="682">
      <c r="A682" s="13"/>
      <c r="B682" s="13"/>
      <c r="C682" s="13"/>
      <c r="D682" s="13"/>
      <c r="E682" s="13"/>
      <c r="F682" s="13"/>
      <c r="G682" s="24"/>
    </row>
    <row r="683">
      <c r="A683" s="13"/>
      <c r="B683" s="13"/>
      <c r="C683" s="13"/>
      <c r="D683" s="13"/>
      <c r="E683" s="13"/>
      <c r="F683" s="13"/>
      <c r="G683" s="24"/>
    </row>
    <row r="684">
      <c r="A684" s="13"/>
      <c r="B684" s="13"/>
      <c r="C684" s="13"/>
      <c r="D684" s="13"/>
      <c r="E684" s="13"/>
      <c r="F684" s="13"/>
      <c r="G684" s="24"/>
    </row>
    <row r="685">
      <c r="A685" s="13"/>
      <c r="B685" s="13"/>
      <c r="C685" s="13"/>
      <c r="D685" s="13"/>
      <c r="E685" s="13"/>
      <c r="F685" s="13"/>
      <c r="G685" s="24"/>
    </row>
    <row r="686">
      <c r="A686" s="13"/>
      <c r="B686" s="13"/>
      <c r="C686" s="13"/>
      <c r="D686" s="13"/>
      <c r="E686" s="13"/>
      <c r="F686" s="13"/>
      <c r="G686" s="24"/>
    </row>
    <row r="687">
      <c r="A687" s="13"/>
      <c r="B687" s="13"/>
      <c r="C687" s="13"/>
      <c r="D687" s="13"/>
      <c r="E687" s="13"/>
      <c r="F687" s="13"/>
      <c r="G687" s="24"/>
    </row>
    <row r="688">
      <c r="A688" s="13"/>
      <c r="B688" s="13"/>
      <c r="C688" s="13"/>
      <c r="D688" s="13"/>
      <c r="E688" s="13"/>
      <c r="F688" s="13"/>
      <c r="G688" s="24"/>
    </row>
    <row r="689">
      <c r="A689" s="13"/>
      <c r="B689" s="13"/>
      <c r="C689" s="13"/>
      <c r="D689" s="13"/>
      <c r="E689" s="13"/>
      <c r="F689" s="13"/>
      <c r="G689" s="24"/>
    </row>
    <row r="690">
      <c r="A690" s="13"/>
      <c r="B690" s="13"/>
      <c r="C690" s="13"/>
      <c r="D690" s="13"/>
      <c r="E690" s="13"/>
      <c r="F690" s="13"/>
      <c r="G690" s="24"/>
    </row>
    <row r="691">
      <c r="A691" s="13"/>
      <c r="B691" s="13"/>
      <c r="C691" s="13"/>
      <c r="D691" s="13"/>
      <c r="E691" s="13"/>
      <c r="F691" s="13"/>
      <c r="G691" s="24"/>
    </row>
    <row r="692">
      <c r="A692" s="13"/>
      <c r="B692" s="13"/>
      <c r="C692" s="13"/>
      <c r="D692" s="13"/>
      <c r="E692" s="13"/>
      <c r="F692" s="13"/>
      <c r="G692" s="24"/>
    </row>
    <row r="693">
      <c r="A693" s="13"/>
      <c r="B693" s="13"/>
      <c r="C693" s="13"/>
      <c r="D693" s="13"/>
      <c r="E693" s="13"/>
      <c r="F693" s="13"/>
      <c r="G693" s="24"/>
    </row>
    <row r="694">
      <c r="A694" s="13"/>
      <c r="B694" s="13"/>
      <c r="C694" s="13"/>
      <c r="D694" s="13"/>
      <c r="E694" s="13"/>
      <c r="F694" s="13"/>
      <c r="G694" s="24"/>
    </row>
    <row r="695">
      <c r="A695" s="13"/>
      <c r="B695" s="13"/>
      <c r="C695" s="13"/>
      <c r="D695" s="13"/>
      <c r="E695" s="13"/>
      <c r="F695" s="13"/>
      <c r="G695" s="24"/>
    </row>
    <row r="696">
      <c r="A696" s="13"/>
      <c r="B696" s="13"/>
      <c r="C696" s="13"/>
      <c r="D696" s="13"/>
      <c r="E696" s="13"/>
      <c r="F696" s="13"/>
      <c r="G696" s="24"/>
    </row>
    <row r="697">
      <c r="A697" s="13"/>
      <c r="B697" s="13"/>
      <c r="C697" s="13"/>
      <c r="D697" s="13"/>
      <c r="E697" s="13"/>
      <c r="F697" s="13"/>
      <c r="G697" s="24"/>
    </row>
    <row r="698">
      <c r="A698" s="13"/>
      <c r="B698" s="13"/>
      <c r="C698" s="13"/>
      <c r="D698" s="13"/>
      <c r="E698" s="13"/>
      <c r="F698" s="13"/>
      <c r="G698" s="24"/>
    </row>
    <row r="699">
      <c r="A699" s="13"/>
      <c r="B699" s="13"/>
      <c r="C699" s="13"/>
      <c r="D699" s="13"/>
      <c r="E699" s="13"/>
      <c r="F699" s="13"/>
      <c r="G699" s="24"/>
    </row>
    <row r="700">
      <c r="A700" s="13"/>
      <c r="B700" s="13"/>
      <c r="C700" s="13"/>
      <c r="D700" s="13"/>
      <c r="E700" s="13"/>
      <c r="F700" s="13"/>
      <c r="G700" s="24"/>
    </row>
    <row r="701">
      <c r="A701" s="13"/>
      <c r="B701" s="13"/>
      <c r="C701" s="13"/>
      <c r="D701" s="13"/>
      <c r="E701" s="13"/>
      <c r="F701" s="13"/>
      <c r="G701" s="24"/>
    </row>
    <row r="702">
      <c r="A702" s="13"/>
      <c r="B702" s="13"/>
      <c r="C702" s="13"/>
      <c r="D702" s="13"/>
      <c r="E702" s="13"/>
      <c r="F702" s="13"/>
      <c r="G702" s="24"/>
    </row>
    <row r="703">
      <c r="A703" s="13"/>
      <c r="B703" s="13"/>
      <c r="C703" s="13"/>
      <c r="D703" s="13"/>
      <c r="E703" s="13"/>
      <c r="F703" s="13"/>
      <c r="G703" s="24"/>
    </row>
    <row r="704">
      <c r="A704" s="13"/>
      <c r="B704" s="13"/>
      <c r="C704" s="13"/>
      <c r="D704" s="13"/>
      <c r="E704" s="13"/>
      <c r="F704" s="13"/>
      <c r="G704" s="24"/>
    </row>
    <row r="705">
      <c r="A705" s="13"/>
      <c r="B705" s="13"/>
      <c r="C705" s="13"/>
      <c r="D705" s="13"/>
      <c r="E705" s="13"/>
      <c r="F705" s="13"/>
      <c r="G705" s="24"/>
    </row>
    <row r="706">
      <c r="A706" s="13"/>
      <c r="B706" s="13"/>
      <c r="C706" s="13"/>
      <c r="D706" s="13"/>
      <c r="E706" s="13"/>
      <c r="F706" s="13"/>
      <c r="G706" s="24"/>
    </row>
    <row r="707">
      <c r="A707" s="13"/>
      <c r="B707" s="13"/>
      <c r="C707" s="13"/>
      <c r="D707" s="13"/>
      <c r="E707" s="13"/>
      <c r="F707" s="13"/>
      <c r="G707" s="24"/>
    </row>
    <row r="708">
      <c r="A708" s="13"/>
      <c r="B708" s="13"/>
      <c r="C708" s="13"/>
      <c r="D708" s="13"/>
      <c r="E708" s="13"/>
      <c r="F708" s="13"/>
      <c r="G708" s="24"/>
    </row>
    <row r="709">
      <c r="A709" s="13"/>
      <c r="B709" s="13"/>
      <c r="C709" s="13"/>
      <c r="D709" s="13"/>
      <c r="E709" s="13"/>
      <c r="F709" s="13"/>
      <c r="G709" s="24"/>
    </row>
    <row r="710">
      <c r="A710" s="13"/>
      <c r="B710" s="13"/>
      <c r="C710" s="13"/>
      <c r="D710" s="13"/>
      <c r="E710" s="13"/>
      <c r="F710" s="13"/>
      <c r="G710" s="24"/>
    </row>
    <row r="711">
      <c r="A711" s="13"/>
      <c r="B711" s="13"/>
      <c r="C711" s="13"/>
      <c r="D711" s="13"/>
      <c r="E711" s="13"/>
      <c r="F711" s="13"/>
      <c r="G711" s="24"/>
    </row>
    <row r="712">
      <c r="A712" s="13"/>
      <c r="B712" s="13"/>
      <c r="C712" s="13"/>
      <c r="D712" s="13"/>
      <c r="E712" s="13"/>
      <c r="F712" s="13"/>
      <c r="G712" s="24"/>
    </row>
    <row r="713">
      <c r="A713" s="13"/>
      <c r="B713" s="13"/>
      <c r="C713" s="13"/>
      <c r="D713" s="13"/>
      <c r="E713" s="13"/>
      <c r="F713" s="13"/>
      <c r="G713" s="24"/>
    </row>
    <row r="714">
      <c r="A714" s="13"/>
      <c r="B714" s="13"/>
      <c r="C714" s="13"/>
      <c r="D714" s="13"/>
      <c r="E714" s="13"/>
      <c r="F714" s="13"/>
      <c r="G714" s="24"/>
    </row>
    <row r="715">
      <c r="A715" s="13"/>
      <c r="B715" s="13"/>
      <c r="C715" s="13"/>
      <c r="D715" s="13"/>
      <c r="E715" s="13"/>
      <c r="F715" s="13"/>
      <c r="G715" s="24"/>
    </row>
    <row r="716">
      <c r="A716" s="13"/>
      <c r="B716" s="13"/>
      <c r="C716" s="13"/>
      <c r="D716" s="13"/>
      <c r="E716" s="13"/>
      <c r="F716" s="13"/>
      <c r="G716" s="24"/>
    </row>
    <row r="717">
      <c r="A717" s="13"/>
      <c r="B717" s="13"/>
      <c r="C717" s="13"/>
      <c r="D717" s="13"/>
      <c r="E717" s="13"/>
      <c r="F717" s="13"/>
      <c r="G717" s="24"/>
    </row>
    <row r="718">
      <c r="A718" s="13"/>
      <c r="B718" s="13"/>
      <c r="C718" s="13"/>
      <c r="D718" s="13"/>
      <c r="E718" s="13"/>
      <c r="F718" s="13"/>
      <c r="G718" s="24"/>
    </row>
    <row r="719">
      <c r="A719" s="13"/>
      <c r="B719" s="13"/>
      <c r="C719" s="13"/>
      <c r="D719" s="13"/>
      <c r="E719" s="13"/>
      <c r="F719" s="13"/>
      <c r="G719" s="24"/>
    </row>
    <row r="720">
      <c r="A720" s="13"/>
      <c r="B720" s="13"/>
      <c r="C720" s="13"/>
      <c r="D720" s="13"/>
      <c r="E720" s="13"/>
      <c r="F720" s="13"/>
      <c r="G720" s="24"/>
    </row>
    <row r="721">
      <c r="A721" s="13"/>
      <c r="B721" s="13"/>
      <c r="C721" s="13"/>
      <c r="D721" s="13"/>
      <c r="E721" s="13"/>
      <c r="F721" s="13"/>
      <c r="G721" s="24"/>
    </row>
    <row r="722">
      <c r="A722" s="13"/>
      <c r="B722" s="13"/>
      <c r="C722" s="13"/>
      <c r="D722" s="13"/>
      <c r="E722" s="13"/>
      <c r="F722" s="13"/>
      <c r="G722" s="24"/>
    </row>
    <row r="723">
      <c r="A723" s="13"/>
      <c r="B723" s="13"/>
      <c r="C723" s="13"/>
      <c r="D723" s="13"/>
      <c r="E723" s="13"/>
      <c r="F723" s="13"/>
      <c r="G723" s="24"/>
    </row>
    <row r="724">
      <c r="A724" s="13"/>
      <c r="B724" s="13"/>
      <c r="C724" s="13"/>
      <c r="D724" s="13"/>
      <c r="E724" s="13"/>
      <c r="F724" s="13"/>
      <c r="G724" s="24"/>
    </row>
    <row r="725">
      <c r="A725" s="13"/>
      <c r="B725" s="13"/>
      <c r="C725" s="13"/>
      <c r="D725" s="13"/>
      <c r="E725" s="13"/>
      <c r="F725" s="13"/>
      <c r="G725" s="24"/>
    </row>
    <row r="726">
      <c r="A726" s="13"/>
      <c r="B726" s="13"/>
      <c r="C726" s="13"/>
      <c r="D726" s="13"/>
      <c r="E726" s="13"/>
      <c r="F726" s="13"/>
      <c r="G726" s="24"/>
    </row>
    <row r="727">
      <c r="A727" s="13"/>
      <c r="B727" s="13"/>
      <c r="C727" s="13"/>
      <c r="D727" s="13"/>
      <c r="E727" s="13"/>
      <c r="F727" s="13"/>
      <c r="G727" s="24"/>
    </row>
    <row r="728">
      <c r="A728" s="13"/>
      <c r="B728" s="13"/>
      <c r="C728" s="13"/>
      <c r="D728" s="13"/>
      <c r="E728" s="13"/>
      <c r="F728" s="13"/>
      <c r="G728" s="24"/>
    </row>
    <row r="729">
      <c r="A729" s="13"/>
      <c r="B729" s="13"/>
      <c r="C729" s="13"/>
      <c r="D729" s="13"/>
      <c r="E729" s="13"/>
      <c r="F729" s="13"/>
      <c r="G729" s="24"/>
    </row>
    <row r="730">
      <c r="A730" s="13"/>
      <c r="B730" s="13"/>
      <c r="C730" s="13"/>
      <c r="D730" s="13"/>
      <c r="E730" s="13"/>
      <c r="F730" s="13"/>
      <c r="G730" s="24"/>
    </row>
    <row r="731">
      <c r="A731" s="13"/>
      <c r="B731" s="13"/>
      <c r="C731" s="13"/>
      <c r="D731" s="13"/>
      <c r="E731" s="13"/>
      <c r="F731" s="13"/>
      <c r="G731" s="24"/>
    </row>
    <row r="732">
      <c r="A732" s="13"/>
      <c r="B732" s="13"/>
      <c r="C732" s="13"/>
      <c r="D732" s="13"/>
      <c r="E732" s="13"/>
      <c r="F732" s="13"/>
      <c r="G732" s="24"/>
    </row>
    <row r="733">
      <c r="A733" s="13"/>
      <c r="B733" s="13"/>
      <c r="C733" s="13"/>
      <c r="D733" s="13"/>
      <c r="E733" s="13"/>
      <c r="F733" s="13"/>
      <c r="G733" s="24"/>
    </row>
    <row r="734">
      <c r="A734" s="13"/>
      <c r="B734" s="13"/>
      <c r="C734" s="13"/>
      <c r="D734" s="13"/>
      <c r="E734" s="13"/>
      <c r="F734" s="13"/>
      <c r="G734" s="24"/>
    </row>
    <row r="735">
      <c r="A735" s="13"/>
      <c r="B735" s="13"/>
      <c r="C735" s="13"/>
      <c r="D735" s="13"/>
      <c r="E735" s="13"/>
      <c r="F735" s="13"/>
      <c r="G735" s="24"/>
    </row>
    <row r="736">
      <c r="A736" s="13"/>
      <c r="B736" s="13"/>
      <c r="C736" s="13"/>
      <c r="D736" s="13"/>
      <c r="E736" s="13"/>
      <c r="F736" s="13"/>
      <c r="G736" s="24"/>
    </row>
    <row r="737">
      <c r="A737" s="13"/>
      <c r="B737" s="13"/>
      <c r="C737" s="13"/>
      <c r="D737" s="13"/>
      <c r="E737" s="13"/>
      <c r="F737" s="13"/>
      <c r="G737" s="24"/>
    </row>
    <row r="738">
      <c r="A738" s="13"/>
      <c r="B738" s="13"/>
      <c r="C738" s="13"/>
      <c r="D738" s="13"/>
      <c r="E738" s="13"/>
      <c r="F738" s="13"/>
      <c r="G738" s="24"/>
    </row>
    <row r="739">
      <c r="A739" s="13"/>
      <c r="B739" s="13"/>
      <c r="C739" s="13"/>
      <c r="D739" s="13"/>
      <c r="E739" s="13"/>
      <c r="F739" s="13"/>
      <c r="G739" s="24"/>
    </row>
    <row r="740">
      <c r="A740" s="13"/>
      <c r="B740" s="13"/>
      <c r="C740" s="13"/>
      <c r="D740" s="13"/>
      <c r="E740" s="13"/>
      <c r="F740" s="13"/>
      <c r="G740" s="24"/>
    </row>
    <row r="741">
      <c r="A741" s="13"/>
      <c r="B741" s="13"/>
      <c r="C741" s="13"/>
      <c r="D741" s="13"/>
      <c r="E741" s="13"/>
      <c r="F741" s="13"/>
      <c r="G741" s="24"/>
    </row>
    <row r="742">
      <c r="A742" s="13"/>
      <c r="B742" s="13"/>
      <c r="C742" s="13"/>
      <c r="D742" s="13"/>
      <c r="E742" s="13"/>
      <c r="F742" s="13"/>
      <c r="G742" s="24"/>
    </row>
    <row r="743">
      <c r="A743" s="13"/>
      <c r="B743" s="13"/>
      <c r="C743" s="13"/>
      <c r="D743" s="13"/>
      <c r="E743" s="13"/>
      <c r="F743" s="13"/>
      <c r="G743" s="24"/>
    </row>
    <row r="744">
      <c r="A744" s="13"/>
      <c r="B744" s="13"/>
      <c r="C744" s="13"/>
      <c r="D744" s="13"/>
      <c r="E744" s="13"/>
      <c r="F744" s="13"/>
      <c r="G744" s="24"/>
    </row>
    <row r="745">
      <c r="A745" s="13"/>
      <c r="B745" s="13"/>
      <c r="C745" s="13"/>
      <c r="D745" s="13"/>
      <c r="E745" s="13"/>
      <c r="F745" s="13"/>
      <c r="G745" s="24"/>
    </row>
    <row r="746">
      <c r="A746" s="13"/>
      <c r="B746" s="13"/>
      <c r="C746" s="13"/>
      <c r="D746" s="13"/>
      <c r="E746" s="13"/>
      <c r="F746" s="13"/>
      <c r="G746" s="24"/>
    </row>
    <row r="747">
      <c r="A747" s="13"/>
      <c r="B747" s="13"/>
      <c r="C747" s="13"/>
      <c r="D747" s="13"/>
      <c r="E747" s="13"/>
      <c r="F747" s="13"/>
      <c r="G747" s="24"/>
    </row>
    <row r="748">
      <c r="A748" s="13"/>
      <c r="B748" s="13"/>
      <c r="C748" s="13"/>
      <c r="D748" s="13"/>
      <c r="E748" s="13"/>
      <c r="F748" s="13"/>
      <c r="G748" s="24"/>
    </row>
    <row r="749">
      <c r="A749" s="13"/>
      <c r="B749" s="13"/>
      <c r="C749" s="13"/>
      <c r="D749" s="13"/>
      <c r="E749" s="13"/>
      <c r="F749" s="13"/>
      <c r="G749" s="24"/>
    </row>
    <row r="750">
      <c r="A750" s="13"/>
      <c r="B750" s="13"/>
      <c r="C750" s="13"/>
      <c r="D750" s="13"/>
      <c r="E750" s="13"/>
      <c r="F750" s="13"/>
      <c r="G750" s="24"/>
    </row>
    <row r="751">
      <c r="A751" s="13"/>
      <c r="B751" s="13"/>
      <c r="C751" s="13"/>
      <c r="D751" s="13"/>
      <c r="E751" s="13"/>
      <c r="F751" s="13"/>
      <c r="G751" s="24"/>
    </row>
    <row r="752">
      <c r="A752" s="13"/>
      <c r="B752" s="13"/>
      <c r="C752" s="13"/>
      <c r="D752" s="13"/>
      <c r="E752" s="13"/>
      <c r="F752" s="13"/>
      <c r="G752" s="24"/>
    </row>
    <row r="753">
      <c r="A753" s="13"/>
      <c r="B753" s="13"/>
      <c r="C753" s="13"/>
      <c r="D753" s="13"/>
      <c r="E753" s="13"/>
      <c r="F753" s="13"/>
      <c r="G753" s="24"/>
    </row>
    <row r="754">
      <c r="A754" s="13"/>
      <c r="B754" s="13"/>
      <c r="C754" s="13"/>
      <c r="D754" s="13"/>
      <c r="E754" s="13"/>
      <c r="F754" s="13"/>
      <c r="G754" s="24"/>
    </row>
    <row r="755">
      <c r="A755" s="13"/>
      <c r="B755" s="13"/>
      <c r="C755" s="13"/>
      <c r="D755" s="13"/>
      <c r="E755" s="13"/>
      <c r="F755" s="13"/>
      <c r="G755" s="24"/>
    </row>
    <row r="756">
      <c r="A756" s="13"/>
      <c r="B756" s="13"/>
      <c r="C756" s="13"/>
      <c r="D756" s="13"/>
      <c r="E756" s="13"/>
      <c r="F756" s="13"/>
      <c r="G756" s="24"/>
    </row>
    <row r="757">
      <c r="A757" s="13"/>
      <c r="B757" s="13"/>
      <c r="C757" s="13"/>
      <c r="D757" s="13"/>
      <c r="E757" s="13"/>
      <c r="F757" s="13"/>
      <c r="G757" s="24"/>
    </row>
    <row r="758">
      <c r="A758" s="13"/>
      <c r="B758" s="13"/>
      <c r="C758" s="13"/>
      <c r="D758" s="13"/>
      <c r="E758" s="13"/>
      <c r="F758" s="13"/>
      <c r="G758" s="24"/>
    </row>
    <row r="759">
      <c r="A759" s="13"/>
      <c r="B759" s="13"/>
      <c r="C759" s="13"/>
      <c r="D759" s="13"/>
      <c r="E759" s="13"/>
      <c r="F759" s="13"/>
      <c r="G759" s="24"/>
    </row>
    <row r="760">
      <c r="A760" s="13"/>
      <c r="B760" s="13"/>
      <c r="C760" s="13"/>
      <c r="D760" s="13"/>
      <c r="E760" s="13"/>
      <c r="F760" s="13"/>
      <c r="G760" s="24"/>
    </row>
    <row r="761">
      <c r="A761" s="13"/>
      <c r="B761" s="13"/>
      <c r="C761" s="13"/>
      <c r="D761" s="13"/>
      <c r="E761" s="13"/>
      <c r="F761" s="13"/>
      <c r="G761" s="24"/>
    </row>
    <row r="762">
      <c r="A762" s="13"/>
      <c r="B762" s="13"/>
      <c r="C762" s="13"/>
      <c r="D762" s="13"/>
      <c r="E762" s="13"/>
      <c r="F762" s="13"/>
      <c r="G762" s="24"/>
    </row>
    <row r="763">
      <c r="A763" s="13"/>
      <c r="B763" s="13"/>
      <c r="C763" s="13"/>
      <c r="D763" s="13"/>
      <c r="E763" s="13"/>
      <c r="F763" s="13"/>
      <c r="G763" s="24"/>
    </row>
    <row r="764">
      <c r="A764" s="13"/>
      <c r="B764" s="13"/>
      <c r="C764" s="13"/>
      <c r="D764" s="13"/>
      <c r="E764" s="13"/>
      <c r="F764" s="13"/>
      <c r="G764" s="24"/>
    </row>
    <row r="765">
      <c r="A765" s="13"/>
      <c r="B765" s="13"/>
      <c r="C765" s="13"/>
      <c r="D765" s="13"/>
      <c r="E765" s="13"/>
      <c r="F765" s="13"/>
      <c r="G765" s="24"/>
    </row>
    <row r="766">
      <c r="A766" s="13"/>
      <c r="B766" s="13"/>
      <c r="C766" s="13"/>
      <c r="D766" s="13"/>
      <c r="E766" s="13"/>
      <c r="F766" s="13"/>
      <c r="G766" s="24"/>
    </row>
    <row r="767">
      <c r="A767" s="13"/>
      <c r="B767" s="13"/>
      <c r="C767" s="13"/>
      <c r="D767" s="13"/>
      <c r="E767" s="13"/>
      <c r="F767" s="13"/>
      <c r="G767" s="24"/>
    </row>
    <row r="768">
      <c r="A768" s="13"/>
      <c r="B768" s="13"/>
      <c r="C768" s="13"/>
      <c r="D768" s="13"/>
      <c r="E768" s="13"/>
      <c r="F768" s="13"/>
      <c r="G768" s="24"/>
    </row>
    <row r="769">
      <c r="A769" s="13"/>
      <c r="B769" s="13"/>
      <c r="C769" s="13"/>
      <c r="D769" s="13"/>
      <c r="E769" s="13"/>
      <c r="F769" s="13"/>
      <c r="G769" s="24"/>
    </row>
    <row r="770">
      <c r="A770" s="13"/>
      <c r="B770" s="13"/>
      <c r="C770" s="13"/>
      <c r="D770" s="13"/>
      <c r="E770" s="13"/>
      <c r="F770" s="13"/>
      <c r="G770" s="24"/>
    </row>
    <row r="771">
      <c r="A771" s="13"/>
      <c r="B771" s="13"/>
      <c r="C771" s="13"/>
      <c r="D771" s="13"/>
      <c r="E771" s="13"/>
      <c r="F771" s="13"/>
      <c r="G771" s="24"/>
    </row>
    <row r="772">
      <c r="A772" s="13"/>
      <c r="B772" s="13"/>
      <c r="C772" s="13"/>
      <c r="D772" s="13"/>
      <c r="E772" s="13"/>
      <c r="F772" s="13"/>
      <c r="G772" s="24"/>
    </row>
    <row r="773">
      <c r="A773" s="13"/>
      <c r="B773" s="13"/>
      <c r="C773" s="13"/>
      <c r="D773" s="13"/>
      <c r="E773" s="13"/>
      <c r="F773" s="13"/>
      <c r="G773" s="24"/>
    </row>
    <row r="774">
      <c r="A774" s="13"/>
      <c r="B774" s="13"/>
      <c r="C774" s="13"/>
      <c r="D774" s="13"/>
      <c r="E774" s="13"/>
      <c r="F774" s="13"/>
      <c r="G774" s="24"/>
    </row>
    <row r="775">
      <c r="A775" s="13"/>
      <c r="B775" s="13"/>
      <c r="C775" s="13"/>
      <c r="D775" s="13"/>
      <c r="E775" s="13"/>
      <c r="F775" s="13"/>
      <c r="G775" s="24"/>
    </row>
    <row r="776">
      <c r="A776" s="13"/>
      <c r="B776" s="13"/>
      <c r="C776" s="13"/>
      <c r="D776" s="13"/>
      <c r="E776" s="13"/>
      <c r="F776" s="13"/>
      <c r="G776" s="24"/>
    </row>
    <row r="777">
      <c r="A777" s="13"/>
      <c r="B777" s="13"/>
      <c r="C777" s="13"/>
      <c r="D777" s="13"/>
      <c r="E777" s="13"/>
      <c r="F777" s="13"/>
      <c r="G777" s="24"/>
    </row>
    <row r="778">
      <c r="A778" s="13"/>
      <c r="B778" s="13"/>
      <c r="C778" s="13"/>
      <c r="D778" s="13"/>
      <c r="E778" s="13"/>
      <c r="F778" s="13"/>
      <c r="G778" s="24"/>
    </row>
    <row r="779">
      <c r="A779" s="13"/>
      <c r="B779" s="13"/>
      <c r="C779" s="13"/>
      <c r="D779" s="13"/>
      <c r="E779" s="13"/>
      <c r="F779" s="13"/>
      <c r="G779" s="24"/>
    </row>
    <row r="780">
      <c r="A780" s="13"/>
      <c r="B780" s="13"/>
      <c r="C780" s="13"/>
      <c r="D780" s="13"/>
      <c r="E780" s="13"/>
      <c r="F780" s="13"/>
      <c r="G780" s="24"/>
    </row>
    <row r="781">
      <c r="A781" s="13"/>
      <c r="B781" s="13"/>
      <c r="C781" s="13"/>
      <c r="D781" s="13"/>
      <c r="E781" s="13"/>
      <c r="F781" s="13"/>
      <c r="G781" s="24"/>
    </row>
    <row r="782">
      <c r="A782" s="13"/>
      <c r="B782" s="13"/>
      <c r="C782" s="13"/>
      <c r="D782" s="13"/>
      <c r="E782" s="13"/>
      <c r="F782" s="13"/>
      <c r="G782" s="24"/>
    </row>
    <row r="783">
      <c r="A783" s="13"/>
      <c r="B783" s="13"/>
      <c r="C783" s="13"/>
      <c r="D783" s="13"/>
      <c r="E783" s="13"/>
      <c r="F783" s="13"/>
      <c r="G783" s="24"/>
    </row>
    <row r="784">
      <c r="A784" s="13"/>
      <c r="B784" s="13"/>
      <c r="C784" s="13"/>
      <c r="D784" s="13"/>
      <c r="E784" s="13"/>
      <c r="F784" s="13"/>
      <c r="G784" s="24"/>
    </row>
    <row r="785">
      <c r="A785" s="13"/>
      <c r="B785" s="13"/>
      <c r="C785" s="13"/>
      <c r="D785" s="13"/>
      <c r="E785" s="13"/>
      <c r="F785" s="13"/>
      <c r="G785" s="24"/>
    </row>
    <row r="786">
      <c r="A786" s="13"/>
      <c r="B786" s="13"/>
      <c r="C786" s="13"/>
      <c r="D786" s="13"/>
      <c r="E786" s="13"/>
      <c r="F786" s="13"/>
      <c r="G786" s="24"/>
    </row>
    <row r="787">
      <c r="A787" s="13"/>
      <c r="B787" s="13"/>
      <c r="C787" s="13"/>
      <c r="D787" s="13"/>
      <c r="E787" s="13"/>
      <c r="F787" s="13"/>
      <c r="G787" s="24"/>
    </row>
    <row r="788">
      <c r="A788" s="13"/>
      <c r="B788" s="13"/>
      <c r="C788" s="13"/>
      <c r="D788" s="13"/>
      <c r="E788" s="13"/>
      <c r="F788" s="13"/>
      <c r="G788" s="24"/>
    </row>
    <row r="789">
      <c r="A789" s="13"/>
      <c r="B789" s="13"/>
      <c r="C789" s="13"/>
      <c r="D789" s="13"/>
      <c r="E789" s="13"/>
      <c r="F789" s="13"/>
      <c r="G789" s="24"/>
    </row>
    <row r="790">
      <c r="A790" s="13"/>
      <c r="B790" s="13"/>
      <c r="C790" s="13"/>
      <c r="D790" s="13"/>
      <c r="E790" s="13"/>
      <c r="F790" s="13"/>
      <c r="G790" s="24"/>
    </row>
    <row r="791">
      <c r="A791" s="13"/>
      <c r="B791" s="13"/>
      <c r="C791" s="13"/>
      <c r="D791" s="13"/>
      <c r="E791" s="13"/>
      <c r="F791" s="13"/>
      <c r="G791" s="24"/>
    </row>
    <row r="792">
      <c r="A792" s="13"/>
      <c r="B792" s="13"/>
      <c r="C792" s="13"/>
      <c r="D792" s="13"/>
      <c r="E792" s="13"/>
      <c r="F792" s="13"/>
      <c r="G792" s="24"/>
    </row>
    <row r="793">
      <c r="A793" s="13"/>
      <c r="B793" s="13"/>
      <c r="C793" s="13"/>
      <c r="D793" s="13"/>
      <c r="E793" s="13"/>
      <c r="F793" s="13"/>
      <c r="G793" s="24"/>
    </row>
    <row r="794">
      <c r="A794" s="13"/>
      <c r="B794" s="13"/>
      <c r="C794" s="13"/>
      <c r="D794" s="13"/>
      <c r="E794" s="13"/>
      <c r="F794" s="13"/>
      <c r="G794" s="24"/>
    </row>
    <row r="795">
      <c r="A795" s="13"/>
      <c r="B795" s="13"/>
      <c r="C795" s="13"/>
      <c r="D795" s="13"/>
      <c r="E795" s="13"/>
      <c r="F795" s="13"/>
      <c r="G795" s="24"/>
    </row>
    <row r="796">
      <c r="A796" s="13"/>
      <c r="B796" s="13"/>
      <c r="C796" s="13"/>
      <c r="D796" s="13"/>
      <c r="E796" s="13"/>
      <c r="F796" s="13"/>
      <c r="G796" s="24"/>
    </row>
    <row r="797">
      <c r="A797" s="13"/>
      <c r="B797" s="13"/>
      <c r="C797" s="13"/>
      <c r="D797" s="13"/>
      <c r="E797" s="13"/>
      <c r="F797" s="13"/>
      <c r="G797" s="24"/>
    </row>
    <row r="798">
      <c r="A798" s="13"/>
      <c r="B798" s="13"/>
      <c r="C798" s="13"/>
      <c r="D798" s="13"/>
      <c r="E798" s="13"/>
      <c r="F798" s="13"/>
      <c r="G798" s="24"/>
    </row>
    <row r="799">
      <c r="A799" s="13"/>
      <c r="B799" s="13"/>
      <c r="C799" s="13"/>
      <c r="D799" s="13"/>
      <c r="E799" s="13"/>
      <c r="F799" s="13"/>
      <c r="G799" s="24"/>
    </row>
    <row r="800">
      <c r="A800" s="13"/>
      <c r="B800" s="13"/>
      <c r="C800" s="13"/>
      <c r="D800" s="13"/>
      <c r="E800" s="13"/>
      <c r="F800" s="13"/>
      <c r="G800" s="24"/>
    </row>
    <row r="801">
      <c r="A801" s="13"/>
      <c r="B801" s="13"/>
      <c r="C801" s="13"/>
      <c r="D801" s="13"/>
      <c r="E801" s="13"/>
      <c r="F801" s="13"/>
      <c r="G801" s="24"/>
    </row>
    <row r="802">
      <c r="A802" s="13"/>
      <c r="B802" s="13"/>
      <c r="C802" s="13"/>
      <c r="D802" s="13"/>
      <c r="E802" s="13"/>
      <c r="F802" s="13"/>
      <c r="G802" s="24"/>
    </row>
    <row r="803">
      <c r="A803" s="13"/>
      <c r="B803" s="13"/>
      <c r="C803" s="13"/>
      <c r="D803" s="13"/>
      <c r="E803" s="13"/>
      <c r="F803" s="13"/>
      <c r="G803" s="24"/>
    </row>
    <row r="804">
      <c r="A804" s="13"/>
      <c r="B804" s="13"/>
      <c r="C804" s="13"/>
      <c r="D804" s="13"/>
      <c r="E804" s="13"/>
      <c r="F804" s="13"/>
      <c r="G804" s="24"/>
    </row>
    <row r="805">
      <c r="A805" s="13"/>
      <c r="B805" s="13"/>
      <c r="C805" s="13"/>
      <c r="D805" s="13"/>
      <c r="E805" s="13"/>
      <c r="F805" s="13"/>
      <c r="G805" s="24"/>
    </row>
    <row r="806">
      <c r="A806" s="13"/>
      <c r="B806" s="13"/>
      <c r="C806" s="13"/>
      <c r="D806" s="13"/>
      <c r="E806" s="13"/>
      <c r="F806" s="13"/>
      <c r="G806" s="24"/>
    </row>
    <row r="807">
      <c r="A807" s="13"/>
      <c r="B807" s="13"/>
      <c r="C807" s="13"/>
      <c r="D807" s="13"/>
      <c r="E807" s="13"/>
      <c r="F807" s="13"/>
      <c r="G807" s="24"/>
    </row>
    <row r="808">
      <c r="A808" s="13"/>
      <c r="B808" s="13"/>
      <c r="C808" s="13"/>
      <c r="D808" s="13"/>
      <c r="E808" s="13"/>
      <c r="F808" s="13"/>
      <c r="G808" s="24"/>
    </row>
    <row r="809">
      <c r="A809" s="13"/>
      <c r="B809" s="13"/>
      <c r="C809" s="13"/>
      <c r="D809" s="13"/>
      <c r="E809" s="13"/>
      <c r="F809" s="13"/>
      <c r="G809" s="24"/>
    </row>
    <row r="810">
      <c r="A810" s="13"/>
      <c r="B810" s="13"/>
      <c r="C810" s="13"/>
      <c r="D810" s="13"/>
      <c r="E810" s="13"/>
      <c r="F810" s="13"/>
      <c r="G810" s="24"/>
    </row>
    <row r="811">
      <c r="A811" s="13"/>
      <c r="B811" s="13"/>
      <c r="C811" s="13"/>
      <c r="D811" s="13"/>
      <c r="E811" s="13"/>
      <c r="F811" s="13"/>
      <c r="G811" s="24"/>
    </row>
    <row r="812">
      <c r="A812" s="13"/>
      <c r="B812" s="13"/>
      <c r="C812" s="13"/>
      <c r="D812" s="13"/>
      <c r="E812" s="13"/>
      <c r="F812" s="13"/>
      <c r="G812" s="24"/>
    </row>
    <row r="813">
      <c r="A813" s="13"/>
      <c r="B813" s="13"/>
      <c r="C813" s="13"/>
      <c r="D813" s="13"/>
      <c r="E813" s="13"/>
      <c r="F813" s="13"/>
      <c r="G813" s="24"/>
    </row>
    <row r="814">
      <c r="A814" s="13"/>
      <c r="B814" s="13"/>
      <c r="C814" s="13"/>
      <c r="D814" s="13"/>
      <c r="E814" s="13"/>
      <c r="F814" s="13"/>
      <c r="G814" s="24"/>
    </row>
    <row r="815">
      <c r="A815" s="13"/>
      <c r="B815" s="13"/>
      <c r="C815" s="13"/>
      <c r="D815" s="13"/>
      <c r="E815" s="13"/>
      <c r="F815" s="13"/>
      <c r="G815" s="24"/>
    </row>
    <row r="816">
      <c r="A816" s="13"/>
      <c r="B816" s="13"/>
      <c r="C816" s="13"/>
      <c r="D816" s="13"/>
      <c r="E816" s="13"/>
      <c r="F816" s="13"/>
      <c r="G816" s="24"/>
    </row>
    <row r="817">
      <c r="A817" s="13"/>
      <c r="B817" s="13"/>
      <c r="C817" s="13"/>
      <c r="D817" s="13"/>
      <c r="E817" s="13"/>
      <c r="F817" s="13"/>
      <c r="G817" s="24"/>
    </row>
    <row r="818">
      <c r="A818" s="13"/>
      <c r="B818" s="13"/>
      <c r="C818" s="13"/>
      <c r="D818" s="13"/>
      <c r="E818" s="13"/>
      <c r="F818" s="13"/>
      <c r="G818" s="24"/>
    </row>
    <row r="819">
      <c r="A819" s="13"/>
      <c r="B819" s="13"/>
      <c r="C819" s="13"/>
      <c r="D819" s="13"/>
      <c r="E819" s="13"/>
      <c r="F819" s="13"/>
      <c r="G819" s="24"/>
    </row>
    <row r="820">
      <c r="A820" s="13"/>
      <c r="B820" s="13"/>
      <c r="C820" s="13"/>
      <c r="D820" s="13"/>
      <c r="E820" s="13"/>
      <c r="F820" s="13"/>
      <c r="G820" s="24"/>
    </row>
    <row r="821">
      <c r="A821" s="13"/>
      <c r="B821" s="13"/>
      <c r="C821" s="13"/>
      <c r="D821" s="13"/>
      <c r="E821" s="13"/>
      <c r="F821" s="13"/>
      <c r="G821" s="24"/>
    </row>
    <row r="822">
      <c r="A822" s="13"/>
      <c r="B822" s="13"/>
      <c r="C822" s="13"/>
      <c r="D822" s="13"/>
      <c r="E822" s="13"/>
      <c r="F822" s="13"/>
      <c r="G822" s="24"/>
    </row>
    <row r="823">
      <c r="A823" s="13"/>
      <c r="B823" s="13"/>
      <c r="C823" s="13"/>
      <c r="D823" s="13"/>
      <c r="E823" s="13"/>
      <c r="F823" s="13"/>
      <c r="G823" s="24"/>
    </row>
    <row r="824">
      <c r="A824" s="13"/>
      <c r="B824" s="13"/>
      <c r="C824" s="13"/>
      <c r="D824" s="13"/>
      <c r="E824" s="13"/>
      <c r="F824" s="13"/>
      <c r="G824" s="24"/>
    </row>
    <row r="825">
      <c r="A825" s="13"/>
      <c r="B825" s="13"/>
      <c r="C825" s="13"/>
      <c r="D825" s="13"/>
      <c r="E825" s="13"/>
      <c r="F825" s="13"/>
      <c r="G825" s="24"/>
    </row>
    <row r="826">
      <c r="A826" s="13"/>
      <c r="B826" s="13"/>
      <c r="C826" s="13"/>
      <c r="D826" s="13"/>
      <c r="E826" s="13"/>
      <c r="F826" s="13"/>
      <c r="G826" s="24"/>
    </row>
    <row r="827">
      <c r="A827" s="13"/>
      <c r="B827" s="13"/>
      <c r="C827" s="13"/>
      <c r="D827" s="13"/>
      <c r="E827" s="13"/>
      <c r="F827" s="13"/>
      <c r="G827" s="24"/>
    </row>
    <row r="828">
      <c r="A828" s="13"/>
      <c r="B828" s="13"/>
      <c r="C828" s="13"/>
      <c r="D828" s="13"/>
      <c r="E828" s="13"/>
      <c r="F828" s="13"/>
      <c r="G828" s="24"/>
    </row>
    <row r="829">
      <c r="A829" s="13"/>
      <c r="B829" s="13"/>
      <c r="C829" s="13"/>
      <c r="D829" s="13"/>
      <c r="E829" s="13"/>
      <c r="F829" s="13"/>
      <c r="G829" s="24"/>
    </row>
    <row r="830">
      <c r="A830" s="13"/>
      <c r="B830" s="13"/>
      <c r="C830" s="13"/>
      <c r="D830" s="13"/>
      <c r="E830" s="13"/>
      <c r="F830" s="13"/>
      <c r="G830" s="24"/>
    </row>
    <row r="831">
      <c r="A831" s="13"/>
      <c r="B831" s="13"/>
      <c r="C831" s="13"/>
      <c r="D831" s="13"/>
      <c r="E831" s="13"/>
      <c r="F831" s="13"/>
      <c r="G831" s="24"/>
    </row>
    <row r="832">
      <c r="A832" s="13"/>
      <c r="B832" s="13"/>
      <c r="C832" s="13"/>
      <c r="D832" s="13"/>
      <c r="E832" s="13"/>
      <c r="F832" s="13"/>
      <c r="G832" s="24"/>
    </row>
    <row r="833">
      <c r="A833" s="13"/>
      <c r="B833" s="13"/>
      <c r="C833" s="13"/>
      <c r="D833" s="13"/>
      <c r="E833" s="13"/>
      <c r="F833" s="13"/>
      <c r="G833" s="24"/>
    </row>
    <row r="834">
      <c r="A834" s="13"/>
      <c r="B834" s="13"/>
      <c r="C834" s="13"/>
      <c r="D834" s="13"/>
      <c r="E834" s="13"/>
      <c r="F834" s="13"/>
      <c r="G834" s="24"/>
    </row>
    <row r="835">
      <c r="A835" s="13"/>
      <c r="B835" s="13"/>
      <c r="C835" s="13"/>
      <c r="D835" s="13"/>
      <c r="E835" s="13"/>
      <c r="F835" s="13"/>
      <c r="G835" s="24"/>
    </row>
    <row r="836">
      <c r="A836" s="13"/>
      <c r="B836" s="13"/>
      <c r="C836" s="13"/>
      <c r="D836" s="13"/>
      <c r="E836" s="13"/>
      <c r="F836" s="13"/>
      <c r="G836" s="24"/>
    </row>
    <row r="837">
      <c r="A837" s="13"/>
      <c r="B837" s="13"/>
      <c r="C837" s="13"/>
      <c r="D837" s="13"/>
      <c r="E837" s="13"/>
      <c r="F837" s="13"/>
      <c r="G837" s="24"/>
    </row>
    <row r="838">
      <c r="A838" s="13"/>
      <c r="B838" s="13"/>
      <c r="C838" s="13"/>
      <c r="D838" s="13"/>
      <c r="E838" s="13"/>
      <c r="F838" s="13"/>
      <c r="G838" s="24"/>
    </row>
    <row r="839">
      <c r="A839" s="13"/>
      <c r="B839" s="13"/>
      <c r="C839" s="13"/>
      <c r="D839" s="13"/>
      <c r="E839" s="13"/>
      <c r="F839" s="13"/>
      <c r="G839" s="24"/>
    </row>
    <row r="840">
      <c r="A840" s="13"/>
      <c r="B840" s="13"/>
      <c r="C840" s="13"/>
      <c r="D840" s="13"/>
      <c r="E840" s="13"/>
      <c r="F840" s="13"/>
      <c r="G840" s="24"/>
    </row>
    <row r="841">
      <c r="A841" s="13"/>
      <c r="B841" s="13"/>
      <c r="C841" s="13"/>
      <c r="D841" s="13"/>
      <c r="E841" s="13"/>
      <c r="F841" s="13"/>
      <c r="G841" s="24"/>
    </row>
    <row r="842">
      <c r="A842" s="13"/>
      <c r="B842" s="13"/>
      <c r="C842" s="13"/>
      <c r="D842" s="13"/>
      <c r="E842" s="13"/>
      <c r="F842" s="13"/>
      <c r="G842" s="24"/>
    </row>
    <row r="843">
      <c r="A843" s="13"/>
      <c r="B843" s="13"/>
      <c r="C843" s="13"/>
      <c r="D843" s="13"/>
      <c r="E843" s="13"/>
      <c r="F843" s="13"/>
      <c r="G843" s="24"/>
    </row>
    <row r="844">
      <c r="A844" s="13"/>
      <c r="B844" s="13"/>
      <c r="C844" s="13"/>
      <c r="D844" s="13"/>
      <c r="E844" s="13"/>
      <c r="F844" s="13"/>
      <c r="G844" s="24"/>
    </row>
    <row r="845">
      <c r="A845" s="13"/>
      <c r="B845" s="13"/>
      <c r="C845" s="13"/>
      <c r="D845" s="13"/>
      <c r="E845" s="13"/>
      <c r="F845" s="13"/>
      <c r="G845" s="24"/>
    </row>
    <row r="846">
      <c r="A846" s="13"/>
      <c r="B846" s="13"/>
      <c r="C846" s="13"/>
      <c r="D846" s="13"/>
      <c r="E846" s="13"/>
      <c r="F846" s="13"/>
      <c r="G846" s="24"/>
    </row>
    <row r="847">
      <c r="A847" s="13"/>
      <c r="B847" s="13"/>
      <c r="C847" s="13"/>
      <c r="D847" s="13"/>
      <c r="E847" s="13"/>
      <c r="F847" s="13"/>
      <c r="G847" s="24"/>
    </row>
    <row r="848">
      <c r="A848" s="13"/>
      <c r="B848" s="13"/>
      <c r="C848" s="13"/>
      <c r="D848" s="13"/>
      <c r="E848" s="13"/>
      <c r="F848" s="13"/>
      <c r="G848" s="24"/>
    </row>
    <row r="849">
      <c r="A849" s="13"/>
      <c r="B849" s="13"/>
      <c r="C849" s="13"/>
      <c r="D849" s="13"/>
      <c r="E849" s="13"/>
      <c r="F849" s="13"/>
      <c r="G849" s="24"/>
    </row>
    <row r="850">
      <c r="A850" s="13"/>
      <c r="B850" s="13"/>
      <c r="C850" s="13"/>
      <c r="D850" s="13"/>
      <c r="E850" s="13"/>
      <c r="F850" s="13"/>
      <c r="G850" s="24"/>
    </row>
    <row r="851">
      <c r="A851" s="13"/>
      <c r="B851" s="13"/>
      <c r="C851" s="13"/>
      <c r="D851" s="13"/>
      <c r="E851" s="13"/>
      <c r="F851" s="13"/>
      <c r="G851" s="24"/>
    </row>
    <row r="852">
      <c r="A852" s="13"/>
      <c r="B852" s="13"/>
      <c r="C852" s="13"/>
      <c r="D852" s="13"/>
      <c r="E852" s="13"/>
      <c r="F852" s="13"/>
      <c r="G852" s="24"/>
    </row>
    <row r="853">
      <c r="A853" s="13"/>
      <c r="B853" s="13"/>
      <c r="C853" s="13"/>
      <c r="D853" s="13"/>
      <c r="E853" s="13"/>
      <c r="F853" s="13"/>
      <c r="G853" s="24"/>
    </row>
    <row r="854">
      <c r="A854" s="13"/>
      <c r="B854" s="13"/>
      <c r="C854" s="13"/>
      <c r="D854" s="13"/>
      <c r="E854" s="13"/>
      <c r="F854" s="13"/>
      <c r="G854" s="24"/>
    </row>
    <row r="855">
      <c r="A855" s="13"/>
      <c r="B855" s="13"/>
      <c r="C855" s="13"/>
      <c r="D855" s="13"/>
      <c r="E855" s="13"/>
      <c r="F855" s="13"/>
      <c r="G855" s="24"/>
    </row>
    <row r="856">
      <c r="A856" s="13"/>
      <c r="B856" s="13"/>
      <c r="C856" s="13"/>
      <c r="D856" s="13"/>
      <c r="E856" s="13"/>
      <c r="F856" s="13"/>
      <c r="G856" s="24"/>
    </row>
    <row r="857">
      <c r="A857" s="13"/>
      <c r="B857" s="13"/>
      <c r="C857" s="13"/>
      <c r="D857" s="13"/>
      <c r="E857" s="13"/>
      <c r="F857" s="13"/>
      <c r="G857" s="24"/>
    </row>
    <row r="858">
      <c r="A858" s="13"/>
      <c r="B858" s="13"/>
      <c r="C858" s="13"/>
      <c r="D858" s="13"/>
      <c r="E858" s="13"/>
      <c r="F858" s="13"/>
      <c r="G858" s="24"/>
    </row>
    <row r="859">
      <c r="A859" s="13"/>
      <c r="B859" s="13"/>
      <c r="C859" s="13"/>
      <c r="D859" s="13"/>
      <c r="E859" s="13"/>
      <c r="F859" s="13"/>
      <c r="G859" s="24"/>
    </row>
    <row r="860">
      <c r="A860" s="13"/>
      <c r="B860" s="13"/>
      <c r="C860" s="13"/>
      <c r="D860" s="13"/>
      <c r="E860" s="13"/>
      <c r="F860" s="13"/>
      <c r="G860" s="24"/>
    </row>
    <row r="861">
      <c r="A861" s="13"/>
      <c r="B861" s="13"/>
      <c r="C861" s="13"/>
      <c r="D861" s="13"/>
      <c r="E861" s="13"/>
      <c r="F861" s="13"/>
      <c r="G861" s="24"/>
    </row>
    <row r="862">
      <c r="A862" s="13"/>
      <c r="B862" s="13"/>
      <c r="C862" s="13"/>
      <c r="D862" s="13"/>
      <c r="E862" s="13"/>
      <c r="F862" s="13"/>
      <c r="G862" s="24"/>
    </row>
    <row r="863">
      <c r="A863" s="13"/>
      <c r="B863" s="13"/>
      <c r="C863" s="13"/>
      <c r="D863" s="13"/>
      <c r="E863" s="13"/>
      <c r="F863" s="13"/>
      <c r="G863" s="24"/>
    </row>
    <row r="864">
      <c r="A864" s="13"/>
      <c r="B864" s="13"/>
      <c r="C864" s="13"/>
      <c r="D864" s="13"/>
      <c r="E864" s="13"/>
      <c r="F864" s="13"/>
      <c r="G864" s="24"/>
    </row>
    <row r="865">
      <c r="A865" s="13"/>
      <c r="B865" s="13"/>
      <c r="C865" s="13"/>
      <c r="D865" s="13"/>
      <c r="E865" s="13"/>
      <c r="F865" s="13"/>
      <c r="G865" s="24"/>
    </row>
    <row r="866">
      <c r="A866" s="13"/>
      <c r="B866" s="13"/>
      <c r="C866" s="13"/>
      <c r="D866" s="13"/>
      <c r="E866" s="13"/>
      <c r="F866" s="13"/>
      <c r="G866" s="24"/>
    </row>
    <row r="867">
      <c r="A867" s="13"/>
      <c r="B867" s="13"/>
      <c r="C867" s="13"/>
      <c r="D867" s="13"/>
      <c r="E867" s="13"/>
      <c r="F867" s="13"/>
      <c r="G867" s="24"/>
    </row>
    <row r="868">
      <c r="A868" s="13"/>
      <c r="B868" s="13"/>
      <c r="C868" s="13"/>
      <c r="D868" s="13"/>
      <c r="E868" s="13"/>
      <c r="F868" s="13"/>
      <c r="G868" s="24"/>
    </row>
    <row r="869">
      <c r="A869" s="13"/>
      <c r="B869" s="13"/>
      <c r="C869" s="13"/>
      <c r="D869" s="13"/>
      <c r="E869" s="13"/>
      <c r="F869" s="13"/>
      <c r="G869" s="24"/>
    </row>
    <row r="870">
      <c r="A870" s="13"/>
      <c r="B870" s="13"/>
      <c r="C870" s="13"/>
      <c r="D870" s="13"/>
      <c r="E870" s="13"/>
      <c r="F870" s="13"/>
      <c r="G870" s="24"/>
    </row>
    <row r="871">
      <c r="A871" s="13"/>
      <c r="B871" s="13"/>
      <c r="C871" s="13"/>
      <c r="D871" s="13"/>
      <c r="E871" s="13"/>
      <c r="F871" s="13"/>
      <c r="G871" s="24"/>
    </row>
    <row r="872">
      <c r="A872" s="13"/>
      <c r="B872" s="13"/>
      <c r="C872" s="13"/>
      <c r="D872" s="13"/>
      <c r="E872" s="13"/>
      <c r="F872" s="13"/>
      <c r="G872" s="24"/>
    </row>
    <row r="873">
      <c r="A873" s="13"/>
      <c r="B873" s="13"/>
      <c r="C873" s="13"/>
      <c r="D873" s="13"/>
      <c r="E873" s="13"/>
      <c r="F873" s="13"/>
      <c r="G873" s="24"/>
    </row>
    <row r="874">
      <c r="A874" s="13"/>
      <c r="B874" s="13"/>
      <c r="C874" s="13"/>
      <c r="D874" s="13"/>
      <c r="E874" s="13"/>
      <c r="F874" s="13"/>
      <c r="G874" s="24"/>
    </row>
    <row r="875">
      <c r="A875" s="13"/>
      <c r="B875" s="13"/>
      <c r="C875" s="13"/>
      <c r="D875" s="13"/>
      <c r="E875" s="13"/>
      <c r="F875" s="13"/>
      <c r="G875" s="24"/>
    </row>
    <row r="876">
      <c r="A876" s="13"/>
      <c r="B876" s="13"/>
      <c r="C876" s="13"/>
      <c r="D876" s="13"/>
      <c r="E876" s="13"/>
      <c r="F876" s="13"/>
      <c r="G876" s="24"/>
    </row>
    <row r="877">
      <c r="A877" s="13"/>
      <c r="B877" s="13"/>
      <c r="C877" s="13"/>
      <c r="D877" s="13"/>
      <c r="E877" s="13"/>
      <c r="F877" s="13"/>
      <c r="G877" s="24"/>
    </row>
    <row r="878">
      <c r="A878" s="13"/>
      <c r="B878" s="13"/>
      <c r="C878" s="13"/>
      <c r="D878" s="13"/>
      <c r="E878" s="13"/>
      <c r="F878" s="13"/>
      <c r="G878" s="24"/>
    </row>
    <row r="879">
      <c r="A879" s="13"/>
      <c r="B879" s="13"/>
      <c r="C879" s="13"/>
      <c r="D879" s="13"/>
      <c r="E879" s="13"/>
      <c r="F879" s="13"/>
      <c r="G879" s="24"/>
    </row>
    <row r="880">
      <c r="A880" s="13"/>
      <c r="B880" s="13"/>
      <c r="C880" s="13"/>
      <c r="D880" s="13"/>
      <c r="E880" s="13"/>
      <c r="F880" s="13"/>
      <c r="G880" s="24"/>
    </row>
    <row r="881">
      <c r="A881" s="13"/>
      <c r="B881" s="13"/>
      <c r="C881" s="13"/>
      <c r="D881" s="13"/>
      <c r="E881" s="13"/>
      <c r="F881" s="13"/>
      <c r="G881" s="24"/>
    </row>
    <row r="882">
      <c r="A882" s="13"/>
      <c r="B882" s="13"/>
      <c r="C882" s="13"/>
      <c r="D882" s="13"/>
      <c r="E882" s="13"/>
      <c r="F882" s="13"/>
      <c r="G882" s="24"/>
    </row>
    <row r="883">
      <c r="A883" s="13"/>
      <c r="B883" s="13"/>
      <c r="C883" s="13"/>
      <c r="D883" s="13"/>
      <c r="E883" s="13"/>
      <c r="F883" s="13"/>
      <c r="G883" s="24"/>
    </row>
    <row r="884">
      <c r="A884" s="13"/>
      <c r="B884" s="13"/>
      <c r="C884" s="13"/>
      <c r="D884" s="13"/>
      <c r="E884" s="13"/>
      <c r="F884" s="13"/>
      <c r="G884" s="24"/>
    </row>
    <row r="885">
      <c r="A885" s="13"/>
      <c r="B885" s="13"/>
      <c r="C885" s="13"/>
      <c r="D885" s="13"/>
      <c r="E885" s="13"/>
      <c r="F885" s="13"/>
      <c r="G885" s="24"/>
    </row>
    <row r="886">
      <c r="A886" s="13"/>
      <c r="B886" s="13"/>
      <c r="C886" s="13"/>
      <c r="D886" s="13"/>
      <c r="E886" s="13"/>
      <c r="F886" s="13"/>
      <c r="G886" s="24"/>
    </row>
    <row r="887">
      <c r="A887" s="13"/>
      <c r="B887" s="13"/>
      <c r="C887" s="13"/>
      <c r="D887" s="13"/>
      <c r="E887" s="13"/>
      <c r="F887" s="13"/>
      <c r="G887" s="24"/>
    </row>
    <row r="888">
      <c r="A888" s="13"/>
      <c r="B888" s="13"/>
      <c r="C888" s="13"/>
      <c r="D888" s="13"/>
      <c r="E888" s="13"/>
      <c r="F888" s="13"/>
      <c r="G888" s="24"/>
    </row>
    <row r="889">
      <c r="A889" s="13"/>
      <c r="B889" s="13"/>
      <c r="C889" s="13"/>
      <c r="D889" s="13"/>
      <c r="E889" s="13"/>
      <c r="F889" s="13"/>
      <c r="G889" s="24"/>
    </row>
    <row r="890">
      <c r="A890" s="13"/>
      <c r="B890" s="13"/>
      <c r="C890" s="13"/>
      <c r="D890" s="13"/>
      <c r="E890" s="13"/>
      <c r="F890" s="13"/>
      <c r="G890" s="24"/>
    </row>
    <row r="891">
      <c r="A891" s="13"/>
      <c r="B891" s="13"/>
      <c r="C891" s="13"/>
      <c r="D891" s="13"/>
      <c r="E891" s="13"/>
      <c r="F891" s="13"/>
      <c r="G891" s="24"/>
    </row>
    <row r="892">
      <c r="A892" s="13"/>
      <c r="B892" s="13"/>
      <c r="C892" s="13"/>
      <c r="D892" s="13"/>
      <c r="E892" s="13"/>
      <c r="F892" s="13"/>
      <c r="G892" s="24"/>
    </row>
    <row r="893">
      <c r="A893" s="13"/>
      <c r="B893" s="13"/>
      <c r="C893" s="13"/>
      <c r="D893" s="13"/>
      <c r="E893" s="13"/>
      <c r="F893" s="13"/>
      <c r="G893" s="24"/>
    </row>
    <row r="894">
      <c r="A894" s="13"/>
      <c r="B894" s="13"/>
      <c r="C894" s="13"/>
      <c r="D894" s="13"/>
      <c r="E894" s="13"/>
      <c r="F894" s="13"/>
      <c r="G894" s="24"/>
    </row>
    <row r="895">
      <c r="A895" s="13"/>
      <c r="B895" s="13"/>
      <c r="C895" s="13"/>
      <c r="D895" s="13"/>
      <c r="E895" s="13"/>
      <c r="F895" s="13"/>
      <c r="G895" s="24"/>
    </row>
    <row r="896">
      <c r="A896" s="13"/>
      <c r="B896" s="13"/>
      <c r="C896" s="13"/>
      <c r="D896" s="13"/>
      <c r="E896" s="13"/>
      <c r="F896" s="13"/>
      <c r="G896" s="24"/>
    </row>
    <row r="897">
      <c r="A897" s="13"/>
      <c r="B897" s="13"/>
      <c r="C897" s="13"/>
      <c r="D897" s="13"/>
      <c r="E897" s="13"/>
      <c r="F897" s="13"/>
      <c r="G897" s="24"/>
    </row>
    <row r="898">
      <c r="A898" s="13"/>
      <c r="B898" s="13"/>
      <c r="C898" s="13"/>
      <c r="D898" s="13"/>
      <c r="E898" s="13"/>
      <c r="F898" s="13"/>
      <c r="G898" s="24"/>
    </row>
    <row r="899">
      <c r="A899" s="13"/>
      <c r="B899" s="13"/>
      <c r="C899" s="13"/>
      <c r="D899" s="13"/>
      <c r="E899" s="13"/>
      <c r="F899" s="13"/>
      <c r="G899" s="24"/>
    </row>
    <row r="900">
      <c r="A900" s="13"/>
      <c r="B900" s="13"/>
      <c r="C900" s="13"/>
      <c r="D900" s="13"/>
      <c r="E900" s="13"/>
      <c r="F900" s="13"/>
      <c r="G900" s="24"/>
    </row>
    <row r="901">
      <c r="A901" s="13"/>
      <c r="B901" s="13"/>
      <c r="C901" s="13"/>
      <c r="D901" s="13"/>
      <c r="E901" s="13"/>
      <c r="F901" s="13"/>
      <c r="G901" s="24"/>
    </row>
    <row r="902">
      <c r="A902" s="13"/>
      <c r="B902" s="13"/>
      <c r="C902" s="13"/>
      <c r="D902" s="13"/>
      <c r="E902" s="13"/>
      <c r="F902" s="13"/>
      <c r="G902" s="24"/>
    </row>
    <row r="903">
      <c r="A903" s="13"/>
      <c r="B903" s="13"/>
      <c r="C903" s="13"/>
      <c r="D903" s="13"/>
      <c r="E903" s="13"/>
      <c r="F903" s="13"/>
      <c r="G903" s="24"/>
    </row>
    <row r="904">
      <c r="A904" s="13"/>
      <c r="B904" s="13"/>
      <c r="C904" s="13"/>
      <c r="D904" s="13"/>
      <c r="E904" s="13"/>
      <c r="F904" s="13"/>
      <c r="G904" s="24"/>
    </row>
    <row r="905">
      <c r="A905" s="13"/>
      <c r="B905" s="13"/>
      <c r="C905" s="13"/>
      <c r="D905" s="13"/>
      <c r="E905" s="13"/>
      <c r="F905" s="13"/>
      <c r="G905" s="24"/>
    </row>
    <row r="906">
      <c r="A906" s="13"/>
      <c r="B906" s="13"/>
      <c r="C906" s="13"/>
      <c r="D906" s="13"/>
      <c r="E906" s="13"/>
      <c r="F906" s="13"/>
      <c r="G906" s="24"/>
    </row>
    <row r="907">
      <c r="A907" s="13"/>
      <c r="B907" s="13"/>
      <c r="C907" s="13"/>
      <c r="D907" s="13"/>
      <c r="E907" s="13"/>
      <c r="F907" s="13"/>
      <c r="G907" s="24"/>
    </row>
    <row r="908">
      <c r="A908" s="13"/>
      <c r="B908" s="13"/>
      <c r="C908" s="13"/>
      <c r="D908" s="13"/>
      <c r="E908" s="13"/>
      <c r="F908" s="13"/>
      <c r="G908" s="24"/>
    </row>
    <row r="909">
      <c r="A909" s="13"/>
      <c r="B909" s="13"/>
      <c r="C909" s="13"/>
      <c r="D909" s="13"/>
      <c r="E909" s="13"/>
      <c r="F909" s="13"/>
      <c r="G909" s="24"/>
    </row>
    <row r="910">
      <c r="A910" s="13"/>
      <c r="B910" s="13"/>
      <c r="C910" s="13"/>
      <c r="D910" s="13"/>
      <c r="E910" s="13"/>
      <c r="F910" s="13"/>
      <c r="G910" s="24"/>
    </row>
    <row r="911">
      <c r="A911" s="13"/>
      <c r="B911" s="13"/>
      <c r="C911" s="13"/>
      <c r="D911" s="13"/>
      <c r="E911" s="13"/>
      <c r="F911" s="13"/>
      <c r="G911" s="24"/>
    </row>
    <row r="912">
      <c r="A912" s="13"/>
      <c r="B912" s="13"/>
      <c r="C912" s="13"/>
      <c r="D912" s="13"/>
      <c r="E912" s="13"/>
      <c r="F912" s="13"/>
      <c r="G912" s="24"/>
    </row>
    <row r="913">
      <c r="A913" s="13"/>
      <c r="B913" s="13"/>
      <c r="C913" s="13"/>
      <c r="D913" s="13"/>
      <c r="E913" s="13"/>
      <c r="F913" s="13"/>
      <c r="G913" s="24"/>
    </row>
    <row r="914">
      <c r="A914" s="13"/>
      <c r="B914" s="13"/>
      <c r="C914" s="13"/>
      <c r="D914" s="13"/>
      <c r="E914" s="13"/>
      <c r="F914" s="13"/>
      <c r="G914" s="24"/>
    </row>
    <row r="915">
      <c r="A915" s="13"/>
      <c r="B915" s="13"/>
      <c r="C915" s="13"/>
      <c r="D915" s="13"/>
      <c r="E915" s="13"/>
      <c r="F915" s="13"/>
      <c r="G915" s="24"/>
    </row>
    <row r="916">
      <c r="A916" s="13"/>
      <c r="B916" s="13"/>
      <c r="C916" s="13"/>
      <c r="D916" s="13"/>
      <c r="E916" s="13"/>
      <c r="F916" s="13"/>
      <c r="G916" s="24"/>
    </row>
    <row r="917">
      <c r="A917" s="13"/>
      <c r="B917" s="13"/>
      <c r="C917" s="13"/>
      <c r="D917" s="13"/>
      <c r="E917" s="13"/>
      <c r="F917" s="13"/>
      <c r="G917" s="24"/>
    </row>
    <row r="918">
      <c r="A918" s="13"/>
      <c r="B918" s="13"/>
      <c r="C918" s="13"/>
      <c r="D918" s="13"/>
      <c r="E918" s="13"/>
      <c r="F918" s="13"/>
      <c r="G918" s="24"/>
    </row>
    <row r="919">
      <c r="A919" s="13"/>
      <c r="B919" s="13"/>
      <c r="C919" s="13"/>
      <c r="D919" s="13"/>
      <c r="E919" s="13"/>
      <c r="F919" s="13"/>
      <c r="G919" s="24"/>
    </row>
    <row r="920">
      <c r="A920" s="13"/>
      <c r="B920" s="13"/>
      <c r="C920" s="13"/>
      <c r="D920" s="13"/>
      <c r="E920" s="13"/>
      <c r="F920" s="13"/>
      <c r="G920" s="24"/>
    </row>
    <row r="921">
      <c r="A921" s="13"/>
      <c r="B921" s="13"/>
      <c r="C921" s="13"/>
      <c r="D921" s="13"/>
      <c r="E921" s="13"/>
      <c r="F921" s="13"/>
      <c r="G921" s="24"/>
    </row>
    <row r="922">
      <c r="A922" s="13"/>
      <c r="B922" s="13"/>
      <c r="C922" s="13"/>
      <c r="D922" s="13"/>
      <c r="E922" s="13"/>
      <c r="F922" s="13"/>
      <c r="G922" s="24"/>
    </row>
    <row r="923">
      <c r="A923" s="13"/>
      <c r="B923" s="13"/>
      <c r="C923" s="13"/>
      <c r="D923" s="13"/>
      <c r="E923" s="13"/>
      <c r="F923" s="13"/>
      <c r="G923" s="24"/>
    </row>
    <row r="924">
      <c r="A924" s="13"/>
      <c r="B924" s="13"/>
      <c r="C924" s="13"/>
      <c r="D924" s="13"/>
      <c r="E924" s="13"/>
      <c r="F924" s="13"/>
      <c r="G924" s="24"/>
    </row>
    <row r="925">
      <c r="A925" s="13"/>
      <c r="B925" s="13"/>
      <c r="C925" s="13"/>
      <c r="D925" s="13"/>
      <c r="E925" s="13"/>
      <c r="F925" s="13"/>
      <c r="G925" s="24"/>
    </row>
    <row r="926">
      <c r="A926" s="13"/>
      <c r="B926" s="13"/>
      <c r="C926" s="13"/>
      <c r="D926" s="13"/>
      <c r="E926" s="13"/>
      <c r="F926" s="13"/>
      <c r="G926" s="24"/>
    </row>
    <row r="927">
      <c r="A927" s="13"/>
      <c r="B927" s="13"/>
      <c r="C927" s="13"/>
      <c r="D927" s="13"/>
      <c r="E927" s="13"/>
      <c r="F927" s="13"/>
      <c r="G927" s="24"/>
    </row>
    <row r="928">
      <c r="A928" s="13"/>
      <c r="B928" s="13"/>
      <c r="C928" s="13"/>
      <c r="D928" s="13"/>
      <c r="E928" s="13"/>
      <c r="F928" s="13"/>
      <c r="G928" s="24"/>
    </row>
    <row r="929">
      <c r="A929" s="13"/>
      <c r="B929" s="13"/>
      <c r="C929" s="13"/>
      <c r="D929" s="13"/>
      <c r="E929" s="13"/>
      <c r="F929" s="13"/>
      <c r="G929" s="24"/>
    </row>
    <row r="930">
      <c r="A930" s="13"/>
      <c r="B930" s="13"/>
      <c r="C930" s="13"/>
      <c r="D930" s="13"/>
      <c r="E930" s="13"/>
      <c r="F930" s="13"/>
      <c r="G930" s="24"/>
    </row>
    <row r="931">
      <c r="A931" s="13"/>
      <c r="B931" s="13"/>
      <c r="C931" s="13"/>
      <c r="D931" s="13"/>
      <c r="E931" s="13"/>
      <c r="F931" s="13"/>
      <c r="G931" s="24"/>
    </row>
    <row r="932">
      <c r="A932" s="13"/>
      <c r="B932" s="13"/>
      <c r="C932" s="13"/>
      <c r="D932" s="13"/>
      <c r="E932" s="13"/>
      <c r="F932" s="13"/>
      <c r="G932" s="24"/>
    </row>
    <row r="933">
      <c r="A933" s="13"/>
      <c r="B933" s="13"/>
      <c r="C933" s="13"/>
      <c r="D933" s="13"/>
      <c r="E933" s="13"/>
      <c r="F933" s="13"/>
      <c r="G933" s="24"/>
    </row>
    <row r="934">
      <c r="A934" s="13"/>
      <c r="B934" s="13"/>
      <c r="C934" s="13"/>
      <c r="D934" s="13"/>
      <c r="E934" s="13"/>
      <c r="F934" s="13"/>
      <c r="G934" s="24"/>
    </row>
    <row r="935">
      <c r="A935" s="13"/>
      <c r="B935" s="13"/>
      <c r="C935" s="13"/>
      <c r="D935" s="13"/>
      <c r="E935" s="13"/>
      <c r="F935" s="13"/>
      <c r="G935" s="24"/>
    </row>
    <row r="936">
      <c r="A936" s="13"/>
      <c r="B936" s="13"/>
      <c r="C936" s="13"/>
      <c r="D936" s="13"/>
      <c r="E936" s="13"/>
      <c r="F936" s="13"/>
      <c r="G936" s="24"/>
    </row>
    <row r="937">
      <c r="A937" s="13"/>
      <c r="B937" s="13"/>
      <c r="C937" s="13"/>
      <c r="D937" s="13"/>
      <c r="E937" s="13"/>
      <c r="F937" s="13"/>
      <c r="G937" s="24"/>
    </row>
    <row r="938">
      <c r="A938" s="13"/>
      <c r="B938" s="13"/>
      <c r="C938" s="13"/>
      <c r="D938" s="13"/>
      <c r="E938" s="13"/>
      <c r="F938" s="13"/>
      <c r="G938" s="24"/>
    </row>
    <row r="939">
      <c r="A939" s="13"/>
      <c r="B939" s="13"/>
      <c r="C939" s="13"/>
      <c r="D939" s="13"/>
      <c r="E939" s="13"/>
      <c r="F939" s="13"/>
      <c r="G939" s="24"/>
    </row>
    <row r="940">
      <c r="A940" s="13"/>
      <c r="B940" s="13"/>
      <c r="C940" s="13"/>
      <c r="D940" s="13"/>
      <c r="E940" s="13"/>
      <c r="F940" s="13"/>
      <c r="G940" s="24"/>
    </row>
    <row r="941">
      <c r="A941" s="13"/>
      <c r="B941" s="13"/>
      <c r="C941" s="13"/>
      <c r="D941" s="13"/>
      <c r="E941" s="13"/>
      <c r="F941" s="13"/>
      <c r="G941" s="24"/>
    </row>
    <row r="942">
      <c r="A942" s="13"/>
      <c r="B942" s="13"/>
      <c r="C942" s="13"/>
      <c r="D942" s="13"/>
      <c r="E942" s="13"/>
      <c r="F942" s="13"/>
      <c r="G942" s="24"/>
    </row>
    <row r="943">
      <c r="A943" s="13"/>
      <c r="B943" s="13"/>
      <c r="C943" s="13"/>
      <c r="D943" s="13"/>
      <c r="E943" s="13"/>
      <c r="F943" s="13"/>
      <c r="G943" s="24"/>
    </row>
    <row r="944">
      <c r="A944" s="13"/>
      <c r="B944" s="13"/>
      <c r="C944" s="13"/>
      <c r="D944" s="13"/>
      <c r="E944" s="13"/>
      <c r="F944" s="13"/>
      <c r="G944" s="24"/>
    </row>
    <row r="945">
      <c r="A945" s="13"/>
      <c r="B945" s="13"/>
      <c r="C945" s="13"/>
      <c r="D945" s="13"/>
      <c r="E945" s="13"/>
      <c r="F945" s="13"/>
      <c r="G945" s="24"/>
    </row>
    <row r="946">
      <c r="A946" s="13"/>
      <c r="B946" s="13"/>
      <c r="C946" s="13"/>
      <c r="D946" s="13"/>
      <c r="E946" s="13"/>
      <c r="F946" s="13"/>
      <c r="G946" s="24"/>
    </row>
    <row r="947">
      <c r="A947" s="13"/>
      <c r="B947" s="13"/>
      <c r="C947" s="13"/>
      <c r="D947" s="13"/>
      <c r="E947" s="13"/>
      <c r="F947" s="13"/>
      <c r="G947" s="24"/>
    </row>
    <row r="948">
      <c r="A948" s="13"/>
      <c r="B948" s="13"/>
      <c r="C948" s="13"/>
      <c r="D948" s="13"/>
      <c r="E948" s="13"/>
      <c r="F948" s="13"/>
      <c r="G948" s="24"/>
    </row>
    <row r="949">
      <c r="A949" s="13"/>
      <c r="B949" s="13"/>
      <c r="C949" s="13"/>
      <c r="D949" s="13"/>
      <c r="E949" s="13"/>
      <c r="F949" s="13"/>
      <c r="G949" s="24"/>
    </row>
    <row r="950">
      <c r="A950" s="13"/>
      <c r="B950" s="13"/>
      <c r="C950" s="13"/>
      <c r="D950" s="13"/>
      <c r="E950" s="13"/>
      <c r="F950" s="13"/>
      <c r="G950" s="24"/>
    </row>
    <row r="951">
      <c r="A951" s="13"/>
      <c r="B951" s="13"/>
      <c r="C951" s="13"/>
      <c r="D951" s="13"/>
      <c r="E951" s="13"/>
      <c r="F951" s="13"/>
      <c r="G951" s="24"/>
    </row>
    <row r="952">
      <c r="A952" s="13"/>
      <c r="B952" s="13"/>
      <c r="C952" s="13"/>
      <c r="D952" s="13"/>
      <c r="E952" s="13"/>
      <c r="F952" s="13"/>
      <c r="G952" s="24"/>
    </row>
    <row r="953">
      <c r="A953" s="13"/>
      <c r="B953" s="13"/>
      <c r="C953" s="13"/>
      <c r="D953" s="13"/>
      <c r="E953" s="13"/>
      <c r="F953" s="13"/>
      <c r="G953" s="24"/>
    </row>
    <row r="954">
      <c r="A954" s="13"/>
      <c r="B954" s="13"/>
      <c r="C954" s="13"/>
      <c r="D954" s="13"/>
      <c r="E954" s="13"/>
      <c r="F954" s="13"/>
      <c r="G954" s="24"/>
    </row>
    <row r="955">
      <c r="A955" s="13"/>
      <c r="B955" s="13"/>
      <c r="C955" s="13"/>
      <c r="D955" s="13"/>
      <c r="E955" s="13"/>
      <c r="F955" s="13"/>
      <c r="G955" s="24"/>
    </row>
    <row r="956">
      <c r="A956" s="13"/>
      <c r="B956" s="13"/>
      <c r="C956" s="13"/>
      <c r="D956" s="13"/>
      <c r="E956" s="13"/>
      <c r="F956" s="13"/>
      <c r="G956" s="24"/>
    </row>
    <row r="957">
      <c r="A957" s="13"/>
      <c r="B957" s="13"/>
      <c r="C957" s="13"/>
      <c r="D957" s="13"/>
      <c r="E957" s="13"/>
      <c r="F957" s="13"/>
      <c r="G957" s="24"/>
    </row>
    <row r="958">
      <c r="A958" s="13"/>
      <c r="B958" s="13"/>
      <c r="C958" s="13"/>
      <c r="D958" s="13"/>
      <c r="E958" s="13"/>
      <c r="F958" s="13"/>
      <c r="G958" s="24"/>
    </row>
    <row r="959">
      <c r="A959" s="13"/>
      <c r="B959" s="13"/>
      <c r="C959" s="13"/>
      <c r="D959" s="13"/>
      <c r="E959" s="13"/>
      <c r="F959" s="13"/>
      <c r="G959" s="24"/>
    </row>
    <row r="960">
      <c r="A960" s="13"/>
      <c r="B960" s="13"/>
      <c r="C960" s="13"/>
      <c r="D960" s="13"/>
      <c r="E960" s="13"/>
      <c r="F960" s="13"/>
      <c r="G960" s="24"/>
    </row>
    <row r="961">
      <c r="A961" s="13"/>
      <c r="B961" s="13"/>
      <c r="C961" s="13"/>
      <c r="D961" s="13"/>
      <c r="E961" s="13"/>
      <c r="F961" s="13"/>
      <c r="G961" s="24"/>
    </row>
    <row r="962">
      <c r="A962" s="13"/>
      <c r="B962" s="13"/>
      <c r="C962" s="13"/>
      <c r="D962" s="13"/>
      <c r="E962" s="13"/>
      <c r="F962" s="13"/>
      <c r="G962" s="24"/>
    </row>
    <row r="963">
      <c r="A963" s="13"/>
      <c r="B963" s="13"/>
      <c r="C963" s="13"/>
      <c r="D963" s="13"/>
      <c r="E963" s="13"/>
      <c r="F963" s="13"/>
      <c r="G963" s="24"/>
    </row>
    <row r="964">
      <c r="A964" s="13"/>
      <c r="B964" s="13"/>
      <c r="C964" s="13"/>
      <c r="D964" s="13"/>
      <c r="E964" s="13"/>
      <c r="F964" s="13"/>
      <c r="G964" s="24"/>
    </row>
    <row r="965">
      <c r="A965" s="13"/>
      <c r="B965" s="13"/>
      <c r="C965" s="13"/>
      <c r="D965" s="13"/>
      <c r="E965" s="13"/>
      <c r="F965" s="13"/>
      <c r="G965" s="24"/>
    </row>
    <row r="966">
      <c r="A966" s="13"/>
      <c r="B966" s="13"/>
      <c r="C966" s="13"/>
      <c r="D966" s="13"/>
      <c r="E966" s="13"/>
      <c r="F966" s="13"/>
      <c r="G966" s="24"/>
    </row>
    <row r="967">
      <c r="A967" s="13"/>
      <c r="B967" s="13"/>
      <c r="C967" s="13"/>
      <c r="D967" s="13"/>
      <c r="E967" s="13"/>
      <c r="F967" s="13"/>
      <c r="G967" s="24"/>
    </row>
    <row r="968">
      <c r="A968" s="13"/>
      <c r="B968" s="13"/>
      <c r="C968" s="13"/>
      <c r="D968" s="13"/>
      <c r="E968" s="13"/>
      <c r="F968" s="13"/>
      <c r="G968" s="24"/>
    </row>
    <row r="969">
      <c r="A969" s="13"/>
      <c r="B969" s="13"/>
      <c r="C969" s="13"/>
      <c r="D969" s="13"/>
      <c r="E969" s="13"/>
      <c r="F969" s="13"/>
      <c r="G969" s="24"/>
    </row>
    <row r="970">
      <c r="A970" s="13"/>
      <c r="B970" s="13"/>
      <c r="C970" s="13"/>
      <c r="D970" s="13"/>
      <c r="E970" s="13"/>
      <c r="F970" s="13"/>
      <c r="G970" s="24"/>
    </row>
    <row r="971">
      <c r="A971" s="13"/>
      <c r="B971" s="13"/>
      <c r="C971" s="13"/>
      <c r="D971" s="13"/>
      <c r="E971" s="13"/>
      <c r="F971" s="13"/>
      <c r="G971" s="24"/>
    </row>
    <row r="972">
      <c r="A972" s="13"/>
      <c r="B972" s="13"/>
      <c r="C972" s="13"/>
      <c r="D972" s="13"/>
      <c r="E972" s="13"/>
      <c r="F972" s="13"/>
      <c r="G972" s="24"/>
    </row>
    <row r="973">
      <c r="A973" s="13"/>
      <c r="B973" s="13"/>
      <c r="C973" s="13"/>
      <c r="D973" s="13"/>
      <c r="E973" s="13"/>
      <c r="F973" s="13"/>
      <c r="G973" s="24"/>
    </row>
    <row r="974">
      <c r="A974" s="13"/>
      <c r="B974" s="13"/>
      <c r="C974" s="13"/>
      <c r="D974" s="13"/>
      <c r="E974" s="13"/>
      <c r="F974" s="13"/>
      <c r="G974" s="24"/>
    </row>
    <row r="975">
      <c r="A975" s="13"/>
      <c r="B975" s="13"/>
      <c r="C975" s="13"/>
      <c r="D975" s="13"/>
      <c r="E975" s="13"/>
      <c r="F975" s="13"/>
      <c r="G975" s="24"/>
    </row>
    <row r="976">
      <c r="A976" s="13"/>
      <c r="B976" s="13"/>
      <c r="C976" s="13"/>
      <c r="D976" s="13"/>
      <c r="E976" s="13"/>
      <c r="F976" s="13"/>
      <c r="G976" s="24"/>
    </row>
    <row r="977">
      <c r="A977" s="13"/>
      <c r="B977" s="13"/>
      <c r="C977" s="13"/>
      <c r="D977" s="13"/>
      <c r="E977" s="13"/>
      <c r="F977" s="13"/>
      <c r="G977" s="24"/>
    </row>
    <row r="978">
      <c r="A978" s="13"/>
      <c r="B978" s="13"/>
      <c r="C978" s="13"/>
      <c r="D978" s="13"/>
      <c r="E978" s="13"/>
      <c r="F978" s="13"/>
      <c r="G978" s="24"/>
    </row>
    <row r="979">
      <c r="A979" s="13"/>
      <c r="B979" s="13"/>
      <c r="C979" s="13"/>
      <c r="D979" s="13"/>
      <c r="E979" s="13"/>
      <c r="F979" s="13"/>
      <c r="G979" s="24"/>
    </row>
    <row r="980">
      <c r="A980" s="13"/>
      <c r="B980" s="13"/>
      <c r="C980" s="13"/>
      <c r="D980" s="13"/>
      <c r="E980" s="13"/>
      <c r="F980" s="13"/>
      <c r="G980" s="24"/>
    </row>
    <row r="981">
      <c r="A981" s="13"/>
      <c r="B981" s="13"/>
      <c r="C981" s="13"/>
      <c r="D981" s="13"/>
      <c r="E981" s="13"/>
      <c r="F981" s="13"/>
      <c r="G981" s="24"/>
    </row>
    <row r="982">
      <c r="A982" s="13"/>
      <c r="B982" s="13"/>
      <c r="C982" s="13"/>
      <c r="D982" s="13"/>
      <c r="E982" s="13"/>
      <c r="F982" s="13"/>
      <c r="G982" s="24"/>
    </row>
    <row r="983">
      <c r="A983" s="13"/>
      <c r="B983" s="13"/>
      <c r="C983" s="13"/>
      <c r="D983" s="13"/>
      <c r="E983" s="13"/>
      <c r="F983" s="13"/>
      <c r="G983" s="24"/>
    </row>
    <row r="984">
      <c r="A984" s="13"/>
      <c r="B984" s="13"/>
      <c r="C984" s="13"/>
      <c r="D984" s="13"/>
      <c r="E984" s="13"/>
      <c r="F984" s="13"/>
      <c r="G984" s="24"/>
    </row>
    <row r="985">
      <c r="A985" s="13"/>
      <c r="B985" s="13"/>
      <c r="C985" s="13"/>
      <c r="D985" s="13"/>
      <c r="E985" s="13"/>
      <c r="F985" s="13"/>
      <c r="G985" s="24"/>
    </row>
    <row r="986">
      <c r="A986" s="13"/>
      <c r="B986" s="13"/>
      <c r="C986" s="13"/>
      <c r="D986" s="13"/>
      <c r="E986" s="13"/>
      <c r="F986" s="13"/>
      <c r="G986" s="24"/>
    </row>
    <row r="987">
      <c r="A987" s="13"/>
      <c r="B987" s="13"/>
      <c r="C987" s="13"/>
      <c r="D987" s="13"/>
      <c r="E987" s="13"/>
      <c r="F987" s="13"/>
      <c r="G987" s="24"/>
    </row>
    <row r="988">
      <c r="A988" s="13"/>
      <c r="B988" s="13"/>
      <c r="C988" s="13"/>
      <c r="D988" s="13"/>
      <c r="E988" s="13"/>
      <c r="F988" s="13"/>
      <c r="G988" s="24"/>
    </row>
    <row r="989">
      <c r="A989" s="13"/>
      <c r="B989" s="13"/>
      <c r="C989" s="13"/>
      <c r="D989" s="13"/>
      <c r="E989" s="13"/>
      <c r="F989" s="13"/>
      <c r="G989" s="24"/>
    </row>
    <row r="990">
      <c r="A990" s="13"/>
      <c r="B990" s="13"/>
      <c r="C990" s="13"/>
      <c r="D990" s="13"/>
      <c r="E990" s="13"/>
      <c r="F990" s="13"/>
      <c r="G990" s="24"/>
    </row>
    <row r="991">
      <c r="A991" s="13"/>
      <c r="B991" s="13"/>
      <c r="C991" s="13"/>
      <c r="D991" s="13"/>
      <c r="E991" s="13"/>
      <c r="F991" s="13"/>
      <c r="G991" s="24"/>
    </row>
    <row r="992">
      <c r="A992" s="13"/>
      <c r="B992" s="13"/>
      <c r="C992" s="13"/>
      <c r="D992" s="13"/>
      <c r="E992" s="13"/>
      <c r="F992" s="13"/>
      <c r="G992" s="24"/>
    </row>
    <row r="993">
      <c r="A993" s="13"/>
      <c r="B993" s="13"/>
      <c r="C993" s="13"/>
      <c r="D993" s="13"/>
      <c r="E993" s="13"/>
      <c r="F993" s="13"/>
      <c r="G993" s="24"/>
    </row>
    <row r="994">
      <c r="A994" s="13"/>
      <c r="B994" s="13"/>
      <c r="C994" s="13"/>
      <c r="D994" s="13"/>
      <c r="E994" s="13"/>
      <c r="F994" s="13"/>
      <c r="G994" s="24"/>
    </row>
    <row r="995">
      <c r="A995" s="13"/>
      <c r="B995" s="13"/>
      <c r="C995" s="13"/>
      <c r="D995" s="13"/>
      <c r="E995" s="13"/>
      <c r="F995" s="13"/>
      <c r="G995" s="24"/>
    </row>
    <row r="996">
      <c r="A996" s="13"/>
      <c r="B996" s="13"/>
      <c r="C996" s="13"/>
      <c r="D996" s="13"/>
      <c r="E996" s="13"/>
      <c r="F996" s="13"/>
      <c r="G996" s="24"/>
    </row>
    <row r="997">
      <c r="A997" s="13"/>
      <c r="B997" s="13"/>
      <c r="C997" s="13"/>
      <c r="D997" s="13"/>
      <c r="E997" s="13"/>
      <c r="F997" s="13"/>
      <c r="G997" s="24"/>
    </row>
    <row r="998">
      <c r="A998" s="13"/>
      <c r="B998" s="13"/>
      <c r="C998" s="13"/>
      <c r="D998" s="13"/>
      <c r="E998" s="13"/>
      <c r="F998" s="13"/>
      <c r="G998" s="24"/>
    </row>
    <row r="999">
      <c r="A999" s="13"/>
      <c r="B999" s="13"/>
      <c r="C999" s="13"/>
      <c r="D999" s="13"/>
      <c r="E999" s="13"/>
      <c r="F999" s="13"/>
      <c r="G999" s="24"/>
    </row>
    <row r="1000">
      <c r="A1000" s="13"/>
      <c r="B1000" s="13"/>
      <c r="C1000" s="13"/>
      <c r="D1000" s="13"/>
      <c r="E1000" s="13"/>
      <c r="F1000" s="13"/>
      <c r="G1000" s="24"/>
    </row>
  </sheetData>
  <autoFilter ref="$A$1:$U$145">
    <filterColumn colId="2">
      <filters>
        <filter val="Yes"/>
      </filters>
    </filterColumn>
  </autoFilter>
  <conditionalFormatting sqref="B1:B1000">
    <cfRule type="expression" dxfId="2" priority="1">
      <formula>COUNTIF (B:B, B2)&gt;1</formula>
    </cfRule>
  </conditionalFormatting>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 r:id="rId108" ref="A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s>
  <drawing r:id="rId145"/>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4.75"/>
    <col customWidth="1" min="3" max="3" width="33.5"/>
    <col customWidth="1" min="4" max="4" width="36.0"/>
  </cols>
  <sheetData>
    <row r="1">
      <c r="A1" s="52"/>
      <c r="B1" s="52"/>
      <c r="C1" s="52"/>
      <c r="D1" s="52"/>
      <c r="E1" s="52"/>
      <c r="F1" s="52"/>
      <c r="G1" s="52"/>
      <c r="H1" s="52"/>
      <c r="I1" s="52"/>
      <c r="J1" s="52"/>
      <c r="K1" s="52"/>
      <c r="L1" s="52"/>
      <c r="M1" s="52"/>
      <c r="N1" s="52"/>
      <c r="O1" s="52"/>
      <c r="P1" s="52"/>
      <c r="Q1" s="52"/>
      <c r="R1" s="52"/>
      <c r="S1" s="52"/>
      <c r="T1" s="52"/>
      <c r="U1" s="52"/>
      <c r="V1" s="52"/>
      <c r="W1" s="52"/>
      <c r="X1" s="52"/>
      <c r="Y1" s="52"/>
      <c r="Z1" s="52"/>
    </row>
    <row r="2">
      <c r="A2" s="52"/>
      <c r="B2" s="52"/>
      <c r="C2" s="52"/>
      <c r="D2" s="52"/>
      <c r="E2" s="52"/>
      <c r="F2" s="52"/>
      <c r="G2" s="52"/>
      <c r="H2" s="52"/>
      <c r="I2" s="52"/>
      <c r="J2" s="52"/>
      <c r="K2" s="52"/>
      <c r="L2" s="52"/>
      <c r="M2" s="52"/>
      <c r="N2" s="52"/>
      <c r="O2" s="52"/>
      <c r="P2" s="52"/>
      <c r="Q2" s="52"/>
      <c r="R2" s="52"/>
      <c r="S2" s="52"/>
      <c r="T2" s="52"/>
      <c r="U2" s="52"/>
      <c r="V2" s="52"/>
      <c r="W2" s="52"/>
      <c r="X2" s="52"/>
      <c r="Y2" s="52"/>
      <c r="Z2" s="52"/>
    </row>
    <row r="3">
      <c r="A3" s="52"/>
      <c r="B3" s="52"/>
      <c r="C3" s="52"/>
      <c r="D3" s="52"/>
      <c r="E3" s="52"/>
      <c r="F3" s="52"/>
      <c r="G3" s="52"/>
      <c r="H3" s="52"/>
      <c r="I3" s="52"/>
      <c r="J3" s="52"/>
      <c r="K3" s="52"/>
      <c r="L3" s="52"/>
      <c r="M3" s="52"/>
      <c r="N3" s="52"/>
      <c r="O3" s="52"/>
      <c r="P3" s="52"/>
      <c r="Q3" s="52"/>
      <c r="R3" s="52"/>
      <c r="S3" s="52"/>
      <c r="T3" s="52"/>
      <c r="U3" s="52"/>
      <c r="V3" s="52"/>
      <c r="W3" s="52"/>
      <c r="X3" s="52"/>
      <c r="Y3" s="52"/>
      <c r="Z3" s="52"/>
    </row>
    <row r="4">
      <c r="A4" s="52"/>
      <c r="B4" s="52"/>
      <c r="C4" s="53" t="s">
        <v>1007</v>
      </c>
      <c r="D4" s="53" t="s">
        <v>1008</v>
      </c>
      <c r="E4" s="52"/>
      <c r="F4" s="52"/>
      <c r="G4" s="52"/>
      <c r="H4" s="52"/>
      <c r="I4" s="52"/>
      <c r="J4" s="52"/>
      <c r="K4" s="52"/>
      <c r="L4" s="52"/>
      <c r="M4" s="52"/>
      <c r="N4" s="52"/>
      <c r="O4" s="52"/>
      <c r="P4" s="52"/>
      <c r="Q4" s="52"/>
      <c r="R4" s="52"/>
      <c r="S4" s="52"/>
      <c r="T4" s="52"/>
      <c r="U4" s="52"/>
      <c r="V4" s="52"/>
      <c r="W4" s="52"/>
      <c r="X4" s="52"/>
      <c r="Y4" s="52"/>
      <c r="Z4" s="52"/>
    </row>
    <row r="5">
      <c r="A5" s="52"/>
      <c r="B5" s="53" t="s">
        <v>1009</v>
      </c>
      <c r="C5" s="54">
        <f t="array" ref="C5">COUNTIF('Randomised w Annotations'!D2:D145='Randomised w Annotations'!H2:H145, TRUE) / COUNTA('Randomised w Annotations'!D2:D145)</f>
        <v>0.9444444444</v>
      </c>
      <c r="D5" s="54">
        <f>COUNTIFS('Randomised w Annotations'!D2:D145, "Yes", 'Randomised w Annotations'!H2:H145, "Yes") / COUNTIF('Randomised w Annotations'!D2:D145, "Yes")</f>
        <v>0.8888888889</v>
      </c>
      <c r="E5" s="52"/>
      <c r="F5" s="52"/>
      <c r="G5" s="52"/>
      <c r="H5" s="52"/>
      <c r="I5" s="52"/>
      <c r="J5" s="52"/>
      <c r="K5" s="52"/>
      <c r="L5" s="52"/>
      <c r="M5" s="52"/>
      <c r="N5" s="52"/>
      <c r="O5" s="52"/>
      <c r="P5" s="52"/>
      <c r="Q5" s="52"/>
      <c r="R5" s="52"/>
      <c r="S5" s="52"/>
      <c r="T5" s="52"/>
      <c r="U5" s="52"/>
      <c r="V5" s="52"/>
      <c r="W5" s="52"/>
      <c r="X5" s="52"/>
      <c r="Y5" s="52"/>
      <c r="Z5" s="52"/>
    </row>
    <row r="6">
      <c r="A6" s="52"/>
      <c r="B6" s="53" t="s">
        <v>1010</v>
      </c>
      <c r="C6" s="54">
        <f t="array" ref="C6">COUNTIF('Randomised w Annotations'!D2:D145='Randomised w Annotations'!M2:M145, TRUE) / COUNTA('Randomised w Annotations'!D2:D145)</f>
        <v>0.8055555556</v>
      </c>
      <c r="D6" s="54">
        <f>COUNTIFS('Randomised w Annotations'!D2:D145, "Yes", 'Randomised w Annotations'!M2:M145, "Yes") / COUNTIF('Randomised w Annotations'!D2:D145, "Yes")</f>
        <v>0.6111111111</v>
      </c>
      <c r="E6" s="52"/>
      <c r="F6" s="52"/>
      <c r="G6" s="52"/>
      <c r="H6" s="52"/>
      <c r="I6" s="52"/>
      <c r="J6" s="52"/>
      <c r="K6" s="52"/>
      <c r="L6" s="52"/>
      <c r="M6" s="52"/>
      <c r="N6" s="52"/>
      <c r="O6" s="52"/>
      <c r="P6" s="52"/>
      <c r="Q6" s="52"/>
      <c r="R6" s="52"/>
      <c r="S6" s="52"/>
      <c r="T6" s="52"/>
      <c r="U6" s="52"/>
      <c r="V6" s="52"/>
      <c r="W6" s="52"/>
      <c r="X6" s="52"/>
      <c r="Y6" s="52"/>
      <c r="Z6" s="52"/>
    </row>
    <row r="7">
      <c r="A7" s="52"/>
      <c r="B7" s="53" t="s">
        <v>1011</v>
      </c>
      <c r="C7" s="54">
        <f t="array" ref="C7">COUNTIF('Randomised w Annotations'!D2:D145='Randomised w Annotations'!R2:R145, TRUE) / COUNTA('Randomised w Annotations'!D2:D145)</f>
        <v>0.9166666667</v>
      </c>
      <c r="D7" s="54">
        <f>COUNTIFS('Randomised w Annotations'!D2:D145, "Yes", 'Randomised w Annotations'!R2:R145, "Yes") / COUNTIF('Randomised w Annotations'!D2:D145, "Yes")</f>
        <v>0.8333333333</v>
      </c>
      <c r="E7" s="52"/>
      <c r="F7" s="52"/>
      <c r="G7" s="52"/>
      <c r="H7" s="52"/>
      <c r="I7" s="52"/>
      <c r="J7" s="52"/>
      <c r="K7" s="52"/>
      <c r="L7" s="52"/>
      <c r="M7" s="52"/>
      <c r="N7" s="52"/>
      <c r="O7" s="52"/>
      <c r="P7" s="52"/>
      <c r="Q7" s="52"/>
      <c r="R7" s="52"/>
      <c r="S7" s="52"/>
      <c r="T7" s="52"/>
      <c r="U7" s="52"/>
      <c r="V7" s="52"/>
      <c r="W7" s="52"/>
      <c r="X7" s="52"/>
      <c r="Y7" s="52"/>
      <c r="Z7" s="52"/>
    </row>
    <row r="8">
      <c r="A8" s="52"/>
      <c r="B8" s="55"/>
      <c r="C8" s="54"/>
      <c r="D8" s="54"/>
      <c r="E8" s="52"/>
      <c r="F8" s="52"/>
      <c r="G8" s="52"/>
      <c r="H8" s="52"/>
      <c r="I8" s="52"/>
      <c r="J8" s="52"/>
      <c r="K8" s="52"/>
      <c r="L8" s="52"/>
      <c r="M8" s="52"/>
      <c r="N8" s="52"/>
      <c r="O8" s="52"/>
      <c r="P8" s="52"/>
      <c r="Q8" s="52"/>
      <c r="R8" s="52"/>
      <c r="S8" s="52"/>
      <c r="T8" s="52"/>
      <c r="U8" s="52"/>
      <c r="V8" s="52"/>
      <c r="W8" s="52"/>
      <c r="X8" s="52"/>
      <c r="Y8" s="52"/>
      <c r="Z8" s="52"/>
    </row>
    <row r="9">
      <c r="A9" s="52"/>
      <c r="B9" s="56" t="s">
        <v>19</v>
      </c>
      <c r="C9" s="52"/>
      <c r="D9" s="52"/>
      <c r="E9" s="52"/>
      <c r="F9" s="52"/>
      <c r="G9" s="52"/>
      <c r="H9" s="52"/>
      <c r="I9" s="52"/>
      <c r="J9" s="52"/>
      <c r="K9" s="52"/>
      <c r="L9" s="52"/>
      <c r="M9" s="52"/>
      <c r="N9" s="52"/>
      <c r="O9" s="52"/>
      <c r="P9" s="52"/>
      <c r="Q9" s="52"/>
      <c r="R9" s="52"/>
      <c r="S9" s="52"/>
      <c r="T9" s="52"/>
      <c r="U9" s="52"/>
      <c r="V9" s="52"/>
      <c r="W9" s="52"/>
      <c r="X9" s="52"/>
      <c r="Y9" s="52"/>
      <c r="Z9" s="52"/>
    </row>
    <row r="10">
      <c r="A10" s="52"/>
      <c r="B10" s="52"/>
      <c r="C10" s="52"/>
      <c r="D10" s="52"/>
      <c r="E10" s="52"/>
      <c r="F10" s="52"/>
      <c r="G10" s="52"/>
      <c r="H10" s="52"/>
      <c r="I10" s="52"/>
      <c r="J10" s="52"/>
      <c r="K10" s="52"/>
      <c r="L10" s="52"/>
      <c r="M10" s="52"/>
      <c r="N10" s="52"/>
      <c r="O10" s="52"/>
      <c r="P10" s="52"/>
      <c r="Q10" s="52"/>
      <c r="R10" s="52"/>
      <c r="S10" s="52"/>
      <c r="T10" s="52"/>
      <c r="U10" s="52"/>
      <c r="V10" s="52"/>
      <c r="W10" s="52"/>
      <c r="X10" s="52"/>
      <c r="Y10" s="52"/>
      <c r="Z10" s="52"/>
    </row>
    <row r="11">
      <c r="A11" s="52"/>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c r="A12" s="52"/>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c r="A13" s="52"/>
      <c r="B13" s="52"/>
      <c r="C13" s="52"/>
      <c r="D13" s="52"/>
      <c r="E13" s="52"/>
      <c r="F13" s="52"/>
      <c r="G13" s="52"/>
      <c r="H13" s="52"/>
      <c r="I13" s="52"/>
      <c r="J13" s="52"/>
      <c r="K13" s="52"/>
      <c r="L13" s="52"/>
      <c r="M13" s="52"/>
      <c r="N13" s="52"/>
      <c r="O13" s="52"/>
      <c r="P13" s="52"/>
      <c r="Q13" s="52"/>
      <c r="R13" s="52"/>
      <c r="S13" s="52"/>
      <c r="T13" s="52"/>
      <c r="U13" s="52"/>
      <c r="V13" s="52"/>
      <c r="W13" s="52"/>
      <c r="X13" s="52"/>
      <c r="Y13" s="52"/>
      <c r="Z13" s="52"/>
    </row>
    <row r="14">
      <c r="A14" s="52"/>
      <c r="B14" s="52"/>
      <c r="C14" s="52"/>
      <c r="D14" s="52"/>
      <c r="E14" s="52"/>
      <c r="F14" s="52"/>
      <c r="G14" s="52"/>
      <c r="H14" s="52"/>
      <c r="I14" s="52"/>
      <c r="J14" s="52"/>
      <c r="K14" s="52"/>
      <c r="L14" s="52"/>
      <c r="M14" s="52"/>
      <c r="N14" s="52"/>
      <c r="O14" s="52"/>
      <c r="P14" s="52"/>
      <c r="Q14" s="52"/>
      <c r="R14" s="52"/>
      <c r="S14" s="52"/>
      <c r="T14" s="52"/>
      <c r="U14" s="52"/>
      <c r="V14" s="52"/>
      <c r="W14" s="52"/>
      <c r="X14" s="52"/>
      <c r="Y14" s="52"/>
      <c r="Z14" s="52"/>
    </row>
    <row r="15">
      <c r="A15" s="52"/>
      <c r="B15" s="52"/>
      <c r="C15" s="52"/>
      <c r="D15" s="52"/>
      <c r="E15" s="52"/>
      <c r="F15" s="52"/>
      <c r="G15" s="52"/>
      <c r="H15" s="52"/>
      <c r="I15" s="52"/>
      <c r="J15" s="52"/>
      <c r="K15" s="52"/>
      <c r="L15" s="52"/>
      <c r="M15" s="52"/>
      <c r="N15" s="52"/>
      <c r="O15" s="52"/>
      <c r="P15" s="52"/>
      <c r="Q15" s="52"/>
      <c r="R15" s="52"/>
      <c r="S15" s="52"/>
      <c r="T15" s="52"/>
      <c r="U15" s="52"/>
      <c r="V15" s="52"/>
      <c r="W15" s="52"/>
      <c r="X15" s="52"/>
      <c r="Y15" s="52"/>
      <c r="Z15" s="52"/>
    </row>
    <row r="16">
      <c r="A16" s="52"/>
      <c r="B16" s="52"/>
      <c r="C16" s="52"/>
      <c r="D16" s="52"/>
      <c r="E16" s="52"/>
      <c r="F16" s="52"/>
      <c r="G16" s="52"/>
      <c r="H16" s="52"/>
      <c r="I16" s="52"/>
      <c r="J16" s="52"/>
      <c r="K16" s="52"/>
      <c r="L16" s="52"/>
      <c r="M16" s="52"/>
      <c r="N16" s="52"/>
      <c r="O16" s="52"/>
      <c r="P16" s="52"/>
      <c r="Q16" s="52"/>
      <c r="R16" s="52"/>
      <c r="S16" s="52"/>
      <c r="T16" s="52"/>
      <c r="U16" s="52"/>
      <c r="V16" s="52"/>
      <c r="W16" s="52"/>
      <c r="X16" s="52"/>
      <c r="Y16" s="52"/>
      <c r="Z16" s="52"/>
    </row>
    <row r="17">
      <c r="A17" s="52"/>
      <c r="B17" s="52"/>
      <c r="C17" s="52"/>
      <c r="D17" s="52"/>
      <c r="E17" s="52"/>
      <c r="F17" s="52"/>
      <c r="G17" s="52"/>
      <c r="H17" s="52"/>
      <c r="I17" s="52"/>
      <c r="J17" s="52"/>
      <c r="K17" s="52"/>
      <c r="L17" s="52"/>
      <c r="M17" s="52"/>
      <c r="N17" s="52"/>
      <c r="O17" s="52"/>
      <c r="P17" s="52"/>
      <c r="Q17" s="52"/>
      <c r="R17" s="52"/>
      <c r="S17" s="52"/>
      <c r="T17" s="52"/>
      <c r="U17" s="52"/>
      <c r="V17" s="52"/>
      <c r="W17" s="52"/>
      <c r="X17" s="52"/>
      <c r="Y17" s="52"/>
      <c r="Z17" s="52"/>
    </row>
    <row r="18">
      <c r="A18" s="52"/>
      <c r="B18" s="52"/>
      <c r="C18" s="52"/>
      <c r="D18" s="52"/>
      <c r="E18" s="52"/>
      <c r="F18" s="52"/>
      <c r="G18" s="52"/>
      <c r="H18" s="52"/>
      <c r="I18" s="52"/>
      <c r="J18" s="52"/>
      <c r="K18" s="52"/>
      <c r="L18" s="52"/>
      <c r="M18" s="52"/>
      <c r="N18" s="52"/>
      <c r="O18" s="52"/>
      <c r="P18" s="52"/>
      <c r="Q18" s="52"/>
      <c r="R18" s="52"/>
      <c r="S18" s="52"/>
      <c r="T18" s="52"/>
      <c r="U18" s="52"/>
      <c r="V18" s="52"/>
      <c r="W18" s="52"/>
      <c r="X18" s="52"/>
      <c r="Y18" s="52"/>
      <c r="Z18" s="52"/>
    </row>
    <row r="19">
      <c r="A19" s="52"/>
      <c r="B19" s="52"/>
      <c r="C19" s="52"/>
      <c r="D19" s="52"/>
      <c r="E19" s="52"/>
      <c r="F19" s="52"/>
      <c r="G19" s="52"/>
      <c r="H19" s="52"/>
      <c r="I19" s="52"/>
      <c r="J19" s="52"/>
      <c r="K19" s="52"/>
      <c r="L19" s="52"/>
      <c r="M19" s="52"/>
      <c r="N19" s="52"/>
      <c r="O19" s="52"/>
      <c r="P19" s="52"/>
      <c r="Q19" s="52"/>
      <c r="R19" s="52"/>
      <c r="S19" s="52"/>
      <c r="T19" s="52"/>
      <c r="U19" s="52"/>
      <c r="V19" s="52"/>
      <c r="W19" s="52"/>
      <c r="X19" s="52"/>
      <c r="Y19" s="52"/>
      <c r="Z19" s="52"/>
    </row>
    <row r="20">
      <c r="A20" s="52"/>
      <c r="B20" s="52"/>
      <c r="C20" s="52"/>
      <c r="D20" s="52"/>
      <c r="E20" s="52"/>
      <c r="F20" s="52"/>
      <c r="G20" s="52"/>
      <c r="H20" s="52"/>
      <c r="I20" s="52"/>
      <c r="J20" s="52"/>
      <c r="K20" s="52"/>
      <c r="L20" s="52"/>
      <c r="M20" s="52"/>
      <c r="N20" s="52"/>
      <c r="O20" s="52"/>
      <c r="P20" s="52"/>
      <c r="Q20" s="52"/>
      <c r="R20" s="52"/>
      <c r="S20" s="52"/>
      <c r="T20" s="52"/>
      <c r="U20" s="52"/>
      <c r="V20" s="52"/>
      <c r="W20" s="52"/>
      <c r="X20" s="52"/>
      <c r="Y20" s="52"/>
      <c r="Z20" s="52"/>
    </row>
    <row r="21">
      <c r="A21" s="52"/>
      <c r="B21" s="52"/>
      <c r="C21" s="52"/>
      <c r="D21" s="52"/>
      <c r="E21" s="52"/>
      <c r="F21" s="52"/>
      <c r="G21" s="52"/>
      <c r="H21" s="52"/>
      <c r="I21" s="52"/>
      <c r="J21" s="52"/>
      <c r="K21" s="52"/>
      <c r="L21" s="52"/>
      <c r="M21" s="52"/>
      <c r="N21" s="52"/>
      <c r="O21" s="52"/>
      <c r="P21" s="52"/>
      <c r="Q21" s="52"/>
      <c r="R21" s="52"/>
      <c r="S21" s="52"/>
      <c r="T21" s="52"/>
      <c r="U21" s="52"/>
      <c r="V21" s="52"/>
      <c r="W21" s="52"/>
      <c r="X21" s="52"/>
      <c r="Y21" s="52"/>
      <c r="Z21" s="52"/>
    </row>
    <row r="22">
      <c r="A22" s="52"/>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c r="A23" s="52"/>
      <c r="B23" s="52"/>
      <c r="C23" s="52"/>
      <c r="D23" s="52"/>
      <c r="E23" s="52"/>
      <c r="F23" s="52"/>
      <c r="G23" s="52"/>
      <c r="H23" s="52"/>
      <c r="I23" s="52"/>
      <c r="J23" s="52"/>
      <c r="K23" s="52"/>
      <c r="L23" s="52"/>
      <c r="M23" s="52"/>
      <c r="N23" s="52"/>
      <c r="O23" s="52"/>
      <c r="P23" s="52"/>
      <c r="Q23" s="52"/>
      <c r="R23" s="52"/>
      <c r="S23" s="52"/>
      <c r="T23" s="52"/>
      <c r="U23" s="52"/>
      <c r="V23" s="52"/>
      <c r="W23" s="52"/>
      <c r="X23" s="52"/>
      <c r="Y23" s="52"/>
      <c r="Z23" s="52"/>
    </row>
    <row r="24">
      <c r="A24" s="52"/>
      <c r="B24" s="52"/>
      <c r="C24" s="52"/>
      <c r="D24" s="52"/>
      <c r="E24" s="52"/>
      <c r="F24" s="52"/>
      <c r="G24" s="52"/>
      <c r="H24" s="52"/>
      <c r="I24" s="52"/>
      <c r="J24" s="52"/>
      <c r="K24" s="52"/>
      <c r="L24" s="52"/>
      <c r="M24" s="52"/>
      <c r="N24" s="52"/>
      <c r="O24" s="52"/>
      <c r="P24" s="52"/>
      <c r="Q24" s="52"/>
      <c r="R24" s="52"/>
      <c r="S24" s="52"/>
      <c r="T24" s="52"/>
      <c r="U24" s="52"/>
      <c r="V24" s="52"/>
      <c r="W24" s="52"/>
      <c r="X24" s="52"/>
      <c r="Y24" s="52"/>
      <c r="Z24" s="52"/>
    </row>
    <row r="25">
      <c r="A25" s="52"/>
      <c r="B25" s="52"/>
      <c r="C25" s="52"/>
      <c r="D25" s="52"/>
      <c r="E25" s="52"/>
      <c r="F25" s="52"/>
      <c r="G25" s="52"/>
      <c r="H25" s="52"/>
      <c r="I25" s="52"/>
      <c r="J25" s="52"/>
      <c r="K25" s="52"/>
      <c r="L25" s="52"/>
      <c r="M25" s="52"/>
      <c r="N25" s="52"/>
      <c r="O25" s="52"/>
      <c r="P25" s="52"/>
      <c r="Q25" s="52"/>
      <c r="R25" s="52"/>
      <c r="S25" s="52"/>
      <c r="T25" s="52"/>
      <c r="U25" s="52"/>
      <c r="V25" s="52"/>
      <c r="W25" s="52"/>
      <c r="X25" s="52"/>
      <c r="Y25" s="52"/>
      <c r="Z25" s="52"/>
    </row>
    <row r="26">
      <c r="A26" s="52"/>
      <c r="B26" s="52"/>
      <c r="C26" s="52"/>
      <c r="D26" s="52"/>
      <c r="E26" s="52"/>
      <c r="F26" s="52"/>
      <c r="G26" s="52"/>
      <c r="H26" s="52"/>
      <c r="I26" s="52"/>
      <c r="J26" s="52"/>
      <c r="K26" s="52"/>
      <c r="L26" s="52"/>
      <c r="M26" s="52"/>
      <c r="N26" s="52"/>
      <c r="O26" s="52"/>
      <c r="P26" s="52"/>
      <c r="Q26" s="52"/>
      <c r="R26" s="52"/>
      <c r="S26" s="52"/>
      <c r="T26" s="52"/>
      <c r="U26" s="52"/>
      <c r="V26" s="52"/>
      <c r="W26" s="52"/>
      <c r="X26" s="52"/>
      <c r="Y26" s="52"/>
      <c r="Z26" s="52"/>
    </row>
    <row r="27">
      <c r="A27" s="52"/>
      <c r="B27" s="52"/>
      <c r="C27" s="52"/>
      <c r="D27" s="52"/>
      <c r="E27" s="52"/>
      <c r="F27" s="52"/>
      <c r="G27" s="52"/>
      <c r="H27" s="52"/>
      <c r="I27" s="52"/>
      <c r="J27" s="52"/>
      <c r="K27" s="52"/>
      <c r="L27" s="52"/>
      <c r="M27" s="52"/>
      <c r="N27" s="52"/>
      <c r="O27" s="52"/>
      <c r="P27" s="52"/>
      <c r="Q27" s="52"/>
      <c r="R27" s="52"/>
      <c r="S27" s="52"/>
      <c r="T27" s="52"/>
      <c r="U27" s="52"/>
      <c r="V27" s="52"/>
      <c r="W27" s="52"/>
      <c r="X27" s="52"/>
      <c r="Y27" s="52"/>
      <c r="Z27" s="52"/>
    </row>
    <row r="28">
      <c r="A28" s="52"/>
      <c r="B28" s="52"/>
      <c r="C28" s="52"/>
      <c r="D28" s="52"/>
      <c r="E28" s="52"/>
      <c r="F28" s="52"/>
      <c r="G28" s="52"/>
      <c r="H28" s="52"/>
      <c r="I28" s="52"/>
      <c r="J28" s="52"/>
      <c r="K28" s="52"/>
      <c r="L28" s="52"/>
      <c r="M28" s="52"/>
      <c r="N28" s="52"/>
      <c r="O28" s="52"/>
      <c r="P28" s="52"/>
      <c r="Q28" s="52"/>
      <c r="R28" s="52"/>
      <c r="S28" s="52"/>
      <c r="T28" s="52"/>
      <c r="U28" s="52"/>
      <c r="V28" s="52"/>
      <c r="W28" s="52"/>
      <c r="X28" s="52"/>
      <c r="Y28" s="52"/>
      <c r="Z28" s="52"/>
    </row>
    <row r="29">
      <c r="A29" s="52"/>
      <c r="B29" s="52"/>
      <c r="C29" s="52"/>
      <c r="D29" s="52"/>
      <c r="E29" s="52"/>
      <c r="F29" s="52"/>
      <c r="G29" s="52"/>
      <c r="H29" s="52"/>
      <c r="I29" s="52"/>
      <c r="J29" s="52"/>
      <c r="K29" s="52"/>
      <c r="L29" s="52"/>
      <c r="M29" s="52"/>
      <c r="N29" s="52"/>
      <c r="O29" s="52"/>
      <c r="P29" s="52"/>
      <c r="Q29" s="52"/>
      <c r="R29" s="52"/>
      <c r="S29" s="52"/>
      <c r="T29" s="52"/>
      <c r="U29" s="52"/>
      <c r="V29" s="52"/>
      <c r="W29" s="52"/>
      <c r="X29" s="52"/>
      <c r="Y29" s="52"/>
      <c r="Z29" s="52"/>
    </row>
    <row r="30">
      <c r="A30" s="52"/>
      <c r="B30" s="52"/>
      <c r="C30" s="52"/>
      <c r="D30" s="52"/>
      <c r="E30" s="52"/>
      <c r="F30" s="52"/>
      <c r="G30" s="52"/>
      <c r="H30" s="52"/>
      <c r="I30" s="52"/>
      <c r="J30" s="52"/>
      <c r="K30" s="52"/>
      <c r="L30" s="52"/>
      <c r="M30" s="52"/>
      <c r="N30" s="52"/>
      <c r="O30" s="52"/>
      <c r="P30" s="52"/>
      <c r="Q30" s="52"/>
      <c r="R30" s="52"/>
      <c r="S30" s="52"/>
      <c r="T30" s="52"/>
      <c r="U30" s="52"/>
      <c r="V30" s="52"/>
      <c r="W30" s="52"/>
      <c r="X30" s="52"/>
      <c r="Y30" s="52"/>
      <c r="Z30" s="52"/>
    </row>
    <row r="31">
      <c r="A31" s="52"/>
      <c r="B31" s="52"/>
      <c r="C31" s="52"/>
      <c r="D31" s="52"/>
      <c r="E31" s="52"/>
      <c r="F31" s="52"/>
      <c r="G31" s="52"/>
      <c r="H31" s="52"/>
      <c r="I31" s="52"/>
      <c r="J31" s="52"/>
      <c r="K31" s="52"/>
      <c r="L31" s="52"/>
      <c r="M31" s="52"/>
      <c r="N31" s="52"/>
      <c r="O31" s="52"/>
      <c r="P31" s="52"/>
      <c r="Q31" s="52"/>
      <c r="R31" s="52"/>
      <c r="S31" s="52"/>
      <c r="T31" s="52"/>
      <c r="U31" s="52"/>
      <c r="V31" s="52"/>
      <c r="W31" s="52"/>
      <c r="X31" s="52"/>
      <c r="Y31" s="52"/>
      <c r="Z31" s="52"/>
    </row>
    <row r="3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2"/>
    </row>
    <row r="33">
      <c r="A33" s="52"/>
      <c r="B33" s="52"/>
      <c r="C33" s="52"/>
      <c r="D33" s="52"/>
      <c r="E33" s="52"/>
      <c r="F33" s="52"/>
      <c r="G33" s="52"/>
      <c r="H33" s="52"/>
      <c r="I33" s="52"/>
      <c r="J33" s="52"/>
      <c r="K33" s="52"/>
      <c r="L33" s="52"/>
      <c r="M33" s="52"/>
      <c r="N33" s="52"/>
      <c r="O33" s="52"/>
      <c r="P33" s="52"/>
      <c r="Q33" s="52"/>
      <c r="R33" s="52"/>
      <c r="S33" s="52"/>
      <c r="T33" s="52"/>
      <c r="U33" s="52"/>
      <c r="V33" s="52"/>
      <c r="W33" s="52"/>
      <c r="X33" s="52"/>
      <c r="Y33" s="52"/>
      <c r="Z33" s="52"/>
    </row>
    <row r="34">
      <c r="A34" s="52"/>
      <c r="B34" s="52"/>
      <c r="C34" s="52"/>
      <c r="D34" s="52"/>
      <c r="E34" s="52"/>
      <c r="F34" s="52"/>
      <c r="G34" s="52"/>
      <c r="H34" s="52"/>
      <c r="I34" s="52"/>
      <c r="J34" s="52"/>
      <c r="K34" s="52"/>
      <c r="L34" s="52"/>
      <c r="M34" s="52"/>
      <c r="N34" s="52"/>
      <c r="O34" s="52"/>
      <c r="P34" s="52"/>
      <c r="Q34" s="52"/>
      <c r="R34" s="52"/>
      <c r="S34" s="52"/>
      <c r="T34" s="52"/>
      <c r="U34" s="52"/>
      <c r="V34" s="52"/>
      <c r="W34" s="52"/>
      <c r="X34" s="52"/>
      <c r="Y34" s="52"/>
      <c r="Z34" s="52"/>
    </row>
    <row r="3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row>
    <row r="36">
      <c r="A36" s="52"/>
      <c r="B36" s="52"/>
      <c r="C36" s="52"/>
      <c r="D36" s="52"/>
      <c r="E36" s="52"/>
      <c r="F36" s="52"/>
      <c r="G36" s="52"/>
      <c r="H36" s="52"/>
      <c r="I36" s="52"/>
      <c r="J36" s="52"/>
      <c r="K36" s="52"/>
      <c r="L36" s="52"/>
      <c r="M36" s="52"/>
      <c r="N36" s="52"/>
      <c r="O36" s="52"/>
      <c r="P36" s="52"/>
      <c r="Q36" s="52"/>
      <c r="R36" s="52"/>
      <c r="S36" s="52"/>
      <c r="T36" s="52"/>
      <c r="U36" s="52"/>
      <c r="V36" s="52"/>
      <c r="W36" s="52"/>
      <c r="X36" s="52"/>
      <c r="Y36" s="52"/>
      <c r="Z36" s="52"/>
    </row>
    <row r="37">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row>
    <row r="38">
      <c r="A38" s="52"/>
      <c r="B38" s="52"/>
      <c r="C38" s="52"/>
      <c r="D38" s="52"/>
      <c r="E38" s="52"/>
      <c r="F38" s="52"/>
      <c r="G38" s="52"/>
      <c r="H38" s="52"/>
      <c r="I38" s="52"/>
      <c r="J38" s="52"/>
      <c r="K38" s="52"/>
      <c r="L38" s="52"/>
      <c r="M38" s="52"/>
      <c r="N38" s="52"/>
      <c r="O38" s="52"/>
      <c r="P38" s="52"/>
      <c r="Q38" s="52"/>
      <c r="R38" s="52"/>
      <c r="S38" s="52"/>
      <c r="T38" s="52"/>
      <c r="U38" s="52"/>
      <c r="V38" s="52"/>
      <c r="W38" s="52"/>
      <c r="X38" s="52"/>
      <c r="Y38" s="52"/>
      <c r="Z38" s="52"/>
    </row>
    <row r="39">
      <c r="A39" s="52"/>
      <c r="B39" s="52"/>
      <c r="C39" s="52"/>
      <c r="D39" s="52"/>
      <c r="E39" s="52"/>
      <c r="F39" s="52"/>
      <c r="G39" s="52"/>
      <c r="H39" s="52"/>
      <c r="I39" s="52"/>
      <c r="J39" s="52"/>
      <c r="K39" s="52"/>
      <c r="L39" s="52"/>
      <c r="M39" s="52"/>
      <c r="N39" s="52"/>
      <c r="O39" s="52"/>
      <c r="P39" s="52"/>
      <c r="Q39" s="52"/>
      <c r="R39" s="52"/>
      <c r="S39" s="52"/>
      <c r="T39" s="52"/>
      <c r="U39" s="52"/>
      <c r="V39" s="52"/>
      <c r="W39" s="52"/>
      <c r="X39" s="52"/>
      <c r="Y39" s="52"/>
      <c r="Z39" s="52"/>
    </row>
    <row r="40">
      <c r="A40" s="52"/>
      <c r="B40" s="52"/>
      <c r="C40" s="52"/>
      <c r="D40" s="52"/>
      <c r="E40" s="52"/>
      <c r="F40" s="52"/>
      <c r="G40" s="52"/>
      <c r="H40" s="52"/>
      <c r="I40" s="52"/>
      <c r="J40" s="52"/>
      <c r="K40" s="52"/>
      <c r="L40" s="52"/>
      <c r="M40" s="52"/>
      <c r="N40" s="52"/>
      <c r="O40" s="52"/>
      <c r="P40" s="52"/>
      <c r="Q40" s="52"/>
      <c r="R40" s="52"/>
      <c r="S40" s="52"/>
      <c r="T40" s="52"/>
      <c r="U40" s="52"/>
      <c r="V40" s="52"/>
      <c r="W40" s="52"/>
      <c r="X40" s="52"/>
      <c r="Y40" s="52"/>
      <c r="Z40" s="52"/>
    </row>
    <row r="41">
      <c r="A41" s="52"/>
      <c r="B41" s="52"/>
      <c r="C41" s="52"/>
      <c r="D41" s="52"/>
      <c r="E41" s="52"/>
      <c r="F41" s="52"/>
      <c r="G41" s="52"/>
      <c r="H41" s="52"/>
      <c r="I41" s="52"/>
      <c r="J41" s="52"/>
      <c r="K41" s="52"/>
      <c r="L41" s="52"/>
      <c r="M41" s="52"/>
      <c r="N41" s="52"/>
      <c r="O41" s="52"/>
      <c r="P41" s="52"/>
      <c r="Q41" s="52"/>
      <c r="R41" s="52"/>
      <c r="S41" s="52"/>
      <c r="T41" s="52"/>
      <c r="U41" s="52"/>
      <c r="V41" s="52"/>
      <c r="W41" s="52"/>
      <c r="X41" s="52"/>
      <c r="Y41" s="52"/>
      <c r="Z41" s="52"/>
    </row>
    <row r="42">
      <c r="A42" s="52"/>
      <c r="B42" s="52"/>
      <c r="C42" s="52"/>
      <c r="D42" s="52"/>
      <c r="E42" s="52"/>
      <c r="F42" s="52"/>
      <c r="G42" s="52"/>
      <c r="H42" s="52"/>
      <c r="I42" s="52"/>
      <c r="J42" s="52"/>
      <c r="K42" s="52"/>
      <c r="L42" s="52"/>
      <c r="M42" s="52"/>
      <c r="N42" s="52"/>
      <c r="O42" s="52"/>
      <c r="P42" s="52"/>
      <c r="Q42" s="52"/>
      <c r="R42" s="52"/>
      <c r="S42" s="52"/>
      <c r="T42" s="52"/>
      <c r="U42" s="52"/>
      <c r="V42" s="52"/>
      <c r="W42" s="52"/>
      <c r="X42" s="52"/>
      <c r="Y42" s="52"/>
      <c r="Z42" s="52"/>
    </row>
    <row r="43">
      <c r="A43" s="52"/>
      <c r="B43" s="52"/>
      <c r="C43" s="52"/>
      <c r="D43" s="52"/>
      <c r="E43" s="52"/>
      <c r="F43" s="52"/>
      <c r="G43" s="52"/>
      <c r="H43" s="52"/>
      <c r="I43" s="52"/>
      <c r="J43" s="52"/>
      <c r="K43" s="52"/>
      <c r="L43" s="52"/>
      <c r="M43" s="52"/>
      <c r="N43" s="52"/>
      <c r="O43" s="52"/>
      <c r="P43" s="52"/>
      <c r="Q43" s="52"/>
      <c r="R43" s="52"/>
      <c r="S43" s="52"/>
      <c r="T43" s="52"/>
      <c r="U43" s="52"/>
      <c r="V43" s="52"/>
      <c r="W43" s="52"/>
      <c r="X43" s="52"/>
      <c r="Y43" s="52"/>
      <c r="Z43" s="52"/>
    </row>
    <row r="44">
      <c r="A44" s="52"/>
      <c r="B44" s="52"/>
      <c r="C44" s="52"/>
      <c r="D44" s="52"/>
      <c r="E44" s="52"/>
      <c r="F44" s="52"/>
      <c r="G44" s="52"/>
      <c r="H44" s="52"/>
      <c r="I44" s="52"/>
      <c r="J44" s="52"/>
      <c r="K44" s="52"/>
      <c r="L44" s="52"/>
      <c r="M44" s="52"/>
      <c r="N44" s="52"/>
      <c r="O44" s="52"/>
      <c r="P44" s="52"/>
      <c r="Q44" s="52"/>
      <c r="R44" s="52"/>
      <c r="S44" s="52"/>
      <c r="T44" s="52"/>
      <c r="U44" s="52"/>
      <c r="V44" s="52"/>
      <c r="W44" s="52"/>
      <c r="X44" s="52"/>
      <c r="Y44" s="52"/>
      <c r="Z44" s="52"/>
    </row>
    <row r="45">
      <c r="A45" s="52"/>
      <c r="B45" s="52"/>
      <c r="C45" s="52"/>
      <c r="D45" s="52"/>
      <c r="E45" s="52"/>
      <c r="F45" s="52"/>
      <c r="G45" s="52"/>
      <c r="H45" s="52"/>
      <c r="I45" s="52"/>
      <c r="J45" s="52"/>
      <c r="K45" s="52"/>
      <c r="L45" s="52"/>
      <c r="M45" s="52"/>
      <c r="N45" s="52"/>
      <c r="O45" s="52"/>
      <c r="P45" s="52"/>
      <c r="Q45" s="52"/>
      <c r="R45" s="52"/>
      <c r="S45" s="52"/>
      <c r="T45" s="52"/>
      <c r="U45" s="52"/>
      <c r="V45" s="52"/>
      <c r="W45" s="52"/>
      <c r="X45" s="52"/>
      <c r="Y45" s="52"/>
      <c r="Z45" s="52"/>
    </row>
    <row r="46">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row>
    <row r="47">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row>
    <row r="48">
      <c r="A48" s="52"/>
      <c r="B48" s="52"/>
      <c r="C48" s="52"/>
      <c r="D48" s="52"/>
      <c r="E48" s="52"/>
      <c r="F48" s="52"/>
      <c r="G48" s="52"/>
      <c r="H48" s="52"/>
      <c r="I48" s="52"/>
      <c r="J48" s="52"/>
      <c r="K48" s="52"/>
      <c r="L48" s="52"/>
      <c r="M48" s="52"/>
      <c r="N48" s="52"/>
      <c r="O48" s="52"/>
      <c r="P48" s="52"/>
      <c r="Q48" s="52"/>
      <c r="R48" s="52"/>
      <c r="S48" s="52"/>
      <c r="T48" s="52"/>
      <c r="U48" s="52"/>
      <c r="V48" s="52"/>
      <c r="W48" s="52"/>
      <c r="X48" s="52"/>
      <c r="Y48" s="52"/>
      <c r="Z48" s="52"/>
    </row>
    <row r="49">
      <c r="A49" s="52"/>
      <c r="B49" s="52"/>
      <c r="C49" s="52"/>
      <c r="D49" s="52"/>
      <c r="E49" s="52"/>
      <c r="F49" s="52"/>
      <c r="G49" s="52"/>
      <c r="H49" s="52"/>
      <c r="I49" s="52"/>
      <c r="J49" s="52"/>
      <c r="K49" s="52"/>
      <c r="L49" s="52"/>
      <c r="M49" s="52"/>
      <c r="N49" s="52"/>
      <c r="O49" s="52"/>
      <c r="P49" s="52"/>
      <c r="Q49" s="52"/>
      <c r="R49" s="52"/>
      <c r="S49" s="52"/>
      <c r="T49" s="52"/>
      <c r="U49" s="52"/>
      <c r="V49" s="52"/>
      <c r="W49" s="52"/>
      <c r="X49" s="52"/>
      <c r="Y49" s="52"/>
      <c r="Z49" s="52"/>
    </row>
    <row r="50">
      <c r="A50" s="52"/>
      <c r="B50" s="52"/>
      <c r="C50" s="52"/>
      <c r="D50" s="52"/>
      <c r="E50" s="52"/>
      <c r="F50" s="52"/>
      <c r="G50" s="52"/>
      <c r="H50" s="52"/>
      <c r="I50" s="52"/>
      <c r="J50" s="52"/>
      <c r="K50" s="52"/>
      <c r="L50" s="52"/>
      <c r="M50" s="52"/>
      <c r="N50" s="52"/>
      <c r="O50" s="52"/>
      <c r="P50" s="52"/>
      <c r="Q50" s="52"/>
      <c r="R50" s="52"/>
      <c r="S50" s="52"/>
      <c r="T50" s="52"/>
      <c r="U50" s="52"/>
      <c r="V50" s="52"/>
      <c r="W50" s="52"/>
      <c r="X50" s="52"/>
      <c r="Y50" s="52"/>
      <c r="Z50" s="52"/>
    </row>
    <row r="51">
      <c r="A51" s="52"/>
      <c r="B51" s="52"/>
      <c r="C51" s="52"/>
      <c r="D51" s="52"/>
      <c r="E51" s="52"/>
      <c r="F51" s="52"/>
      <c r="G51" s="52"/>
      <c r="H51" s="52"/>
      <c r="I51" s="52"/>
      <c r="J51" s="52"/>
      <c r="K51" s="52"/>
      <c r="L51" s="52"/>
      <c r="M51" s="52"/>
      <c r="N51" s="52"/>
      <c r="O51" s="52"/>
      <c r="P51" s="52"/>
      <c r="Q51" s="52"/>
      <c r="R51" s="52"/>
      <c r="S51" s="52"/>
      <c r="T51" s="52"/>
      <c r="U51" s="52"/>
      <c r="V51" s="52"/>
      <c r="W51" s="52"/>
      <c r="X51" s="52"/>
      <c r="Y51" s="52"/>
      <c r="Z51" s="52"/>
    </row>
    <row r="52">
      <c r="A52" s="52"/>
      <c r="B52" s="52"/>
      <c r="C52" s="52"/>
      <c r="D52" s="52"/>
      <c r="E52" s="52"/>
      <c r="F52" s="52"/>
      <c r="G52" s="52"/>
      <c r="H52" s="52"/>
      <c r="I52" s="52"/>
      <c r="J52" s="52"/>
      <c r="K52" s="52"/>
      <c r="L52" s="52"/>
      <c r="M52" s="52"/>
      <c r="N52" s="52"/>
      <c r="O52" s="52"/>
      <c r="P52" s="52"/>
      <c r="Q52" s="52"/>
      <c r="R52" s="52"/>
      <c r="S52" s="52"/>
      <c r="T52" s="52"/>
      <c r="U52" s="52"/>
      <c r="V52" s="52"/>
      <c r="W52" s="52"/>
      <c r="X52" s="52"/>
      <c r="Y52" s="52"/>
      <c r="Z52" s="52"/>
    </row>
    <row r="53">
      <c r="A53" s="52"/>
      <c r="B53" s="52"/>
      <c r="C53" s="52"/>
      <c r="D53" s="52"/>
      <c r="E53" s="52"/>
      <c r="F53" s="52"/>
      <c r="G53" s="52"/>
      <c r="H53" s="52"/>
      <c r="I53" s="52"/>
      <c r="J53" s="52"/>
      <c r="K53" s="52"/>
      <c r="L53" s="52"/>
      <c r="M53" s="52"/>
      <c r="N53" s="52"/>
      <c r="O53" s="52"/>
      <c r="P53" s="52"/>
      <c r="Q53" s="52"/>
      <c r="R53" s="52"/>
      <c r="S53" s="52"/>
      <c r="T53" s="52"/>
      <c r="U53" s="52"/>
      <c r="V53" s="52"/>
      <c r="W53" s="52"/>
      <c r="X53" s="52"/>
      <c r="Y53" s="52"/>
      <c r="Z53" s="52"/>
    </row>
    <row r="54">
      <c r="A54" s="52"/>
      <c r="B54" s="52"/>
      <c r="C54" s="52"/>
      <c r="D54" s="52"/>
      <c r="E54" s="52"/>
      <c r="F54" s="52"/>
      <c r="G54" s="52"/>
      <c r="H54" s="52"/>
      <c r="I54" s="52"/>
      <c r="J54" s="52"/>
      <c r="K54" s="52"/>
      <c r="L54" s="52"/>
      <c r="M54" s="52"/>
      <c r="N54" s="52"/>
      <c r="O54" s="52"/>
      <c r="P54" s="52"/>
      <c r="Q54" s="52"/>
      <c r="R54" s="52"/>
      <c r="S54" s="52"/>
      <c r="T54" s="52"/>
      <c r="U54" s="52"/>
      <c r="V54" s="52"/>
      <c r="W54" s="52"/>
      <c r="X54" s="52"/>
      <c r="Y54" s="52"/>
      <c r="Z54" s="52"/>
    </row>
    <row r="55">
      <c r="A55" s="52"/>
      <c r="B55" s="52"/>
      <c r="C55" s="52"/>
      <c r="D55" s="52"/>
      <c r="E55" s="52"/>
      <c r="F55" s="52"/>
      <c r="G55" s="52"/>
      <c r="H55" s="52"/>
      <c r="I55" s="52"/>
      <c r="J55" s="52"/>
      <c r="K55" s="52"/>
      <c r="L55" s="52"/>
      <c r="M55" s="52"/>
      <c r="N55" s="52"/>
      <c r="O55" s="52"/>
      <c r="P55" s="52"/>
      <c r="Q55" s="52"/>
      <c r="R55" s="52"/>
      <c r="S55" s="52"/>
      <c r="T55" s="52"/>
      <c r="U55" s="52"/>
      <c r="V55" s="52"/>
      <c r="W55" s="52"/>
      <c r="X55" s="52"/>
      <c r="Y55" s="52"/>
      <c r="Z55" s="52"/>
    </row>
    <row r="56">
      <c r="A56" s="52"/>
      <c r="B56" s="52"/>
      <c r="C56" s="52"/>
      <c r="D56" s="52"/>
      <c r="E56" s="52"/>
      <c r="F56" s="52"/>
      <c r="G56" s="52"/>
      <c r="H56" s="52"/>
      <c r="I56" s="52"/>
      <c r="J56" s="52"/>
      <c r="K56" s="52"/>
      <c r="L56" s="52"/>
      <c r="M56" s="52"/>
      <c r="N56" s="52"/>
      <c r="O56" s="52"/>
      <c r="P56" s="52"/>
      <c r="Q56" s="52"/>
      <c r="R56" s="52"/>
      <c r="S56" s="52"/>
      <c r="T56" s="52"/>
      <c r="U56" s="52"/>
      <c r="V56" s="52"/>
      <c r="W56" s="52"/>
      <c r="X56" s="52"/>
      <c r="Y56" s="52"/>
      <c r="Z56" s="52"/>
    </row>
    <row r="57">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row>
    <row r="58">
      <c r="A58" s="52"/>
      <c r="B58" s="52"/>
      <c r="C58" s="52"/>
      <c r="D58" s="52"/>
      <c r="E58" s="52"/>
      <c r="F58" s="52"/>
      <c r="G58" s="52"/>
      <c r="H58" s="52"/>
      <c r="I58" s="52"/>
      <c r="J58" s="52"/>
      <c r="K58" s="52"/>
      <c r="L58" s="52"/>
      <c r="M58" s="52"/>
      <c r="N58" s="52"/>
      <c r="O58" s="52"/>
      <c r="P58" s="52"/>
      <c r="Q58" s="52"/>
      <c r="R58" s="52"/>
      <c r="S58" s="52"/>
      <c r="T58" s="52"/>
      <c r="U58" s="52"/>
      <c r="V58" s="52"/>
      <c r="W58" s="52"/>
      <c r="X58" s="52"/>
      <c r="Y58" s="52"/>
      <c r="Z58" s="52"/>
    </row>
    <row r="59">
      <c r="A59" s="52"/>
      <c r="B59" s="52"/>
      <c r="C59" s="52"/>
      <c r="D59" s="52"/>
      <c r="E59" s="52"/>
      <c r="F59" s="52"/>
      <c r="G59" s="52"/>
      <c r="H59" s="52"/>
      <c r="I59" s="52"/>
      <c r="J59" s="52"/>
      <c r="K59" s="52"/>
      <c r="L59" s="52"/>
      <c r="M59" s="52"/>
      <c r="N59" s="52"/>
      <c r="O59" s="52"/>
      <c r="P59" s="52"/>
      <c r="Q59" s="52"/>
      <c r="R59" s="52"/>
      <c r="S59" s="52"/>
      <c r="T59" s="52"/>
      <c r="U59" s="52"/>
      <c r="V59" s="52"/>
      <c r="W59" s="52"/>
      <c r="X59" s="52"/>
      <c r="Y59" s="52"/>
      <c r="Z59" s="52"/>
    </row>
    <row r="60">
      <c r="A60" s="52"/>
      <c r="B60" s="52"/>
      <c r="C60" s="52"/>
      <c r="D60" s="52"/>
      <c r="E60" s="52"/>
      <c r="F60" s="52"/>
      <c r="G60" s="52"/>
      <c r="H60" s="52"/>
      <c r="I60" s="52"/>
      <c r="J60" s="52"/>
      <c r="K60" s="52"/>
      <c r="L60" s="52"/>
      <c r="M60" s="52"/>
      <c r="N60" s="52"/>
      <c r="O60" s="52"/>
      <c r="P60" s="52"/>
      <c r="Q60" s="52"/>
      <c r="R60" s="52"/>
      <c r="S60" s="52"/>
      <c r="T60" s="52"/>
      <c r="U60" s="52"/>
      <c r="V60" s="52"/>
      <c r="W60" s="52"/>
      <c r="X60" s="52"/>
      <c r="Y60" s="52"/>
      <c r="Z60" s="52"/>
    </row>
    <row r="61">
      <c r="A61" s="52"/>
      <c r="B61" s="52"/>
      <c r="C61" s="52"/>
      <c r="D61" s="52"/>
      <c r="E61" s="52"/>
      <c r="F61" s="52"/>
      <c r="G61" s="52"/>
      <c r="H61" s="52"/>
      <c r="I61" s="52"/>
      <c r="J61" s="52"/>
      <c r="K61" s="52"/>
      <c r="L61" s="52"/>
      <c r="M61" s="52"/>
      <c r="N61" s="52"/>
      <c r="O61" s="52"/>
      <c r="P61" s="52"/>
      <c r="Q61" s="52"/>
      <c r="R61" s="52"/>
      <c r="S61" s="52"/>
      <c r="T61" s="52"/>
      <c r="U61" s="52"/>
      <c r="V61" s="52"/>
      <c r="W61" s="52"/>
      <c r="X61" s="52"/>
      <c r="Y61" s="52"/>
      <c r="Z61" s="52"/>
    </row>
    <row r="62">
      <c r="A62" s="52"/>
      <c r="B62" s="52"/>
      <c r="C62" s="52"/>
      <c r="D62" s="52"/>
      <c r="E62" s="52"/>
      <c r="F62" s="52"/>
      <c r="G62" s="52"/>
      <c r="H62" s="52"/>
      <c r="I62" s="52"/>
      <c r="J62" s="52"/>
      <c r="K62" s="52"/>
      <c r="L62" s="52"/>
      <c r="M62" s="52"/>
      <c r="N62" s="52"/>
      <c r="O62" s="52"/>
      <c r="P62" s="52"/>
      <c r="Q62" s="52"/>
      <c r="R62" s="52"/>
      <c r="S62" s="52"/>
      <c r="T62" s="52"/>
      <c r="U62" s="52"/>
      <c r="V62" s="52"/>
      <c r="W62" s="52"/>
      <c r="X62" s="52"/>
      <c r="Y62" s="52"/>
      <c r="Z62" s="52"/>
    </row>
    <row r="63">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row>
    <row r="64">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row>
    <row r="65">
      <c r="A65" s="52"/>
      <c r="B65" s="52"/>
      <c r="C65" s="52"/>
      <c r="D65" s="52"/>
      <c r="E65" s="52"/>
      <c r="F65" s="52"/>
      <c r="G65" s="52"/>
      <c r="H65" s="52"/>
      <c r="I65" s="52"/>
      <c r="J65" s="52"/>
      <c r="K65" s="52"/>
      <c r="L65" s="52"/>
      <c r="M65" s="52"/>
      <c r="N65" s="52"/>
      <c r="O65" s="52"/>
      <c r="P65" s="52"/>
      <c r="Q65" s="52"/>
      <c r="R65" s="52"/>
      <c r="S65" s="52"/>
      <c r="T65" s="52"/>
      <c r="U65" s="52"/>
      <c r="V65" s="52"/>
      <c r="W65" s="52"/>
      <c r="X65" s="52"/>
      <c r="Y65" s="52"/>
      <c r="Z65" s="52"/>
    </row>
    <row r="66">
      <c r="A66" s="52"/>
      <c r="B66" s="52"/>
      <c r="C66" s="52"/>
      <c r="D66" s="52"/>
      <c r="E66" s="52"/>
      <c r="F66" s="52"/>
      <c r="G66" s="52"/>
      <c r="H66" s="52"/>
      <c r="I66" s="52"/>
      <c r="J66" s="52"/>
      <c r="K66" s="52"/>
      <c r="L66" s="52"/>
      <c r="M66" s="52"/>
      <c r="N66" s="52"/>
      <c r="O66" s="52"/>
      <c r="P66" s="52"/>
      <c r="Q66" s="52"/>
      <c r="R66" s="52"/>
      <c r="S66" s="52"/>
      <c r="T66" s="52"/>
      <c r="U66" s="52"/>
      <c r="V66" s="52"/>
      <c r="W66" s="52"/>
      <c r="X66" s="52"/>
      <c r="Y66" s="52"/>
      <c r="Z66" s="52"/>
    </row>
    <row r="67">
      <c r="A67" s="52"/>
      <c r="B67" s="52"/>
      <c r="C67" s="52"/>
      <c r="D67" s="52"/>
      <c r="E67" s="52"/>
      <c r="F67" s="52"/>
      <c r="G67" s="52"/>
      <c r="H67" s="52"/>
      <c r="I67" s="52"/>
      <c r="J67" s="52"/>
      <c r="K67" s="52"/>
      <c r="L67" s="52"/>
      <c r="M67" s="52"/>
      <c r="N67" s="52"/>
      <c r="O67" s="52"/>
      <c r="P67" s="52"/>
      <c r="Q67" s="52"/>
      <c r="R67" s="52"/>
      <c r="S67" s="52"/>
      <c r="T67" s="52"/>
      <c r="U67" s="52"/>
      <c r="V67" s="52"/>
      <c r="W67" s="52"/>
      <c r="X67" s="52"/>
      <c r="Y67" s="52"/>
      <c r="Z67" s="52"/>
    </row>
    <row r="68">
      <c r="A68" s="52"/>
      <c r="B68" s="52"/>
      <c r="C68" s="52"/>
      <c r="D68" s="52"/>
      <c r="E68" s="52"/>
      <c r="F68" s="52"/>
      <c r="G68" s="52"/>
      <c r="H68" s="52"/>
      <c r="I68" s="52"/>
      <c r="J68" s="52"/>
      <c r="K68" s="52"/>
      <c r="L68" s="52"/>
      <c r="M68" s="52"/>
      <c r="N68" s="52"/>
      <c r="O68" s="52"/>
      <c r="P68" s="52"/>
      <c r="Q68" s="52"/>
      <c r="R68" s="52"/>
      <c r="S68" s="52"/>
      <c r="T68" s="52"/>
      <c r="U68" s="52"/>
      <c r="V68" s="52"/>
      <c r="W68" s="52"/>
      <c r="X68" s="52"/>
      <c r="Y68" s="52"/>
      <c r="Z68" s="52"/>
    </row>
    <row r="69">
      <c r="A69" s="52"/>
      <c r="B69" s="52"/>
      <c r="C69" s="52"/>
      <c r="D69" s="52"/>
      <c r="E69" s="52"/>
      <c r="F69" s="52"/>
      <c r="G69" s="52"/>
      <c r="H69" s="52"/>
      <c r="I69" s="52"/>
      <c r="J69" s="52"/>
      <c r="K69" s="52"/>
      <c r="L69" s="52"/>
      <c r="M69" s="52"/>
      <c r="N69" s="52"/>
      <c r="O69" s="52"/>
      <c r="P69" s="52"/>
      <c r="Q69" s="52"/>
      <c r="R69" s="52"/>
      <c r="S69" s="52"/>
      <c r="T69" s="52"/>
      <c r="U69" s="52"/>
      <c r="V69" s="52"/>
      <c r="W69" s="52"/>
      <c r="X69" s="52"/>
      <c r="Y69" s="52"/>
      <c r="Z69" s="52"/>
    </row>
    <row r="70">
      <c r="A70" s="52"/>
      <c r="B70" s="52"/>
      <c r="C70" s="52"/>
      <c r="D70" s="52"/>
      <c r="E70" s="52"/>
      <c r="F70" s="52"/>
      <c r="G70" s="52"/>
      <c r="H70" s="52"/>
      <c r="I70" s="52"/>
      <c r="J70" s="52"/>
      <c r="K70" s="52"/>
      <c r="L70" s="52"/>
      <c r="M70" s="52"/>
      <c r="N70" s="52"/>
      <c r="O70" s="52"/>
      <c r="P70" s="52"/>
      <c r="Q70" s="52"/>
      <c r="R70" s="52"/>
      <c r="S70" s="52"/>
      <c r="T70" s="52"/>
      <c r="U70" s="52"/>
      <c r="V70" s="52"/>
      <c r="W70" s="52"/>
      <c r="X70" s="52"/>
      <c r="Y70" s="52"/>
      <c r="Z70" s="52"/>
    </row>
    <row r="71">
      <c r="A71" s="52"/>
      <c r="B71" s="52"/>
      <c r="C71" s="52"/>
      <c r="D71" s="52"/>
      <c r="E71" s="52"/>
      <c r="F71" s="52"/>
      <c r="G71" s="52"/>
      <c r="H71" s="52"/>
      <c r="I71" s="52"/>
      <c r="J71" s="52"/>
      <c r="K71" s="52"/>
      <c r="L71" s="52"/>
      <c r="M71" s="52"/>
      <c r="N71" s="52"/>
      <c r="O71" s="52"/>
      <c r="P71" s="52"/>
      <c r="Q71" s="52"/>
      <c r="R71" s="52"/>
      <c r="S71" s="52"/>
      <c r="T71" s="52"/>
      <c r="U71" s="52"/>
      <c r="V71" s="52"/>
      <c r="W71" s="52"/>
      <c r="X71" s="52"/>
      <c r="Y71" s="52"/>
      <c r="Z71" s="52"/>
    </row>
    <row r="72">
      <c r="A72" s="52"/>
      <c r="B72" s="52"/>
      <c r="C72" s="52"/>
      <c r="D72" s="52"/>
      <c r="E72" s="52"/>
      <c r="F72" s="52"/>
      <c r="G72" s="52"/>
      <c r="H72" s="52"/>
      <c r="I72" s="52"/>
      <c r="J72" s="52"/>
      <c r="K72" s="52"/>
      <c r="L72" s="52"/>
      <c r="M72" s="52"/>
      <c r="N72" s="52"/>
      <c r="O72" s="52"/>
      <c r="P72" s="52"/>
      <c r="Q72" s="52"/>
      <c r="R72" s="52"/>
      <c r="S72" s="52"/>
      <c r="T72" s="52"/>
      <c r="U72" s="52"/>
      <c r="V72" s="52"/>
      <c r="W72" s="52"/>
      <c r="X72" s="52"/>
      <c r="Y72" s="52"/>
      <c r="Z72" s="52"/>
    </row>
    <row r="73">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row>
    <row r="74">
      <c r="A74" s="52"/>
      <c r="B74" s="52"/>
      <c r="C74" s="52"/>
      <c r="D74" s="52"/>
      <c r="E74" s="52"/>
      <c r="F74" s="52"/>
      <c r="G74" s="52"/>
      <c r="H74" s="52"/>
      <c r="I74" s="52"/>
      <c r="J74" s="52"/>
      <c r="K74" s="52"/>
      <c r="L74" s="52"/>
      <c r="M74" s="52"/>
      <c r="N74" s="52"/>
      <c r="O74" s="52"/>
      <c r="P74" s="52"/>
      <c r="Q74" s="52"/>
      <c r="R74" s="52"/>
      <c r="S74" s="52"/>
      <c r="T74" s="52"/>
      <c r="U74" s="52"/>
      <c r="V74" s="52"/>
      <c r="W74" s="52"/>
      <c r="X74" s="52"/>
      <c r="Y74" s="52"/>
      <c r="Z74" s="52"/>
    </row>
    <row r="75">
      <c r="A75" s="52"/>
      <c r="B75" s="52"/>
      <c r="C75" s="52"/>
      <c r="D75" s="52"/>
      <c r="E75" s="52"/>
      <c r="F75" s="52"/>
      <c r="G75" s="52"/>
      <c r="H75" s="52"/>
      <c r="I75" s="52"/>
      <c r="J75" s="52"/>
      <c r="K75" s="52"/>
      <c r="L75" s="52"/>
      <c r="M75" s="52"/>
      <c r="N75" s="52"/>
      <c r="O75" s="52"/>
      <c r="P75" s="52"/>
      <c r="Q75" s="52"/>
      <c r="R75" s="52"/>
      <c r="S75" s="52"/>
      <c r="T75" s="52"/>
      <c r="U75" s="52"/>
      <c r="V75" s="52"/>
      <c r="W75" s="52"/>
      <c r="X75" s="52"/>
      <c r="Y75" s="52"/>
      <c r="Z75" s="52"/>
    </row>
    <row r="76">
      <c r="A76" s="52"/>
      <c r="B76" s="52"/>
      <c r="C76" s="52"/>
      <c r="D76" s="52"/>
      <c r="E76" s="52"/>
      <c r="F76" s="52"/>
      <c r="G76" s="52"/>
      <c r="H76" s="52"/>
      <c r="I76" s="52"/>
      <c r="J76" s="52"/>
      <c r="K76" s="52"/>
      <c r="L76" s="52"/>
      <c r="M76" s="52"/>
      <c r="N76" s="52"/>
      <c r="O76" s="52"/>
      <c r="P76" s="52"/>
      <c r="Q76" s="52"/>
      <c r="R76" s="52"/>
      <c r="S76" s="52"/>
      <c r="T76" s="52"/>
      <c r="U76" s="52"/>
      <c r="V76" s="52"/>
      <c r="W76" s="52"/>
      <c r="X76" s="52"/>
      <c r="Y76" s="52"/>
      <c r="Z76" s="52"/>
    </row>
    <row r="77">
      <c r="A77" s="52"/>
      <c r="B77" s="52"/>
      <c r="C77" s="52"/>
      <c r="D77" s="52"/>
      <c r="E77" s="52"/>
      <c r="F77" s="52"/>
      <c r="G77" s="52"/>
      <c r="H77" s="52"/>
      <c r="I77" s="52"/>
      <c r="J77" s="52"/>
      <c r="K77" s="52"/>
      <c r="L77" s="52"/>
      <c r="M77" s="52"/>
      <c r="N77" s="52"/>
      <c r="O77" s="52"/>
      <c r="P77" s="52"/>
      <c r="Q77" s="52"/>
      <c r="R77" s="52"/>
      <c r="S77" s="52"/>
      <c r="T77" s="52"/>
      <c r="U77" s="52"/>
      <c r="V77" s="52"/>
      <c r="W77" s="52"/>
      <c r="X77" s="52"/>
      <c r="Y77" s="52"/>
      <c r="Z77" s="52"/>
    </row>
    <row r="78">
      <c r="A78" s="52"/>
      <c r="B78" s="52"/>
      <c r="C78" s="52"/>
      <c r="D78" s="52"/>
      <c r="E78" s="52"/>
      <c r="F78" s="52"/>
      <c r="G78" s="52"/>
      <c r="H78" s="52"/>
      <c r="I78" s="52"/>
      <c r="J78" s="52"/>
      <c r="K78" s="52"/>
      <c r="L78" s="52"/>
      <c r="M78" s="52"/>
      <c r="N78" s="52"/>
      <c r="O78" s="52"/>
      <c r="P78" s="52"/>
      <c r="Q78" s="52"/>
      <c r="R78" s="52"/>
      <c r="S78" s="52"/>
      <c r="T78" s="52"/>
      <c r="U78" s="52"/>
      <c r="V78" s="52"/>
      <c r="W78" s="52"/>
      <c r="X78" s="52"/>
      <c r="Y78" s="52"/>
      <c r="Z78" s="52"/>
    </row>
    <row r="79">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row>
    <row r="80">
      <c r="A80" s="52"/>
      <c r="B80" s="52"/>
      <c r="C80" s="52"/>
      <c r="D80" s="52"/>
      <c r="E80" s="52"/>
      <c r="F80" s="52"/>
      <c r="G80" s="52"/>
      <c r="H80" s="52"/>
      <c r="I80" s="52"/>
      <c r="J80" s="52"/>
      <c r="K80" s="52"/>
      <c r="L80" s="52"/>
      <c r="M80" s="52"/>
      <c r="N80" s="52"/>
      <c r="O80" s="52"/>
      <c r="P80" s="52"/>
      <c r="Q80" s="52"/>
      <c r="R80" s="52"/>
      <c r="S80" s="52"/>
      <c r="T80" s="52"/>
      <c r="U80" s="52"/>
      <c r="V80" s="52"/>
      <c r="W80" s="52"/>
      <c r="X80" s="52"/>
      <c r="Y80" s="52"/>
      <c r="Z80" s="52"/>
    </row>
    <row r="81">
      <c r="A81" s="52"/>
      <c r="B81" s="52"/>
      <c r="C81" s="52"/>
      <c r="D81" s="52"/>
      <c r="E81" s="52"/>
      <c r="F81" s="52"/>
      <c r="G81" s="52"/>
      <c r="H81" s="52"/>
      <c r="I81" s="52"/>
      <c r="J81" s="52"/>
      <c r="K81" s="52"/>
      <c r="L81" s="52"/>
      <c r="M81" s="52"/>
      <c r="N81" s="52"/>
      <c r="O81" s="52"/>
      <c r="P81" s="52"/>
      <c r="Q81" s="52"/>
      <c r="R81" s="52"/>
      <c r="S81" s="52"/>
      <c r="T81" s="52"/>
      <c r="U81" s="52"/>
      <c r="V81" s="52"/>
      <c r="W81" s="52"/>
      <c r="X81" s="52"/>
      <c r="Y81" s="52"/>
      <c r="Z81" s="52"/>
    </row>
    <row r="82">
      <c r="A82" s="52"/>
      <c r="B82" s="52"/>
      <c r="C82" s="52"/>
      <c r="D82" s="52"/>
      <c r="E82" s="52"/>
      <c r="F82" s="52"/>
      <c r="G82" s="52"/>
      <c r="H82" s="52"/>
      <c r="I82" s="52"/>
      <c r="J82" s="52"/>
      <c r="K82" s="52"/>
      <c r="L82" s="52"/>
      <c r="M82" s="52"/>
      <c r="N82" s="52"/>
      <c r="O82" s="52"/>
      <c r="P82" s="52"/>
      <c r="Q82" s="52"/>
      <c r="R82" s="52"/>
      <c r="S82" s="52"/>
      <c r="T82" s="52"/>
      <c r="U82" s="52"/>
      <c r="V82" s="52"/>
      <c r="W82" s="52"/>
      <c r="X82" s="52"/>
      <c r="Y82" s="52"/>
      <c r="Z82" s="52"/>
    </row>
    <row r="83">
      <c r="A83" s="52"/>
      <c r="B83" s="52"/>
      <c r="C83" s="52"/>
      <c r="D83" s="52"/>
      <c r="E83" s="52"/>
      <c r="F83" s="52"/>
      <c r="G83" s="52"/>
      <c r="H83" s="52"/>
      <c r="I83" s="52"/>
      <c r="J83" s="52"/>
      <c r="K83" s="52"/>
      <c r="L83" s="52"/>
      <c r="M83" s="52"/>
      <c r="N83" s="52"/>
      <c r="O83" s="52"/>
      <c r="P83" s="52"/>
      <c r="Q83" s="52"/>
      <c r="R83" s="52"/>
      <c r="S83" s="52"/>
      <c r="T83" s="52"/>
      <c r="U83" s="52"/>
      <c r="V83" s="52"/>
      <c r="W83" s="52"/>
      <c r="X83" s="52"/>
      <c r="Y83" s="52"/>
      <c r="Z83" s="52"/>
    </row>
    <row r="84">
      <c r="A84" s="52"/>
      <c r="B84" s="52"/>
      <c r="C84" s="52"/>
      <c r="D84" s="52"/>
      <c r="E84" s="52"/>
      <c r="F84" s="52"/>
      <c r="G84" s="52"/>
      <c r="H84" s="52"/>
      <c r="I84" s="52"/>
      <c r="J84" s="52"/>
      <c r="K84" s="52"/>
      <c r="L84" s="52"/>
      <c r="M84" s="52"/>
      <c r="N84" s="52"/>
      <c r="O84" s="52"/>
      <c r="P84" s="52"/>
      <c r="Q84" s="52"/>
      <c r="R84" s="52"/>
      <c r="S84" s="52"/>
      <c r="T84" s="52"/>
      <c r="U84" s="52"/>
      <c r="V84" s="52"/>
      <c r="W84" s="52"/>
      <c r="X84" s="52"/>
      <c r="Y84" s="52"/>
      <c r="Z84" s="52"/>
    </row>
    <row r="85">
      <c r="A85" s="52"/>
      <c r="B85" s="52"/>
      <c r="C85" s="52"/>
      <c r="D85" s="52"/>
      <c r="E85" s="52"/>
      <c r="F85" s="52"/>
      <c r="G85" s="52"/>
      <c r="H85" s="52"/>
      <c r="I85" s="52"/>
      <c r="J85" s="52"/>
      <c r="K85" s="52"/>
      <c r="L85" s="52"/>
      <c r="M85" s="52"/>
      <c r="N85" s="52"/>
      <c r="O85" s="52"/>
      <c r="P85" s="52"/>
      <c r="Q85" s="52"/>
      <c r="R85" s="52"/>
      <c r="S85" s="52"/>
      <c r="T85" s="52"/>
      <c r="U85" s="52"/>
      <c r="V85" s="52"/>
      <c r="W85" s="52"/>
      <c r="X85" s="52"/>
      <c r="Y85" s="52"/>
      <c r="Z85" s="52"/>
    </row>
    <row r="86">
      <c r="A86" s="52"/>
      <c r="B86" s="52"/>
      <c r="C86" s="52"/>
      <c r="D86" s="52"/>
      <c r="E86" s="52"/>
      <c r="F86" s="52"/>
      <c r="G86" s="52"/>
      <c r="H86" s="52"/>
      <c r="I86" s="52"/>
      <c r="J86" s="52"/>
      <c r="K86" s="52"/>
      <c r="L86" s="52"/>
      <c r="M86" s="52"/>
      <c r="N86" s="52"/>
      <c r="O86" s="52"/>
      <c r="P86" s="52"/>
      <c r="Q86" s="52"/>
      <c r="R86" s="52"/>
      <c r="S86" s="52"/>
      <c r="T86" s="52"/>
      <c r="U86" s="52"/>
      <c r="V86" s="52"/>
      <c r="W86" s="52"/>
      <c r="X86" s="52"/>
      <c r="Y86" s="52"/>
      <c r="Z86" s="52"/>
    </row>
    <row r="87">
      <c r="A87" s="52"/>
      <c r="B87" s="52"/>
      <c r="C87" s="52"/>
      <c r="D87" s="52"/>
      <c r="E87" s="52"/>
      <c r="F87" s="52"/>
      <c r="G87" s="52"/>
      <c r="H87" s="52"/>
      <c r="I87" s="52"/>
      <c r="J87" s="52"/>
      <c r="K87" s="52"/>
      <c r="L87" s="52"/>
      <c r="M87" s="52"/>
      <c r="N87" s="52"/>
      <c r="O87" s="52"/>
      <c r="P87" s="52"/>
      <c r="Q87" s="52"/>
      <c r="R87" s="52"/>
      <c r="S87" s="52"/>
      <c r="T87" s="52"/>
      <c r="U87" s="52"/>
      <c r="V87" s="52"/>
      <c r="W87" s="52"/>
      <c r="X87" s="52"/>
      <c r="Y87" s="52"/>
      <c r="Z87" s="52"/>
    </row>
    <row r="88">
      <c r="A88" s="52"/>
      <c r="B88" s="52"/>
      <c r="C88" s="52"/>
      <c r="D88" s="52"/>
      <c r="E88" s="52"/>
      <c r="F88" s="52"/>
      <c r="G88" s="52"/>
      <c r="H88" s="52"/>
      <c r="I88" s="52"/>
      <c r="J88" s="52"/>
      <c r="K88" s="52"/>
      <c r="L88" s="52"/>
      <c r="M88" s="52"/>
      <c r="N88" s="52"/>
      <c r="O88" s="52"/>
      <c r="P88" s="52"/>
      <c r="Q88" s="52"/>
      <c r="R88" s="52"/>
      <c r="S88" s="52"/>
      <c r="T88" s="52"/>
      <c r="U88" s="52"/>
      <c r="V88" s="52"/>
      <c r="W88" s="52"/>
      <c r="X88" s="52"/>
      <c r="Y88" s="52"/>
      <c r="Z88" s="52"/>
    </row>
    <row r="89">
      <c r="A89" s="52"/>
      <c r="B89" s="52"/>
      <c r="C89" s="52"/>
      <c r="D89" s="52"/>
      <c r="E89" s="52"/>
      <c r="F89" s="52"/>
      <c r="G89" s="52"/>
      <c r="H89" s="52"/>
      <c r="I89" s="52"/>
      <c r="J89" s="52"/>
      <c r="K89" s="52"/>
      <c r="L89" s="52"/>
      <c r="M89" s="52"/>
      <c r="N89" s="52"/>
      <c r="O89" s="52"/>
      <c r="P89" s="52"/>
      <c r="Q89" s="52"/>
      <c r="R89" s="52"/>
      <c r="S89" s="52"/>
      <c r="T89" s="52"/>
      <c r="U89" s="52"/>
      <c r="V89" s="52"/>
      <c r="W89" s="52"/>
      <c r="X89" s="52"/>
      <c r="Y89" s="52"/>
      <c r="Z89" s="52"/>
    </row>
    <row r="90">
      <c r="A90" s="52"/>
      <c r="B90" s="52"/>
      <c r="C90" s="52"/>
      <c r="D90" s="52"/>
      <c r="E90" s="52"/>
      <c r="F90" s="52"/>
      <c r="G90" s="52"/>
      <c r="H90" s="52"/>
      <c r="I90" s="52"/>
      <c r="J90" s="52"/>
      <c r="K90" s="52"/>
      <c r="L90" s="52"/>
      <c r="M90" s="52"/>
      <c r="N90" s="52"/>
      <c r="O90" s="52"/>
      <c r="P90" s="52"/>
      <c r="Q90" s="52"/>
      <c r="R90" s="52"/>
      <c r="S90" s="52"/>
      <c r="T90" s="52"/>
      <c r="U90" s="52"/>
      <c r="V90" s="52"/>
      <c r="W90" s="52"/>
      <c r="X90" s="52"/>
      <c r="Y90" s="52"/>
      <c r="Z90" s="52"/>
    </row>
    <row r="91">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row>
    <row r="92">
      <c r="A92" s="52"/>
      <c r="B92" s="52"/>
      <c r="C92" s="52"/>
      <c r="D92" s="52"/>
      <c r="E92" s="52"/>
      <c r="F92" s="52"/>
      <c r="G92" s="52"/>
      <c r="H92" s="52"/>
      <c r="I92" s="52"/>
      <c r="J92" s="52"/>
      <c r="K92" s="52"/>
      <c r="L92" s="52"/>
      <c r="M92" s="52"/>
      <c r="N92" s="52"/>
      <c r="O92" s="52"/>
      <c r="P92" s="52"/>
      <c r="Q92" s="52"/>
      <c r="R92" s="52"/>
      <c r="S92" s="52"/>
      <c r="T92" s="52"/>
      <c r="U92" s="52"/>
      <c r="V92" s="52"/>
      <c r="W92" s="52"/>
      <c r="X92" s="52"/>
      <c r="Y92" s="52"/>
      <c r="Z92" s="52"/>
    </row>
    <row r="93">
      <c r="A93" s="52"/>
      <c r="B93" s="52"/>
      <c r="C93" s="52"/>
      <c r="D93" s="52"/>
      <c r="E93" s="52"/>
      <c r="F93" s="52"/>
      <c r="G93" s="52"/>
      <c r="H93" s="52"/>
      <c r="I93" s="52"/>
      <c r="J93" s="52"/>
      <c r="K93" s="52"/>
      <c r="L93" s="52"/>
      <c r="M93" s="52"/>
      <c r="N93" s="52"/>
      <c r="O93" s="52"/>
      <c r="P93" s="52"/>
      <c r="Q93" s="52"/>
      <c r="R93" s="52"/>
      <c r="S93" s="52"/>
      <c r="T93" s="52"/>
      <c r="U93" s="52"/>
      <c r="V93" s="52"/>
      <c r="W93" s="52"/>
      <c r="X93" s="52"/>
      <c r="Y93" s="52"/>
      <c r="Z93" s="52"/>
    </row>
    <row r="94">
      <c r="A94" s="52"/>
      <c r="B94" s="52"/>
      <c r="C94" s="52"/>
      <c r="D94" s="52"/>
      <c r="E94" s="52"/>
      <c r="F94" s="52"/>
      <c r="G94" s="52"/>
      <c r="H94" s="52"/>
      <c r="I94" s="52"/>
      <c r="J94" s="52"/>
      <c r="K94" s="52"/>
      <c r="L94" s="52"/>
      <c r="M94" s="52"/>
      <c r="N94" s="52"/>
      <c r="O94" s="52"/>
      <c r="P94" s="52"/>
      <c r="Q94" s="52"/>
      <c r="R94" s="52"/>
      <c r="S94" s="52"/>
      <c r="T94" s="52"/>
      <c r="U94" s="52"/>
      <c r="V94" s="52"/>
      <c r="W94" s="52"/>
      <c r="X94" s="52"/>
      <c r="Y94" s="52"/>
      <c r="Z94" s="52"/>
    </row>
    <row r="95">
      <c r="A95" s="52"/>
      <c r="B95" s="52"/>
      <c r="C95" s="52"/>
      <c r="D95" s="52"/>
      <c r="E95" s="52"/>
      <c r="F95" s="52"/>
      <c r="G95" s="52"/>
      <c r="H95" s="52"/>
      <c r="I95" s="52"/>
      <c r="J95" s="52"/>
      <c r="K95" s="52"/>
      <c r="L95" s="52"/>
      <c r="M95" s="52"/>
      <c r="N95" s="52"/>
      <c r="O95" s="52"/>
      <c r="P95" s="52"/>
      <c r="Q95" s="52"/>
      <c r="R95" s="52"/>
      <c r="S95" s="52"/>
      <c r="T95" s="52"/>
      <c r="U95" s="52"/>
      <c r="V95" s="52"/>
      <c r="W95" s="52"/>
      <c r="X95" s="52"/>
      <c r="Y95" s="52"/>
      <c r="Z95" s="52"/>
    </row>
    <row r="96">
      <c r="A96" s="52"/>
      <c r="B96" s="52"/>
      <c r="C96" s="52"/>
      <c r="D96" s="52"/>
      <c r="E96" s="52"/>
      <c r="F96" s="52"/>
      <c r="G96" s="52"/>
      <c r="H96" s="52"/>
      <c r="I96" s="52"/>
      <c r="J96" s="52"/>
      <c r="K96" s="52"/>
      <c r="L96" s="52"/>
      <c r="M96" s="52"/>
      <c r="N96" s="52"/>
      <c r="O96" s="52"/>
      <c r="P96" s="52"/>
      <c r="Q96" s="52"/>
      <c r="R96" s="52"/>
      <c r="S96" s="52"/>
      <c r="T96" s="52"/>
      <c r="U96" s="52"/>
      <c r="V96" s="52"/>
      <c r="W96" s="52"/>
      <c r="X96" s="52"/>
      <c r="Y96" s="52"/>
      <c r="Z96" s="52"/>
    </row>
    <row r="97">
      <c r="A97" s="52"/>
      <c r="B97" s="52"/>
      <c r="C97" s="52"/>
      <c r="D97" s="52"/>
      <c r="E97" s="52"/>
      <c r="F97" s="52"/>
      <c r="G97" s="52"/>
      <c r="H97" s="52"/>
      <c r="I97" s="52"/>
      <c r="J97" s="52"/>
      <c r="K97" s="52"/>
      <c r="L97" s="52"/>
      <c r="M97" s="52"/>
      <c r="N97" s="52"/>
      <c r="O97" s="52"/>
      <c r="P97" s="52"/>
      <c r="Q97" s="52"/>
      <c r="R97" s="52"/>
      <c r="S97" s="52"/>
      <c r="T97" s="52"/>
      <c r="U97" s="52"/>
      <c r="V97" s="52"/>
      <c r="W97" s="52"/>
      <c r="X97" s="52"/>
      <c r="Y97" s="52"/>
      <c r="Z97" s="52"/>
    </row>
    <row r="98">
      <c r="A98" s="52"/>
      <c r="B98" s="52"/>
      <c r="C98" s="52"/>
      <c r="D98" s="52"/>
      <c r="E98" s="52"/>
      <c r="F98" s="52"/>
      <c r="G98" s="52"/>
      <c r="H98" s="52"/>
      <c r="I98" s="52"/>
      <c r="J98" s="52"/>
      <c r="K98" s="52"/>
      <c r="L98" s="52"/>
      <c r="M98" s="52"/>
      <c r="N98" s="52"/>
      <c r="O98" s="52"/>
      <c r="P98" s="52"/>
      <c r="Q98" s="52"/>
      <c r="R98" s="52"/>
      <c r="S98" s="52"/>
      <c r="T98" s="52"/>
      <c r="U98" s="52"/>
      <c r="V98" s="52"/>
      <c r="W98" s="52"/>
      <c r="X98" s="52"/>
      <c r="Y98" s="52"/>
      <c r="Z98" s="52"/>
    </row>
    <row r="99">
      <c r="A99" s="52"/>
      <c r="B99" s="52"/>
      <c r="C99" s="52"/>
      <c r="D99" s="52"/>
      <c r="E99" s="52"/>
      <c r="F99" s="52"/>
      <c r="G99" s="52"/>
      <c r="H99" s="52"/>
      <c r="I99" s="52"/>
      <c r="J99" s="52"/>
      <c r="K99" s="52"/>
      <c r="L99" s="52"/>
      <c r="M99" s="52"/>
      <c r="N99" s="52"/>
      <c r="O99" s="52"/>
      <c r="P99" s="52"/>
      <c r="Q99" s="52"/>
      <c r="R99" s="52"/>
      <c r="S99" s="52"/>
      <c r="T99" s="52"/>
      <c r="U99" s="52"/>
      <c r="V99" s="52"/>
      <c r="W99" s="52"/>
      <c r="X99" s="52"/>
      <c r="Y99" s="52"/>
      <c r="Z99" s="52"/>
    </row>
    <row r="100">
      <c r="A100" s="52"/>
      <c r="B100" s="52"/>
      <c r="C100" s="52"/>
      <c r="D100" s="52"/>
      <c r="E100" s="52"/>
      <c r="F100" s="52"/>
      <c r="G100" s="52"/>
      <c r="H100" s="52"/>
      <c r="I100" s="52"/>
      <c r="J100" s="52"/>
      <c r="K100" s="52"/>
      <c r="L100" s="52"/>
      <c r="M100" s="52"/>
      <c r="N100" s="52"/>
      <c r="O100" s="52"/>
      <c r="P100" s="52"/>
      <c r="Q100" s="52"/>
      <c r="R100" s="52"/>
      <c r="S100" s="52"/>
      <c r="T100" s="52"/>
      <c r="U100" s="52"/>
      <c r="V100" s="52"/>
      <c r="W100" s="52"/>
      <c r="X100" s="52"/>
      <c r="Y100" s="52"/>
      <c r="Z100" s="52"/>
    </row>
    <row r="101">
      <c r="A101" s="52"/>
      <c r="B101" s="52"/>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row>
    <row r="102">
      <c r="A102" s="52"/>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row>
    <row r="103">
      <c r="A103" s="52"/>
      <c r="B103" s="52"/>
      <c r="C103" s="52"/>
      <c r="D103" s="52"/>
      <c r="E103" s="52"/>
      <c r="F103" s="52"/>
      <c r="G103" s="52"/>
      <c r="H103" s="52"/>
      <c r="I103" s="52"/>
      <c r="J103" s="52"/>
      <c r="K103" s="52"/>
      <c r="L103" s="52"/>
      <c r="M103" s="52"/>
      <c r="N103" s="52"/>
      <c r="O103" s="52"/>
      <c r="P103" s="52"/>
      <c r="Q103" s="52"/>
      <c r="R103" s="52"/>
      <c r="S103" s="52"/>
      <c r="T103" s="52"/>
      <c r="U103" s="52"/>
      <c r="V103" s="52"/>
      <c r="W103" s="52"/>
      <c r="X103" s="52"/>
      <c r="Y103" s="52"/>
      <c r="Z103" s="52"/>
    </row>
    <row r="104">
      <c r="A104" s="52"/>
      <c r="B104" s="52"/>
      <c r="C104" s="52"/>
      <c r="D104" s="52"/>
      <c r="E104" s="52"/>
      <c r="F104" s="52"/>
      <c r="G104" s="52"/>
      <c r="H104" s="52"/>
      <c r="I104" s="52"/>
      <c r="J104" s="52"/>
      <c r="K104" s="52"/>
      <c r="L104" s="52"/>
      <c r="M104" s="52"/>
      <c r="N104" s="52"/>
      <c r="O104" s="52"/>
      <c r="P104" s="52"/>
      <c r="Q104" s="52"/>
      <c r="R104" s="52"/>
      <c r="S104" s="52"/>
      <c r="T104" s="52"/>
      <c r="U104" s="52"/>
      <c r="V104" s="52"/>
      <c r="W104" s="52"/>
      <c r="X104" s="52"/>
      <c r="Y104" s="52"/>
      <c r="Z104" s="52"/>
    </row>
    <row r="105">
      <c r="A105" s="52"/>
      <c r="B105" s="52"/>
      <c r="C105" s="52"/>
      <c r="D105" s="52"/>
      <c r="E105" s="52"/>
      <c r="F105" s="52"/>
      <c r="G105" s="52"/>
      <c r="H105" s="52"/>
      <c r="I105" s="52"/>
      <c r="J105" s="52"/>
      <c r="K105" s="52"/>
      <c r="L105" s="52"/>
      <c r="M105" s="52"/>
      <c r="N105" s="52"/>
      <c r="O105" s="52"/>
      <c r="P105" s="52"/>
      <c r="Q105" s="52"/>
      <c r="R105" s="52"/>
      <c r="S105" s="52"/>
      <c r="T105" s="52"/>
      <c r="U105" s="52"/>
      <c r="V105" s="52"/>
      <c r="W105" s="52"/>
      <c r="X105" s="52"/>
      <c r="Y105" s="52"/>
      <c r="Z105" s="52"/>
    </row>
    <row r="106">
      <c r="A106" s="52"/>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row>
    <row r="107">
      <c r="A107" s="52"/>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row>
    <row r="108">
      <c r="A108" s="52"/>
      <c r="B108" s="52"/>
      <c r="C108" s="52"/>
      <c r="D108" s="52"/>
      <c r="E108" s="52"/>
      <c r="F108" s="52"/>
      <c r="G108" s="52"/>
      <c r="H108" s="52"/>
      <c r="I108" s="52"/>
      <c r="J108" s="52"/>
      <c r="K108" s="52"/>
      <c r="L108" s="52"/>
      <c r="M108" s="52"/>
      <c r="N108" s="52"/>
      <c r="O108" s="52"/>
      <c r="P108" s="52"/>
      <c r="Q108" s="52"/>
      <c r="R108" s="52"/>
      <c r="S108" s="52"/>
      <c r="T108" s="52"/>
      <c r="U108" s="52"/>
      <c r="V108" s="52"/>
      <c r="W108" s="52"/>
      <c r="X108" s="52"/>
      <c r="Y108" s="52"/>
      <c r="Z108" s="52"/>
    </row>
    <row r="109">
      <c r="A109" s="52"/>
      <c r="B109" s="52"/>
      <c r="C109" s="52"/>
      <c r="D109" s="52"/>
      <c r="E109" s="52"/>
      <c r="F109" s="52"/>
      <c r="G109" s="52"/>
      <c r="H109" s="52"/>
      <c r="I109" s="52"/>
      <c r="J109" s="52"/>
      <c r="K109" s="52"/>
      <c r="L109" s="52"/>
      <c r="M109" s="52"/>
      <c r="N109" s="52"/>
      <c r="O109" s="52"/>
      <c r="P109" s="52"/>
      <c r="Q109" s="52"/>
      <c r="R109" s="52"/>
      <c r="S109" s="52"/>
      <c r="T109" s="52"/>
      <c r="U109" s="52"/>
      <c r="V109" s="52"/>
      <c r="W109" s="52"/>
      <c r="X109" s="52"/>
      <c r="Y109" s="52"/>
      <c r="Z109" s="52"/>
    </row>
    <row r="110">
      <c r="A110" s="52"/>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row>
    <row r="111">
      <c r="A111" s="52"/>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row>
    <row r="112">
      <c r="A112" s="52"/>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row>
    <row r="113">
      <c r="A113" s="52"/>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row>
    <row r="114">
      <c r="A114" s="52"/>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row>
    <row r="115">
      <c r="A115" s="52"/>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row>
    <row r="116">
      <c r="A116" s="52"/>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row>
    <row r="117">
      <c r="A117" s="52"/>
      <c r="B117" s="52"/>
      <c r="C117" s="52"/>
      <c r="D117" s="52"/>
      <c r="E117" s="52"/>
      <c r="F117" s="52"/>
      <c r="G117" s="52"/>
      <c r="H117" s="52"/>
      <c r="I117" s="52"/>
      <c r="J117" s="52"/>
      <c r="K117" s="52"/>
      <c r="L117" s="52"/>
      <c r="M117" s="52"/>
      <c r="N117" s="52"/>
      <c r="O117" s="52"/>
      <c r="P117" s="52"/>
      <c r="Q117" s="52"/>
      <c r="R117" s="52"/>
      <c r="S117" s="52"/>
      <c r="T117" s="52"/>
      <c r="U117" s="52"/>
      <c r="V117" s="52"/>
      <c r="W117" s="52"/>
      <c r="X117" s="52"/>
      <c r="Y117" s="52"/>
      <c r="Z117" s="52"/>
    </row>
    <row r="118">
      <c r="A118" s="52"/>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row>
    <row r="119">
      <c r="A119" s="52"/>
      <c r="B119" s="52"/>
      <c r="C119" s="52"/>
      <c r="D119" s="52"/>
      <c r="E119" s="52"/>
      <c r="F119" s="52"/>
      <c r="G119" s="52"/>
      <c r="H119" s="52"/>
      <c r="I119" s="52"/>
      <c r="J119" s="52"/>
      <c r="K119" s="52"/>
      <c r="L119" s="52"/>
      <c r="M119" s="52"/>
      <c r="N119" s="52"/>
      <c r="O119" s="52"/>
      <c r="P119" s="52"/>
      <c r="Q119" s="52"/>
      <c r="R119" s="52"/>
      <c r="S119" s="52"/>
      <c r="T119" s="52"/>
      <c r="U119" s="52"/>
      <c r="V119" s="52"/>
      <c r="W119" s="52"/>
      <c r="X119" s="52"/>
      <c r="Y119" s="52"/>
      <c r="Z119" s="52"/>
    </row>
    <row r="120">
      <c r="A120" s="52"/>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row>
    <row r="121">
      <c r="A121" s="52"/>
      <c r="B121" s="52"/>
      <c r="C121" s="52"/>
      <c r="D121" s="52"/>
      <c r="E121" s="52"/>
      <c r="F121" s="52"/>
      <c r="G121" s="52"/>
      <c r="H121" s="52"/>
      <c r="I121" s="52"/>
      <c r="J121" s="52"/>
      <c r="K121" s="52"/>
      <c r="L121" s="52"/>
      <c r="M121" s="52"/>
      <c r="N121" s="52"/>
      <c r="O121" s="52"/>
      <c r="P121" s="52"/>
      <c r="Q121" s="52"/>
      <c r="R121" s="52"/>
      <c r="S121" s="52"/>
      <c r="T121" s="52"/>
      <c r="U121" s="52"/>
      <c r="V121" s="52"/>
      <c r="W121" s="52"/>
      <c r="X121" s="52"/>
      <c r="Y121" s="52"/>
      <c r="Z121" s="52"/>
    </row>
    <row r="122">
      <c r="A122" s="52"/>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row>
    <row r="123">
      <c r="A123" s="52"/>
      <c r="B123" s="52"/>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row>
    <row r="124">
      <c r="A124" s="52"/>
      <c r="B124" s="52"/>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row>
    <row r="125">
      <c r="A125" s="52"/>
      <c r="B125" s="52"/>
      <c r="C125" s="52"/>
      <c r="D125" s="52"/>
      <c r="E125" s="52"/>
      <c r="F125" s="52"/>
      <c r="G125" s="52"/>
      <c r="H125" s="52"/>
      <c r="I125" s="52"/>
      <c r="J125" s="52"/>
      <c r="K125" s="52"/>
      <c r="L125" s="52"/>
      <c r="M125" s="52"/>
      <c r="N125" s="52"/>
      <c r="O125" s="52"/>
      <c r="P125" s="52"/>
      <c r="Q125" s="52"/>
      <c r="R125" s="52"/>
      <c r="S125" s="52"/>
      <c r="T125" s="52"/>
      <c r="U125" s="52"/>
      <c r="V125" s="52"/>
      <c r="W125" s="52"/>
      <c r="X125" s="52"/>
      <c r="Y125" s="52"/>
      <c r="Z125" s="52"/>
    </row>
    <row r="126">
      <c r="A126" s="52"/>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row>
    <row r="127">
      <c r="A127" s="52"/>
      <c r="B127" s="52"/>
      <c r="C127" s="52"/>
      <c r="D127" s="52"/>
      <c r="E127" s="52"/>
      <c r="F127" s="52"/>
      <c r="G127" s="52"/>
      <c r="H127" s="52"/>
      <c r="I127" s="52"/>
      <c r="J127" s="52"/>
      <c r="K127" s="52"/>
      <c r="L127" s="52"/>
      <c r="M127" s="52"/>
      <c r="N127" s="52"/>
      <c r="O127" s="52"/>
      <c r="P127" s="52"/>
      <c r="Q127" s="52"/>
      <c r="R127" s="52"/>
      <c r="S127" s="52"/>
      <c r="T127" s="52"/>
      <c r="U127" s="52"/>
      <c r="V127" s="52"/>
      <c r="W127" s="52"/>
      <c r="X127" s="52"/>
      <c r="Y127" s="52"/>
      <c r="Z127" s="52"/>
    </row>
    <row r="128">
      <c r="A128" s="52"/>
      <c r="B128" s="52"/>
      <c r="C128" s="52"/>
      <c r="D128" s="52"/>
      <c r="E128" s="52"/>
      <c r="F128" s="52"/>
      <c r="G128" s="52"/>
      <c r="H128" s="52"/>
      <c r="I128" s="52"/>
      <c r="J128" s="52"/>
      <c r="K128" s="52"/>
      <c r="L128" s="52"/>
      <c r="M128" s="52"/>
      <c r="N128" s="52"/>
      <c r="O128" s="52"/>
      <c r="P128" s="52"/>
      <c r="Q128" s="52"/>
      <c r="R128" s="52"/>
      <c r="S128" s="52"/>
      <c r="T128" s="52"/>
      <c r="U128" s="52"/>
      <c r="V128" s="52"/>
      <c r="W128" s="52"/>
      <c r="X128" s="52"/>
      <c r="Y128" s="52"/>
      <c r="Z128" s="52"/>
    </row>
    <row r="129">
      <c r="A129" s="52"/>
      <c r="B129" s="52"/>
      <c r="C129" s="52"/>
      <c r="D129" s="52"/>
      <c r="E129" s="52"/>
      <c r="F129" s="52"/>
      <c r="G129" s="52"/>
      <c r="H129" s="52"/>
      <c r="I129" s="52"/>
      <c r="J129" s="52"/>
      <c r="K129" s="52"/>
      <c r="L129" s="52"/>
      <c r="M129" s="52"/>
      <c r="N129" s="52"/>
      <c r="O129" s="52"/>
      <c r="P129" s="52"/>
      <c r="Q129" s="52"/>
      <c r="R129" s="52"/>
      <c r="S129" s="52"/>
      <c r="T129" s="52"/>
      <c r="U129" s="52"/>
      <c r="V129" s="52"/>
      <c r="W129" s="52"/>
      <c r="X129" s="52"/>
      <c r="Y129" s="52"/>
      <c r="Z129" s="52"/>
    </row>
    <row r="130">
      <c r="A130" s="52"/>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row>
    <row r="131">
      <c r="A131" s="52"/>
      <c r="B131" s="52"/>
      <c r="C131" s="52"/>
      <c r="D131" s="52"/>
      <c r="E131" s="52"/>
      <c r="F131" s="52"/>
      <c r="G131" s="52"/>
      <c r="H131" s="52"/>
      <c r="I131" s="52"/>
      <c r="J131" s="52"/>
      <c r="K131" s="52"/>
      <c r="L131" s="52"/>
      <c r="M131" s="52"/>
      <c r="N131" s="52"/>
      <c r="O131" s="52"/>
      <c r="P131" s="52"/>
      <c r="Q131" s="52"/>
      <c r="R131" s="52"/>
      <c r="S131" s="52"/>
      <c r="T131" s="52"/>
      <c r="U131" s="52"/>
      <c r="V131" s="52"/>
      <c r="W131" s="52"/>
      <c r="X131" s="52"/>
      <c r="Y131" s="52"/>
      <c r="Z131" s="52"/>
    </row>
    <row r="132">
      <c r="A132" s="52"/>
      <c r="B132" s="52"/>
      <c r="C132" s="52"/>
      <c r="D132" s="52"/>
      <c r="E132" s="52"/>
      <c r="F132" s="52"/>
      <c r="G132" s="52"/>
      <c r="H132" s="52"/>
      <c r="I132" s="52"/>
      <c r="J132" s="52"/>
      <c r="K132" s="52"/>
      <c r="L132" s="52"/>
      <c r="M132" s="52"/>
      <c r="N132" s="52"/>
      <c r="O132" s="52"/>
      <c r="P132" s="52"/>
      <c r="Q132" s="52"/>
      <c r="R132" s="52"/>
      <c r="S132" s="52"/>
      <c r="T132" s="52"/>
      <c r="U132" s="52"/>
      <c r="V132" s="52"/>
      <c r="W132" s="52"/>
      <c r="X132" s="52"/>
      <c r="Y132" s="52"/>
      <c r="Z132" s="52"/>
    </row>
    <row r="133">
      <c r="A133" s="52"/>
      <c r="B133" s="52"/>
      <c r="C133" s="52"/>
      <c r="D133" s="52"/>
      <c r="E133" s="52"/>
      <c r="F133" s="52"/>
      <c r="G133" s="52"/>
      <c r="H133" s="52"/>
      <c r="I133" s="52"/>
      <c r="J133" s="52"/>
      <c r="K133" s="52"/>
      <c r="L133" s="52"/>
      <c r="M133" s="52"/>
      <c r="N133" s="52"/>
      <c r="O133" s="52"/>
      <c r="P133" s="52"/>
      <c r="Q133" s="52"/>
      <c r="R133" s="52"/>
      <c r="S133" s="52"/>
      <c r="T133" s="52"/>
      <c r="U133" s="52"/>
      <c r="V133" s="52"/>
      <c r="W133" s="52"/>
      <c r="X133" s="52"/>
      <c r="Y133" s="52"/>
      <c r="Z133" s="52"/>
    </row>
    <row r="134">
      <c r="A134" s="52"/>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row>
    <row r="135">
      <c r="A135" s="52"/>
      <c r="B135" s="52"/>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row>
    <row r="136">
      <c r="A136" s="52"/>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row>
    <row r="137">
      <c r="A137" s="52"/>
      <c r="B137" s="52"/>
      <c r="C137" s="52"/>
      <c r="D137" s="52"/>
      <c r="E137" s="52"/>
      <c r="F137" s="52"/>
      <c r="G137" s="52"/>
      <c r="H137" s="52"/>
      <c r="I137" s="52"/>
      <c r="J137" s="52"/>
      <c r="K137" s="52"/>
      <c r="L137" s="52"/>
      <c r="M137" s="52"/>
      <c r="N137" s="52"/>
      <c r="O137" s="52"/>
      <c r="P137" s="52"/>
      <c r="Q137" s="52"/>
      <c r="R137" s="52"/>
      <c r="S137" s="52"/>
      <c r="T137" s="52"/>
      <c r="U137" s="52"/>
      <c r="V137" s="52"/>
      <c r="W137" s="52"/>
      <c r="X137" s="52"/>
      <c r="Y137" s="52"/>
      <c r="Z137" s="52"/>
    </row>
    <row r="138">
      <c r="A138" s="52"/>
      <c r="B138" s="52"/>
      <c r="C138" s="52"/>
      <c r="D138" s="52"/>
      <c r="E138" s="52"/>
      <c r="F138" s="52"/>
      <c r="G138" s="52"/>
      <c r="H138" s="52"/>
      <c r="I138" s="52"/>
      <c r="J138" s="52"/>
      <c r="K138" s="52"/>
      <c r="L138" s="52"/>
      <c r="M138" s="52"/>
      <c r="N138" s="52"/>
      <c r="O138" s="52"/>
      <c r="P138" s="52"/>
      <c r="Q138" s="52"/>
      <c r="R138" s="52"/>
      <c r="S138" s="52"/>
      <c r="T138" s="52"/>
      <c r="U138" s="52"/>
      <c r="V138" s="52"/>
      <c r="W138" s="52"/>
      <c r="X138" s="52"/>
      <c r="Y138" s="52"/>
      <c r="Z138" s="52"/>
    </row>
    <row r="139">
      <c r="A139" s="52"/>
      <c r="B139" s="52"/>
      <c r="C139" s="52"/>
      <c r="D139" s="52"/>
      <c r="E139" s="52"/>
      <c r="F139" s="52"/>
      <c r="G139" s="52"/>
      <c r="H139" s="52"/>
      <c r="I139" s="52"/>
      <c r="J139" s="52"/>
      <c r="K139" s="52"/>
      <c r="L139" s="52"/>
      <c r="M139" s="52"/>
      <c r="N139" s="52"/>
      <c r="O139" s="52"/>
      <c r="P139" s="52"/>
      <c r="Q139" s="52"/>
      <c r="R139" s="52"/>
      <c r="S139" s="52"/>
      <c r="T139" s="52"/>
      <c r="U139" s="52"/>
      <c r="V139" s="52"/>
      <c r="W139" s="52"/>
      <c r="X139" s="52"/>
      <c r="Y139" s="52"/>
      <c r="Z139" s="52"/>
    </row>
    <row r="140">
      <c r="A140" s="52"/>
      <c r="B140" s="52"/>
      <c r="C140" s="52"/>
      <c r="D140" s="52"/>
      <c r="E140" s="52"/>
      <c r="F140" s="52"/>
      <c r="G140" s="52"/>
      <c r="H140" s="52"/>
      <c r="I140" s="52"/>
      <c r="J140" s="52"/>
      <c r="K140" s="52"/>
      <c r="L140" s="52"/>
      <c r="M140" s="52"/>
      <c r="N140" s="52"/>
      <c r="O140" s="52"/>
      <c r="P140" s="52"/>
      <c r="Q140" s="52"/>
      <c r="R140" s="52"/>
      <c r="S140" s="52"/>
      <c r="T140" s="52"/>
      <c r="U140" s="52"/>
      <c r="V140" s="52"/>
      <c r="W140" s="52"/>
      <c r="X140" s="52"/>
      <c r="Y140" s="52"/>
      <c r="Z140" s="52"/>
    </row>
    <row r="141">
      <c r="A141" s="52"/>
      <c r="B141" s="52"/>
      <c r="C141" s="52"/>
      <c r="D141" s="52"/>
      <c r="E141" s="52"/>
      <c r="F141" s="52"/>
      <c r="G141" s="52"/>
      <c r="H141" s="52"/>
      <c r="I141" s="52"/>
      <c r="J141" s="52"/>
      <c r="K141" s="52"/>
      <c r="L141" s="52"/>
      <c r="M141" s="52"/>
      <c r="N141" s="52"/>
      <c r="O141" s="52"/>
      <c r="P141" s="52"/>
      <c r="Q141" s="52"/>
      <c r="R141" s="52"/>
      <c r="S141" s="52"/>
      <c r="T141" s="52"/>
      <c r="U141" s="52"/>
      <c r="V141" s="52"/>
      <c r="W141" s="52"/>
      <c r="X141" s="52"/>
      <c r="Y141" s="52"/>
      <c r="Z141" s="52"/>
    </row>
    <row r="142">
      <c r="A142" s="52"/>
      <c r="B142" s="52"/>
      <c r="C142" s="52"/>
      <c r="D142" s="52"/>
      <c r="E142" s="52"/>
      <c r="F142" s="52"/>
      <c r="G142" s="52"/>
      <c r="H142" s="52"/>
      <c r="I142" s="52"/>
      <c r="J142" s="52"/>
      <c r="K142" s="52"/>
      <c r="L142" s="52"/>
      <c r="M142" s="52"/>
      <c r="N142" s="52"/>
      <c r="O142" s="52"/>
      <c r="P142" s="52"/>
      <c r="Q142" s="52"/>
      <c r="R142" s="52"/>
      <c r="S142" s="52"/>
      <c r="T142" s="52"/>
      <c r="U142" s="52"/>
      <c r="V142" s="52"/>
      <c r="W142" s="52"/>
      <c r="X142" s="52"/>
      <c r="Y142" s="52"/>
      <c r="Z142" s="52"/>
    </row>
    <row r="143">
      <c r="A143" s="52"/>
      <c r="B143" s="52"/>
      <c r="C143" s="52"/>
      <c r="D143" s="52"/>
      <c r="E143" s="52"/>
      <c r="F143" s="52"/>
      <c r="G143" s="52"/>
      <c r="H143" s="52"/>
      <c r="I143" s="52"/>
      <c r="J143" s="52"/>
      <c r="K143" s="52"/>
      <c r="L143" s="52"/>
      <c r="M143" s="52"/>
      <c r="N143" s="52"/>
      <c r="O143" s="52"/>
      <c r="P143" s="52"/>
      <c r="Q143" s="52"/>
      <c r="R143" s="52"/>
      <c r="S143" s="52"/>
      <c r="T143" s="52"/>
      <c r="U143" s="52"/>
      <c r="V143" s="52"/>
      <c r="W143" s="52"/>
      <c r="X143" s="52"/>
      <c r="Y143" s="52"/>
      <c r="Z143" s="52"/>
    </row>
    <row r="144">
      <c r="A144" s="52"/>
      <c r="B144" s="52"/>
      <c r="C144" s="52"/>
      <c r="D144" s="52"/>
      <c r="E144" s="52"/>
      <c r="F144" s="52"/>
      <c r="G144" s="52"/>
      <c r="H144" s="52"/>
      <c r="I144" s="52"/>
      <c r="J144" s="52"/>
      <c r="K144" s="52"/>
      <c r="L144" s="52"/>
      <c r="M144" s="52"/>
      <c r="N144" s="52"/>
      <c r="O144" s="52"/>
      <c r="P144" s="52"/>
      <c r="Q144" s="52"/>
      <c r="R144" s="52"/>
      <c r="S144" s="52"/>
      <c r="T144" s="52"/>
      <c r="U144" s="52"/>
      <c r="V144" s="52"/>
      <c r="W144" s="52"/>
      <c r="X144" s="52"/>
      <c r="Y144" s="52"/>
      <c r="Z144" s="52"/>
    </row>
    <row r="145">
      <c r="A145" s="52"/>
      <c r="B145" s="52"/>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row>
    <row r="146">
      <c r="A146" s="52"/>
      <c r="B146" s="52"/>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row>
    <row r="147">
      <c r="A147" s="52"/>
      <c r="B147" s="52"/>
      <c r="C147" s="52"/>
      <c r="D147" s="52"/>
      <c r="E147" s="52"/>
      <c r="F147" s="52"/>
      <c r="G147" s="52"/>
      <c r="H147" s="52"/>
      <c r="I147" s="52"/>
      <c r="J147" s="52"/>
      <c r="K147" s="52"/>
      <c r="L147" s="52"/>
      <c r="M147" s="52"/>
      <c r="N147" s="52"/>
      <c r="O147" s="52"/>
      <c r="P147" s="52"/>
      <c r="Q147" s="52"/>
      <c r="R147" s="52"/>
      <c r="S147" s="52"/>
      <c r="T147" s="52"/>
      <c r="U147" s="52"/>
      <c r="V147" s="52"/>
      <c r="W147" s="52"/>
      <c r="X147" s="52"/>
      <c r="Y147" s="52"/>
      <c r="Z147" s="52"/>
    </row>
    <row r="148">
      <c r="A148" s="52"/>
      <c r="B148" s="52"/>
      <c r="C148" s="52"/>
      <c r="D148" s="52"/>
      <c r="E148" s="52"/>
      <c r="F148" s="52"/>
      <c r="G148" s="52"/>
      <c r="H148" s="52"/>
      <c r="I148" s="52"/>
      <c r="J148" s="52"/>
      <c r="K148" s="52"/>
      <c r="L148" s="52"/>
      <c r="M148" s="52"/>
      <c r="N148" s="52"/>
      <c r="O148" s="52"/>
      <c r="P148" s="52"/>
      <c r="Q148" s="52"/>
      <c r="R148" s="52"/>
      <c r="S148" s="52"/>
      <c r="T148" s="52"/>
      <c r="U148" s="52"/>
      <c r="V148" s="52"/>
      <c r="W148" s="52"/>
      <c r="X148" s="52"/>
      <c r="Y148" s="52"/>
      <c r="Z148" s="52"/>
    </row>
    <row r="149">
      <c r="A149" s="52"/>
      <c r="B149" s="52"/>
      <c r="C149" s="52"/>
      <c r="D149" s="52"/>
      <c r="E149" s="52"/>
      <c r="F149" s="52"/>
      <c r="G149" s="52"/>
      <c r="H149" s="52"/>
      <c r="I149" s="52"/>
      <c r="J149" s="52"/>
      <c r="K149" s="52"/>
      <c r="L149" s="52"/>
      <c r="M149" s="52"/>
      <c r="N149" s="52"/>
      <c r="O149" s="52"/>
      <c r="P149" s="52"/>
      <c r="Q149" s="52"/>
      <c r="R149" s="52"/>
      <c r="S149" s="52"/>
      <c r="T149" s="52"/>
      <c r="U149" s="52"/>
      <c r="V149" s="52"/>
      <c r="W149" s="52"/>
      <c r="X149" s="52"/>
      <c r="Y149" s="52"/>
      <c r="Z149" s="52"/>
    </row>
    <row r="150">
      <c r="A150" s="52"/>
      <c r="B150" s="52"/>
      <c r="C150" s="52"/>
      <c r="D150" s="52"/>
      <c r="E150" s="52"/>
      <c r="F150" s="52"/>
      <c r="G150" s="52"/>
      <c r="H150" s="52"/>
      <c r="I150" s="52"/>
      <c r="J150" s="52"/>
      <c r="K150" s="52"/>
      <c r="L150" s="52"/>
      <c r="M150" s="52"/>
      <c r="N150" s="52"/>
      <c r="O150" s="52"/>
      <c r="P150" s="52"/>
      <c r="Q150" s="52"/>
      <c r="R150" s="52"/>
      <c r="S150" s="52"/>
      <c r="T150" s="52"/>
      <c r="U150" s="52"/>
      <c r="V150" s="52"/>
      <c r="W150" s="52"/>
      <c r="X150" s="52"/>
      <c r="Y150" s="52"/>
      <c r="Z150" s="52"/>
    </row>
    <row r="151">
      <c r="A151" s="52"/>
      <c r="B151" s="52"/>
      <c r="C151" s="52"/>
      <c r="D151" s="52"/>
      <c r="E151" s="52"/>
      <c r="F151" s="52"/>
      <c r="G151" s="52"/>
      <c r="H151" s="52"/>
      <c r="I151" s="52"/>
      <c r="J151" s="52"/>
      <c r="K151" s="52"/>
      <c r="L151" s="52"/>
      <c r="M151" s="52"/>
      <c r="N151" s="52"/>
      <c r="O151" s="52"/>
      <c r="P151" s="52"/>
      <c r="Q151" s="52"/>
      <c r="R151" s="52"/>
      <c r="S151" s="52"/>
      <c r="T151" s="52"/>
      <c r="U151" s="52"/>
      <c r="V151" s="52"/>
      <c r="W151" s="52"/>
      <c r="X151" s="52"/>
      <c r="Y151" s="52"/>
      <c r="Z151" s="52"/>
    </row>
    <row r="152">
      <c r="A152" s="52"/>
      <c r="B152" s="52"/>
      <c r="C152" s="52"/>
      <c r="D152" s="52"/>
      <c r="E152" s="52"/>
      <c r="F152" s="52"/>
      <c r="G152" s="52"/>
      <c r="H152" s="52"/>
      <c r="I152" s="52"/>
      <c r="J152" s="52"/>
      <c r="K152" s="52"/>
      <c r="L152" s="52"/>
      <c r="M152" s="52"/>
      <c r="N152" s="52"/>
      <c r="O152" s="52"/>
      <c r="P152" s="52"/>
      <c r="Q152" s="52"/>
      <c r="R152" s="52"/>
      <c r="S152" s="52"/>
      <c r="T152" s="52"/>
      <c r="U152" s="52"/>
      <c r="V152" s="52"/>
      <c r="W152" s="52"/>
      <c r="X152" s="52"/>
      <c r="Y152" s="52"/>
      <c r="Z152" s="52"/>
    </row>
    <row r="153">
      <c r="A153" s="52"/>
      <c r="B153" s="52"/>
      <c r="C153" s="52"/>
      <c r="D153" s="52"/>
      <c r="E153" s="52"/>
      <c r="F153" s="52"/>
      <c r="G153" s="52"/>
      <c r="H153" s="52"/>
      <c r="I153" s="52"/>
      <c r="J153" s="52"/>
      <c r="K153" s="52"/>
      <c r="L153" s="52"/>
      <c r="M153" s="52"/>
      <c r="N153" s="52"/>
      <c r="O153" s="52"/>
      <c r="P153" s="52"/>
      <c r="Q153" s="52"/>
      <c r="R153" s="52"/>
      <c r="S153" s="52"/>
      <c r="T153" s="52"/>
      <c r="U153" s="52"/>
      <c r="V153" s="52"/>
      <c r="W153" s="52"/>
      <c r="X153" s="52"/>
      <c r="Y153" s="52"/>
      <c r="Z153" s="52"/>
    </row>
    <row r="154">
      <c r="A154" s="52"/>
      <c r="B154" s="52"/>
      <c r="C154" s="52"/>
      <c r="D154" s="52"/>
      <c r="E154" s="52"/>
      <c r="F154" s="52"/>
      <c r="G154" s="52"/>
      <c r="H154" s="52"/>
      <c r="I154" s="52"/>
      <c r="J154" s="52"/>
      <c r="K154" s="52"/>
      <c r="L154" s="52"/>
      <c r="M154" s="52"/>
      <c r="N154" s="52"/>
      <c r="O154" s="52"/>
      <c r="P154" s="52"/>
      <c r="Q154" s="52"/>
      <c r="R154" s="52"/>
      <c r="S154" s="52"/>
      <c r="T154" s="52"/>
      <c r="U154" s="52"/>
      <c r="V154" s="52"/>
      <c r="W154" s="52"/>
      <c r="X154" s="52"/>
      <c r="Y154" s="52"/>
      <c r="Z154" s="52"/>
    </row>
    <row r="155">
      <c r="A155" s="52"/>
      <c r="B155" s="52"/>
      <c r="C155" s="52"/>
      <c r="D155" s="52"/>
      <c r="E155" s="52"/>
      <c r="F155" s="52"/>
      <c r="G155" s="52"/>
      <c r="H155" s="52"/>
      <c r="I155" s="52"/>
      <c r="J155" s="52"/>
      <c r="K155" s="52"/>
      <c r="L155" s="52"/>
      <c r="M155" s="52"/>
      <c r="N155" s="52"/>
      <c r="O155" s="52"/>
      <c r="P155" s="52"/>
      <c r="Q155" s="52"/>
      <c r="R155" s="52"/>
      <c r="S155" s="52"/>
      <c r="T155" s="52"/>
      <c r="U155" s="52"/>
      <c r="V155" s="52"/>
      <c r="W155" s="52"/>
      <c r="X155" s="52"/>
      <c r="Y155" s="52"/>
      <c r="Z155" s="52"/>
    </row>
    <row r="156">
      <c r="A156" s="52"/>
      <c r="B156" s="52"/>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row>
    <row r="157">
      <c r="A157" s="52"/>
      <c r="B157" s="52"/>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row>
    <row r="158">
      <c r="A158" s="52"/>
      <c r="B158" s="52"/>
      <c r="C158" s="52"/>
      <c r="D158" s="52"/>
      <c r="E158" s="52"/>
      <c r="F158" s="52"/>
      <c r="G158" s="52"/>
      <c r="H158" s="52"/>
      <c r="I158" s="52"/>
      <c r="J158" s="52"/>
      <c r="K158" s="52"/>
      <c r="L158" s="52"/>
      <c r="M158" s="52"/>
      <c r="N158" s="52"/>
      <c r="O158" s="52"/>
      <c r="P158" s="52"/>
      <c r="Q158" s="52"/>
      <c r="R158" s="52"/>
      <c r="S158" s="52"/>
      <c r="T158" s="52"/>
      <c r="U158" s="52"/>
      <c r="V158" s="52"/>
      <c r="W158" s="52"/>
      <c r="X158" s="52"/>
      <c r="Y158" s="52"/>
      <c r="Z158" s="52"/>
    </row>
    <row r="159">
      <c r="A159" s="52"/>
      <c r="B159" s="52"/>
      <c r="C159" s="52"/>
      <c r="D159" s="52"/>
      <c r="E159" s="52"/>
      <c r="F159" s="52"/>
      <c r="G159" s="52"/>
      <c r="H159" s="52"/>
      <c r="I159" s="52"/>
      <c r="J159" s="52"/>
      <c r="K159" s="52"/>
      <c r="L159" s="52"/>
      <c r="M159" s="52"/>
      <c r="N159" s="52"/>
      <c r="O159" s="52"/>
      <c r="P159" s="52"/>
      <c r="Q159" s="52"/>
      <c r="R159" s="52"/>
      <c r="S159" s="52"/>
      <c r="T159" s="52"/>
      <c r="U159" s="52"/>
      <c r="V159" s="52"/>
      <c r="W159" s="52"/>
      <c r="X159" s="52"/>
      <c r="Y159" s="52"/>
      <c r="Z159" s="52"/>
    </row>
    <row r="160">
      <c r="A160" s="52"/>
      <c r="B160" s="52"/>
      <c r="C160" s="52"/>
      <c r="D160" s="52"/>
      <c r="E160" s="52"/>
      <c r="F160" s="52"/>
      <c r="G160" s="52"/>
      <c r="H160" s="52"/>
      <c r="I160" s="52"/>
      <c r="J160" s="52"/>
      <c r="K160" s="52"/>
      <c r="L160" s="52"/>
      <c r="M160" s="52"/>
      <c r="N160" s="52"/>
      <c r="O160" s="52"/>
      <c r="P160" s="52"/>
      <c r="Q160" s="52"/>
      <c r="R160" s="52"/>
      <c r="S160" s="52"/>
      <c r="T160" s="52"/>
      <c r="U160" s="52"/>
      <c r="V160" s="52"/>
      <c r="W160" s="52"/>
      <c r="X160" s="52"/>
      <c r="Y160" s="52"/>
      <c r="Z160" s="52"/>
    </row>
    <row r="161">
      <c r="A161" s="52"/>
      <c r="B161" s="52"/>
      <c r="C161" s="52"/>
      <c r="D161" s="52"/>
      <c r="E161" s="52"/>
      <c r="F161" s="52"/>
      <c r="G161" s="52"/>
      <c r="H161" s="52"/>
      <c r="I161" s="52"/>
      <c r="J161" s="52"/>
      <c r="K161" s="52"/>
      <c r="L161" s="52"/>
      <c r="M161" s="52"/>
      <c r="N161" s="52"/>
      <c r="O161" s="52"/>
      <c r="P161" s="52"/>
      <c r="Q161" s="52"/>
      <c r="R161" s="52"/>
      <c r="S161" s="52"/>
      <c r="T161" s="52"/>
      <c r="U161" s="52"/>
      <c r="V161" s="52"/>
      <c r="W161" s="52"/>
      <c r="X161" s="52"/>
      <c r="Y161" s="52"/>
      <c r="Z161" s="52"/>
    </row>
    <row r="162">
      <c r="A162" s="52"/>
      <c r="B162" s="52"/>
      <c r="C162" s="52"/>
      <c r="D162" s="52"/>
      <c r="E162" s="52"/>
      <c r="F162" s="52"/>
      <c r="G162" s="52"/>
      <c r="H162" s="52"/>
      <c r="I162" s="52"/>
      <c r="J162" s="52"/>
      <c r="K162" s="52"/>
      <c r="L162" s="52"/>
      <c r="M162" s="52"/>
      <c r="N162" s="52"/>
      <c r="O162" s="52"/>
      <c r="P162" s="52"/>
      <c r="Q162" s="52"/>
      <c r="R162" s="52"/>
      <c r="S162" s="52"/>
      <c r="T162" s="52"/>
      <c r="U162" s="52"/>
      <c r="V162" s="52"/>
      <c r="W162" s="52"/>
      <c r="X162" s="52"/>
      <c r="Y162" s="52"/>
      <c r="Z162" s="52"/>
    </row>
    <row r="163">
      <c r="A163" s="52"/>
      <c r="B163" s="52"/>
      <c r="C163" s="52"/>
      <c r="D163" s="52"/>
      <c r="E163" s="52"/>
      <c r="F163" s="52"/>
      <c r="G163" s="52"/>
      <c r="H163" s="52"/>
      <c r="I163" s="52"/>
      <c r="J163" s="52"/>
      <c r="K163" s="52"/>
      <c r="L163" s="52"/>
      <c r="M163" s="52"/>
      <c r="N163" s="52"/>
      <c r="O163" s="52"/>
      <c r="P163" s="52"/>
      <c r="Q163" s="52"/>
      <c r="R163" s="52"/>
      <c r="S163" s="52"/>
      <c r="T163" s="52"/>
      <c r="U163" s="52"/>
      <c r="V163" s="52"/>
      <c r="W163" s="52"/>
      <c r="X163" s="52"/>
      <c r="Y163" s="52"/>
      <c r="Z163" s="52"/>
    </row>
    <row r="164">
      <c r="A164" s="52"/>
      <c r="B164" s="52"/>
      <c r="C164" s="52"/>
      <c r="D164" s="52"/>
      <c r="E164" s="52"/>
      <c r="F164" s="52"/>
      <c r="G164" s="52"/>
      <c r="H164" s="52"/>
      <c r="I164" s="52"/>
      <c r="J164" s="52"/>
      <c r="K164" s="52"/>
      <c r="L164" s="52"/>
      <c r="M164" s="52"/>
      <c r="N164" s="52"/>
      <c r="O164" s="52"/>
      <c r="P164" s="52"/>
      <c r="Q164" s="52"/>
      <c r="R164" s="52"/>
      <c r="S164" s="52"/>
      <c r="T164" s="52"/>
      <c r="U164" s="52"/>
      <c r="V164" s="52"/>
      <c r="W164" s="52"/>
      <c r="X164" s="52"/>
      <c r="Y164" s="52"/>
      <c r="Z164" s="52"/>
    </row>
    <row r="165">
      <c r="A165" s="52"/>
      <c r="B165" s="52"/>
      <c r="C165" s="52"/>
      <c r="D165" s="52"/>
      <c r="E165" s="52"/>
      <c r="F165" s="52"/>
      <c r="G165" s="52"/>
      <c r="H165" s="52"/>
      <c r="I165" s="52"/>
      <c r="J165" s="52"/>
      <c r="K165" s="52"/>
      <c r="L165" s="52"/>
      <c r="M165" s="52"/>
      <c r="N165" s="52"/>
      <c r="O165" s="52"/>
      <c r="P165" s="52"/>
      <c r="Q165" s="52"/>
      <c r="R165" s="52"/>
      <c r="S165" s="52"/>
      <c r="T165" s="52"/>
      <c r="U165" s="52"/>
      <c r="V165" s="52"/>
      <c r="W165" s="52"/>
      <c r="X165" s="52"/>
      <c r="Y165" s="52"/>
      <c r="Z165" s="52"/>
    </row>
    <row r="166">
      <c r="A166" s="52"/>
      <c r="B166" s="52"/>
      <c r="C166" s="52"/>
      <c r="D166" s="52"/>
      <c r="E166" s="52"/>
      <c r="F166" s="52"/>
      <c r="G166" s="52"/>
      <c r="H166" s="52"/>
      <c r="I166" s="52"/>
      <c r="J166" s="52"/>
      <c r="K166" s="52"/>
      <c r="L166" s="52"/>
      <c r="M166" s="52"/>
      <c r="N166" s="52"/>
      <c r="O166" s="52"/>
      <c r="P166" s="52"/>
      <c r="Q166" s="52"/>
      <c r="R166" s="52"/>
      <c r="S166" s="52"/>
      <c r="T166" s="52"/>
      <c r="U166" s="52"/>
      <c r="V166" s="52"/>
      <c r="W166" s="52"/>
      <c r="X166" s="52"/>
      <c r="Y166" s="52"/>
      <c r="Z166" s="52"/>
    </row>
    <row r="167">
      <c r="A167" s="52"/>
      <c r="B167" s="52"/>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row>
    <row r="168">
      <c r="A168" s="52"/>
      <c r="B168" s="52"/>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row>
    <row r="169">
      <c r="A169" s="52"/>
      <c r="B169" s="52"/>
      <c r="C169" s="52"/>
      <c r="D169" s="52"/>
      <c r="E169" s="52"/>
      <c r="F169" s="52"/>
      <c r="G169" s="52"/>
      <c r="H169" s="52"/>
      <c r="I169" s="52"/>
      <c r="J169" s="52"/>
      <c r="K169" s="52"/>
      <c r="L169" s="52"/>
      <c r="M169" s="52"/>
      <c r="N169" s="52"/>
      <c r="O169" s="52"/>
      <c r="P169" s="52"/>
      <c r="Q169" s="52"/>
      <c r="R169" s="52"/>
      <c r="S169" s="52"/>
      <c r="T169" s="52"/>
      <c r="U169" s="52"/>
      <c r="V169" s="52"/>
      <c r="W169" s="52"/>
      <c r="X169" s="52"/>
      <c r="Y169" s="52"/>
      <c r="Z169" s="52"/>
    </row>
    <row r="170">
      <c r="A170" s="52"/>
      <c r="B170" s="52"/>
      <c r="C170" s="52"/>
      <c r="D170" s="52"/>
      <c r="E170" s="52"/>
      <c r="F170" s="52"/>
      <c r="G170" s="52"/>
      <c r="H170" s="52"/>
      <c r="I170" s="52"/>
      <c r="J170" s="52"/>
      <c r="K170" s="52"/>
      <c r="L170" s="52"/>
      <c r="M170" s="52"/>
      <c r="N170" s="52"/>
      <c r="O170" s="52"/>
      <c r="P170" s="52"/>
      <c r="Q170" s="52"/>
      <c r="R170" s="52"/>
      <c r="S170" s="52"/>
      <c r="T170" s="52"/>
      <c r="U170" s="52"/>
      <c r="V170" s="52"/>
      <c r="W170" s="52"/>
      <c r="X170" s="52"/>
      <c r="Y170" s="52"/>
      <c r="Z170" s="52"/>
    </row>
    <row r="171">
      <c r="A171" s="52"/>
      <c r="B171" s="52"/>
      <c r="C171" s="52"/>
      <c r="D171" s="52"/>
      <c r="E171" s="52"/>
      <c r="F171" s="52"/>
      <c r="G171" s="52"/>
      <c r="H171" s="52"/>
      <c r="I171" s="52"/>
      <c r="J171" s="52"/>
      <c r="K171" s="52"/>
      <c r="L171" s="52"/>
      <c r="M171" s="52"/>
      <c r="N171" s="52"/>
      <c r="O171" s="52"/>
      <c r="P171" s="52"/>
      <c r="Q171" s="52"/>
      <c r="R171" s="52"/>
      <c r="S171" s="52"/>
      <c r="T171" s="52"/>
      <c r="U171" s="52"/>
      <c r="V171" s="52"/>
      <c r="W171" s="52"/>
      <c r="X171" s="52"/>
      <c r="Y171" s="52"/>
      <c r="Z171" s="52"/>
    </row>
    <row r="172">
      <c r="A172" s="52"/>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row>
    <row r="173">
      <c r="A173" s="52"/>
      <c r="B173" s="52"/>
      <c r="C173" s="52"/>
      <c r="D173" s="52"/>
      <c r="E173" s="52"/>
      <c r="F173" s="52"/>
      <c r="G173" s="52"/>
      <c r="H173" s="52"/>
      <c r="I173" s="52"/>
      <c r="J173" s="52"/>
      <c r="K173" s="52"/>
      <c r="L173" s="52"/>
      <c r="M173" s="52"/>
      <c r="N173" s="52"/>
      <c r="O173" s="52"/>
      <c r="P173" s="52"/>
      <c r="Q173" s="52"/>
      <c r="R173" s="52"/>
      <c r="S173" s="52"/>
      <c r="T173" s="52"/>
      <c r="U173" s="52"/>
      <c r="V173" s="52"/>
      <c r="W173" s="52"/>
      <c r="X173" s="52"/>
      <c r="Y173" s="52"/>
      <c r="Z173" s="52"/>
    </row>
    <row r="174">
      <c r="A174" s="52"/>
      <c r="B174" s="52"/>
      <c r="C174" s="52"/>
      <c r="D174" s="52"/>
      <c r="E174" s="52"/>
      <c r="F174" s="52"/>
      <c r="G174" s="52"/>
      <c r="H174" s="52"/>
      <c r="I174" s="52"/>
      <c r="J174" s="52"/>
      <c r="K174" s="52"/>
      <c r="L174" s="52"/>
      <c r="M174" s="52"/>
      <c r="N174" s="52"/>
      <c r="O174" s="52"/>
      <c r="P174" s="52"/>
      <c r="Q174" s="52"/>
      <c r="R174" s="52"/>
      <c r="S174" s="52"/>
      <c r="T174" s="52"/>
      <c r="U174" s="52"/>
      <c r="V174" s="52"/>
      <c r="W174" s="52"/>
      <c r="X174" s="52"/>
      <c r="Y174" s="52"/>
      <c r="Z174" s="52"/>
    </row>
    <row r="175">
      <c r="A175" s="52"/>
      <c r="B175" s="52"/>
      <c r="C175" s="52"/>
      <c r="D175" s="52"/>
      <c r="E175" s="52"/>
      <c r="F175" s="52"/>
      <c r="G175" s="52"/>
      <c r="H175" s="52"/>
      <c r="I175" s="52"/>
      <c r="J175" s="52"/>
      <c r="K175" s="52"/>
      <c r="L175" s="52"/>
      <c r="M175" s="52"/>
      <c r="N175" s="52"/>
      <c r="O175" s="52"/>
      <c r="P175" s="52"/>
      <c r="Q175" s="52"/>
      <c r="R175" s="52"/>
      <c r="S175" s="52"/>
      <c r="T175" s="52"/>
      <c r="U175" s="52"/>
      <c r="V175" s="52"/>
      <c r="W175" s="52"/>
      <c r="X175" s="52"/>
      <c r="Y175" s="52"/>
      <c r="Z175" s="52"/>
    </row>
    <row r="176">
      <c r="A176" s="52"/>
      <c r="B176" s="52"/>
      <c r="C176" s="52"/>
      <c r="D176" s="52"/>
      <c r="E176" s="52"/>
      <c r="F176" s="52"/>
      <c r="G176" s="52"/>
      <c r="H176" s="52"/>
      <c r="I176" s="52"/>
      <c r="J176" s="52"/>
      <c r="K176" s="52"/>
      <c r="L176" s="52"/>
      <c r="M176" s="52"/>
      <c r="N176" s="52"/>
      <c r="O176" s="52"/>
      <c r="P176" s="52"/>
      <c r="Q176" s="52"/>
      <c r="R176" s="52"/>
      <c r="S176" s="52"/>
      <c r="T176" s="52"/>
      <c r="U176" s="52"/>
      <c r="V176" s="52"/>
      <c r="W176" s="52"/>
      <c r="X176" s="52"/>
      <c r="Y176" s="52"/>
      <c r="Z176" s="52"/>
    </row>
    <row r="177">
      <c r="A177" s="52"/>
      <c r="B177" s="52"/>
      <c r="C177" s="52"/>
      <c r="D177" s="52"/>
      <c r="E177" s="52"/>
      <c r="F177" s="52"/>
      <c r="G177" s="52"/>
      <c r="H177" s="52"/>
      <c r="I177" s="52"/>
      <c r="J177" s="52"/>
      <c r="K177" s="52"/>
      <c r="L177" s="52"/>
      <c r="M177" s="52"/>
      <c r="N177" s="52"/>
      <c r="O177" s="52"/>
      <c r="P177" s="52"/>
      <c r="Q177" s="52"/>
      <c r="R177" s="52"/>
      <c r="S177" s="52"/>
      <c r="T177" s="52"/>
      <c r="U177" s="52"/>
      <c r="V177" s="52"/>
      <c r="W177" s="52"/>
      <c r="X177" s="52"/>
      <c r="Y177" s="52"/>
      <c r="Z177" s="52"/>
    </row>
    <row r="178">
      <c r="A178" s="52"/>
      <c r="B178" s="52"/>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row>
    <row r="179">
      <c r="A179" s="52"/>
      <c r="B179" s="52"/>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row>
    <row r="180">
      <c r="A180" s="52"/>
      <c r="B180" s="52"/>
      <c r="C180" s="52"/>
      <c r="D180" s="52"/>
      <c r="E180" s="52"/>
      <c r="F180" s="52"/>
      <c r="G180" s="52"/>
      <c r="H180" s="52"/>
      <c r="I180" s="52"/>
      <c r="J180" s="52"/>
      <c r="K180" s="52"/>
      <c r="L180" s="52"/>
      <c r="M180" s="52"/>
      <c r="N180" s="52"/>
      <c r="O180" s="52"/>
      <c r="P180" s="52"/>
      <c r="Q180" s="52"/>
      <c r="R180" s="52"/>
      <c r="S180" s="52"/>
      <c r="T180" s="52"/>
      <c r="U180" s="52"/>
      <c r="V180" s="52"/>
      <c r="W180" s="52"/>
      <c r="X180" s="52"/>
      <c r="Y180" s="52"/>
      <c r="Z180" s="52"/>
    </row>
    <row r="181">
      <c r="A181" s="52"/>
      <c r="B181" s="52"/>
      <c r="C181" s="52"/>
      <c r="D181" s="52"/>
      <c r="E181" s="52"/>
      <c r="F181" s="52"/>
      <c r="G181" s="52"/>
      <c r="H181" s="52"/>
      <c r="I181" s="52"/>
      <c r="J181" s="52"/>
      <c r="K181" s="52"/>
      <c r="L181" s="52"/>
      <c r="M181" s="52"/>
      <c r="N181" s="52"/>
      <c r="O181" s="52"/>
      <c r="P181" s="52"/>
      <c r="Q181" s="52"/>
      <c r="R181" s="52"/>
      <c r="S181" s="52"/>
      <c r="T181" s="52"/>
      <c r="U181" s="52"/>
      <c r="V181" s="52"/>
      <c r="W181" s="52"/>
      <c r="X181" s="52"/>
      <c r="Y181" s="52"/>
      <c r="Z181" s="52"/>
    </row>
    <row r="182">
      <c r="A182" s="52"/>
      <c r="B182" s="52"/>
      <c r="C182" s="52"/>
      <c r="D182" s="52"/>
      <c r="E182" s="52"/>
      <c r="F182" s="52"/>
      <c r="G182" s="52"/>
      <c r="H182" s="52"/>
      <c r="I182" s="52"/>
      <c r="J182" s="52"/>
      <c r="K182" s="52"/>
      <c r="L182" s="52"/>
      <c r="M182" s="52"/>
      <c r="N182" s="52"/>
      <c r="O182" s="52"/>
      <c r="P182" s="52"/>
      <c r="Q182" s="52"/>
      <c r="R182" s="52"/>
      <c r="S182" s="52"/>
      <c r="T182" s="52"/>
      <c r="U182" s="52"/>
      <c r="V182" s="52"/>
      <c r="W182" s="52"/>
      <c r="X182" s="52"/>
      <c r="Y182" s="52"/>
      <c r="Z182" s="52"/>
    </row>
    <row r="183">
      <c r="A183" s="52"/>
      <c r="B183" s="52"/>
      <c r="C183" s="52"/>
      <c r="D183" s="52"/>
      <c r="E183" s="52"/>
      <c r="F183" s="52"/>
      <c r="G183" s="52"/>
      <c r="H183" s="52"/>
      <c r="I183" s="52"/>
      <c r="J183" s="52"/>
      <c r="K183" s="52"/>
      <c r="L183" s="52"/>
      <c r="M183" s="52"/>
      <c r="N183" s="52"/>
      <c r="O183" s="52"/>
      <c r="P183" s="52"/>
      <c r="Q183" s="52"/>
      <c r="R183" s="52"/>
      <c r="S183" s="52"/>
      <c r="T183" s="52"/>
      <c r="U183" s="52"/>
      <c r="V183" s="52"/>
      <c r="W183" s="52"/>
      <c r="X183" s="52"/>
      <c r="Y183" s="52"/>
      <c r="Z183" s="52"/>
    </row>
    <row r="184">
      <c r="A184" s="52"/>
      <c r="B184" s="52"/>
      <c r="C184" s="52"/>
      <c r="D184" s="52"/>
      <c r="E184" s="52"/>
      <c r="F184" s="52"/>
      <c r="G184" s="52"/>
      <c r="H184" s="52"/>
      <c r="I184" s="52"/>
      <c r="J184" s="52"/>
      <c r="K184" s="52"/>
      <c r="L184" s="52"/>
      <c r="M184" s="52"/>
      <c r="N184" s="52"/>
      <c r="O184" s="52"/>
      <c r="P184" s="52"/>
      <c r="Q184" s="52"/>
      <c r="R184" s="52"/>
      <c r="S184" s="52"/>
      <c r="T184" s="52"/>
      <c r="U184" s="52"/>
      <c r="V184" s="52"/>
      <c r="W184" s="52"/>
      <c r="X184" s="52"/>
      <c r="Y184" s="52"/>
      <c r="Z184" s="52"/>
    </row>
    <row r="185">
      <c r="A185" s="52"/>
      <c r="B185" s="52"/>
      <c r="C185" s="52"/>
      <c r="D185" s="52"/>
      <c r="E185" s="52"/>
      <c r="F185" s="52"/>
      <c r="G185" s="52"/>
      <c r="H185" s="52"/>
      <c r="I185" s="52"/>
      <c r="J185" s="52"/>
      <c r="K185" s="52"/>
      <c r="L185" s="52"/>
      <c r="M185" s="52"/>
      <c r="N185" s="52"/>
      <c r="O185" s="52"/>
      <c r="P185" s="52"/>
      <c r="Q185" s="52"/>
      <c r="R185" s="52"/>
      <c r="S185" s="52"/>
      <c r="T185" s="52"/>
      <c r="U185" s="52"/>
      <c r="V185" s="52"/>
      <c r="W185" s="52"/>
      <c r="X185" s="52"/>
      <c r="Y185" s="52"/>
      <c r="Z185" s="52"/>
    </row>
    <row r="186">
      <c r="A186" s="52"/>
      <c r="B186" s="52"/>
      <c r="C186" s="52"/>
      <c r="D186" s="52"/>
      <c r="E186" s="52"/>
      <c r="F186" s="52"/>
      <c r="G186" s="52"/>
      <c r="H186" s="52"/>
      <c r="I186" s="52"/>
      <c r="J186" s="52"/>
      <c r="K186" s="52"/>
      <c r="L186" s="52"/>
      <c r="M186" s="52"/>
      <c r="N186" s="52"/>
      <c r="O186" s="52"/>
      <c r="P186" s="52"/>
      <c r="Q186" s="52"/>
      <c r="R186" s="52"/>
      <c r="S186" s="52"/>
      <c r="T186" s="52"/>
      <c r="U186" s="52"/>
      <c r="V186" s="52"/>
      <c r="W186" s="52"/>
      <c r="X186" s="52"/>
      <c r="Y186" s="52"/>
      <c r="Z186" s="52"/>
    </row>
    <row r="187">
      <c r="A187" s="52"/>
      <c r="B187" s="52"/>
      <c r="C187" s="52"/>
      <c r="D187" s="52"/>
      <c r="E187" s="52"/>
      <c r="F187" s="52"/>
      <c r="G187" s="52"/>
      <c r="H187" s="52"/>
      <c r="I187" s="52"/>
      <c r="J187" s="52"/>
      <c r="K187" s="52"/>
      <c r="L187" s="52"/>
      <c r="M187" s="52"/>
      <c r="N187" s="52"/>
      <c r="O187" s="52"/>
      <c r="P187" s="52"/>
      <c r="Q187" s="52"/>
      <c r="R187" s="52"/>
      <c r="S187" s="52"/>
      <c r="T187" s="52"/>
      <c r="U187" s="52"/>
      <c r="V187" s="52"/>
      <c r="W187" s="52"/>
      <c r="X187" s="52"/>
      <c r="Y187" s="52"/>
      <c r="Z187" s="52"/>
    </row>
    <row r="188">
      <c r="A188" s="52"/>
      <c r="B188" s="52"/>
      <c r="C188" s="52"/>
      <c r="D188" s="52"/>
      <c r="E188" s="52"/>
      <c r="F188" s="52"/>
      <c r="G188" s="52"/>
      <c r="H188" s="52"/>
      <c r="I188" s="52"/>
      <c r="J188" s="52"/>
      <c r="K188" s="52"/>
      <c r="L188" s="52"/>
      <c r="M188" s="52"/>
      <c r="N188" s="52"/>
      <c r="O188" s="52"/>
      <c r="P188" s="52"/>
      <c r="Q188" s="52"/>
      <c r="R188" s="52"/>
      <c r="S188" s="52"/>
      <c r="T188" s="52"/>
      <c r="U188" s="52"/>
      <c r="V188" s="52"/>
      <c r="W188" s="52"/>
      <c r="X188" s="52"/>
      <c r="Y188" s="52"/>
      <c r="Z188" s="52"/>
    </row>
    <row r="189">
      <c r="A189" s="52"/>
      <c r="B189" s="52"/>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row>
    <row r="190">
      <c r="A190" s="52"/>
      <c r="B190" s="52"/>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row>
    <row r="191">
      <c r="A191" s="52"/>
      <c r="B191" s="52"/>
      <c r="C191" s="52"/>
      <c r="D191" s="52"/>
      <c r="E191" s="52"/>
      <c r="F191" s="52"/>
      <c r="G191" s="52"/>
      <c r="H191" s="52"/>
      <c r="I191" s="52"/>
      <c r="J191" s="52"/>
      <c r="K191" s="52"/>
      <c r="L191" s="52"/>
      <c r="M191" s="52"/>
      <c r="N191" s="52"/>
      <c r="O191" s="52"/>
      <c r="P191" s="52"/>
      <c r="Q191" s="52"/>
      <c r="R191" s="52"/>
      <c r="S191" s="52"/>
      <c r="T191" s="52"/>
      <c r="U191" s="52"/>
      <c r="V191" s="52"/>
      <c r="W191" s="52"/>
      <c r="X191" s="52"/>
      <c r="Y191" s="52"/>
      <c r="Z191" s="52"/>
    </row>
    <row r="192">
      <c r="A192" s="52"/>
      <c r="B192" s="52"/>
      <c r="C192" s="52"/>
      <c r="D192" s="52"/>
      <c r="E192" s="52"/>
      <c r="F192" s="52"/>
      <c r="G192" s="52"/>
      <c r="H192" s="52"/>
      <c r="I192" s="52"/>
      <c r="J192" s="52"/>
      <c r="K192" s="52"/>
      <c r="L192" s="52"/>
      <c r="M192" s="52"/>
      <c r="N192" s="52"/>
      <c r="O192" s="52"/>
      <c r="P192" s="52"/>
      <c r="Q192" s="52"/>
      <c r="R192" s="52"/>
      <c r="S192" s="52"/>
      <c r="T192" s="52"/>
      <c r="U192" s="52"/>
      <c r="V192" s="52"/>
      <c r="W192" s="52"/>
      <c r="X192" s="52"/>
      <c r="Y192" s="52"/>
      <c r="Z192" s="52"/>
    </row>
    <row r="193">
      <c r="A193" s="52"/>
      <c r="B193" s="52"/>
      <c r="C193" s="52"/>
      <c r="D193" s="52"/>
      <c r="E193" s="52"/>
      <c r="F193" s="52"/>
      <c r="G193" s="52"/>
      <c r="H193" s="52"/>
      <c r="I193" s="52"/>
      <c r="J193" s="52"/>
      <c r="K193" s="52"/>
      <c r="L193" s="52"/>
      <c r="M193" s="52"/>
      <c r="N193" s="52"/>
      <c r="O193" s="52"/>
      <c r="P193" s="52"/>
      <c r="Q193" s="52"/>
      <c r="R193" s="52"/>
      <c r="S193" s="52"/>
      <c r="T193" s="52"/>
      <c r="U193" s="52"/>
      <c r="V193" s="52"/>
      <c r="W193" s="52"/>
      <c r="X193" s="52"/>
      <c r="Y193" s="52"/>
      <c r="Z193" s="52"/>
    </row>
    <row r="194">
      <c r="A194" s="52"/>
      <c r="B194" s="52"/>
      <c r="C194" s="52"/>
      <c r="D194" s="52"/>
      <c r="E194" s="52"/>
      <c r="F194" s="52"/>
      <c r="G194" s="52"/>
      <c r="H194" s="52"/>
      <c r="I194" s="52"/>
      <c r="J194" s="52"/>
      <c r="K194" s="52"/>
      <c r="L194" s="52"/>
      <c r="M194" s="52"/>
      <c r="N194" s="52"/>
      <c r="O194" s="52"/>
      <c r="P194" s="52"/>
      <c r="Q194" s="52"/>
      <c r="R194" s="52"/>
      <c r="S194" s="52"/>
      <c r="T194" s="52"/>
      <c r="U194" s="52"/>
      <c r="V194" s="52"/>
      <c r="W194" s="52"/>
      <c r="X194" s="52"/>
      <c r="Y194" s="52"/>
      <c r="Z194" s="52"/>
    </row>
    <row r="195">
      <c r="A195" s="52"/>
      <c r="B195" s="52"/>
      <c r="C195" s="52"/>
      <c r="D195" s="52"/>
      <c r="E195" s="52"/>
      <c r="F195" s="52"/>
      <c r="G195" s="52"/>
      <c r="H195" s="52"/>
      <c r="I195" s="52"/>
      <c r="J195" s="52"/>
      <c r="K195" s="52"/>
      <c r="L195" s="52"/>
      <c r="M195" s="52"/>
      <c r="N195" s="52"/>
      <c r="O195" s="52"/>
      <c r="P195" s="52"/>
      <c r="Q195" s="52"/>
      <c r="R195" s="52"/>
      <c r="S195" s="52"/>
      <c r="T195" s="52"/>
      <c r="U195" s="52"/>
      <c r="V195" s="52"/>
      <c r="W195" s="52"/>
      <c r="X195" s="52"/>
      <c r="Y195" s="52"/>
      <c r="Z195" s="52"/>
    </row>
    <row r="196">
      <c r="A196" s="52"/>
      <c r="B196" s="52"/>
      <c r="C196" s="52"/>
      <c r="D196" s="52"/>
      <c r="E196" s="52"/>
      <c r="F196" s="52"/>
      <c r="G196" s="52"/>
      <c r="H196" s="52"/>
      <c r="I196" s="52"/>
      <c r="J196" s="52"/>
      <c r="K196" s="52"/>
      <c r="L196" s="52"/>
      <c r="M196" s="52"/>
      <c r="N196" s="52"/>
      <c r="O196" s="52"/>
      <c r="P196" s="52"/>
      <c r="Q196" s="52"/>
      <c r="R196" s="52"/>
      <c r="S196" s="52"/>
      <c r="T196" s="52"/>
      <c r="U196" s="52"/>
      <c r="V196" s="52"/>
      <c r="W196" s="52"/>
      <c r="X196" s="52"/>
      <c r="Y196" s="52"/>
      <c r="Z196" s="52"/>
    </row>
    <row r="197">
      <c r="A197" s="52"/>
      <c r="B197" s="52"/>
      <c r="C197" s="52"/>
      <c r="D197" s="52"/>
      <c r="E197" s="52"/>
      <c r="F197" s="52"/>
      <c r="G197" s="52"/>
      <c r="H197" s="52"/>
      <c r="I197" s="52"/>
      <c r="J197" s="52"/>
      <c r="K197" s="52"/>
      <c r="L197" s="52"/>
      <c r="M197" s="52"/>
      <c r="N197" s="52"/>
      <c r="O197" s="52"/>
      <c r="P197" s="52"/>
      <c r="Q197" s="52"/>
      <c r="R197" s="52"/>
      <c r="S197" s="52"/>
      <c r="T197" s="52"/>
      <c r="U197" s="52"/>
      <c r="V197" s="52"/>
      <c r="W197" s="52"/>
      <c r="X197" s="52"/>
      <c r="Y197" s="52"/>
      <c r="Z197" s="52"/>
    </row>
    <row r="198">
      <c r="A198" s="52"/>
      <c r="B198" s="52"/>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row>
    <row r="199">
      <c r="A199" s="52"/>
      <c r="B199" s="52"/>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row>
    <row r="200">
      <c r="A200" s="52"/>
      <c r="B200" s="52"/>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row>
    <row r="201">
      <c r="A201" s="52"/>
      <c r="B201" s="52"/>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row>
    <row r="202">
      <c r="A202" s="52"/>
      <c r="B202" s="52"/>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row>
    <row r="203">
      <c r="A203" s="52"/>
      <c r="B203" s="52"/>
      <c r="C203" s="52"/>
      <c r="D203" s="52"/>
      <c r="E203" s="52"/>
      <c r="F203" s="52"/>
      <c r="G203" s="52"/>
      <c r="H203" s="52"/>
      <c r="I203" s="52"/>
      <c r="J203" s="52"/>
      <c r="K203" s="52"/>
      <c r="L203" s="52"/>
      <c r="M203" s="52"/>
      <c r="N203" s="52"/>
      <c r="O203" s="52"/>
      <c r="P203" s="52"/>
      <c r="Q203" s="52"/>
      <c r="R203" s="52"/>
      <c r="S203" s="52"/>
      <c r="T203" s="52"/>
      <c r="U203" s="52"/>
      <c r="V203" s="52"/>
      <c r="W203" s="52"/>
      <c r="X203" s="52"/>
      <c r="Y203" s="52"/>
      <c r="Z203" s="52"/>
    </row>
    <row r="204">
      <c r="A204" s="52"/>
      <c r="B204" s="52"/>
      <c r="C204" s="52"/>
      <c r="D204" s="52"/>
      <c r="E204" s="52"/>
      <c r="F204" s="52"/>
      <c r="G204" s="52"/>
      <c r="H204" s="52"/>
      <c r="I204" s="52"/>
      <c r="J204" s="52"/>
      <c r="K204" s="52"/>
      <c r="L204" s="52"/>
      <c r="M204" s="52"/>
      <c r="N204" s="52"/>
      <c r="O204" s="52"/>
      <c r="P204" s="52"/>
      <c r="Q204" s="52"/>
      <c r="R204" s="52"/>
      <c r="S204" s="52"/>
      <c r="T204" s="52"/>
      <c r="U204" s="52"/>
      <c r="V204" s="52"/>
      <c r="W204" s="52"/>
      <c r="X204" s="52"/>
      <c r="Y204" s="52"/>
      <c r="Z204" s="52"/>
    </row>
    <row r="205">
      <c r="A205" s="52"/>
      <c r="B205" s="52"/>
      <c r="C205" s="52"/>
      <c r="D205" s="52"/>
      <c r="E205" s="52"/>
      <c r="F205" s="52"/>
      <c r="G205" s="52"/>
      <c r="H205" s="52"/>
      <c r="I205" s="52"/>
      <c r="J205" s="52"/>
      <c r="K205" s="52"/>
      <c r="L205" s="52"/>
      <c r="M205" s="52"/>
      <c r="N205" s="52"/>
      <c r="O205" s="52"/>
      <c r="P205" s="52"/>
      <c r="Q205" s="52"/>
      <c r="R205" s="52"/>
      <c r="S205" s="52"/>
      <c r="T205" s="52"/>
      <c r="U205" s="52"/>
      <c r="V205" s="52"/>
      <c r="W205" s="52"/>
      <c r="X205" s="52"/>
      <c r="Y205" s="52"/>
      <c r="Z205" s="52"/>
    </row>
    <row r="206">
      <c r="A206" s="52"/>
      <c r="B206" s="52"/>
      <c r="C206" s="52"/>
      <c r="D206" s="52"/>
      <c r="E206" s="52"/>
      <c r="F206" s="52"/>
      <c r="G206" s="52"/>
      <c r="H206" s="52"/>
      <c r="I206" s="52"/>
      <c r="J206" s="52"/>
      <c r="K206" s="52"/>
      <c r="L206" s="52"/>
      <c r="M206" s="52"/>
      <c r="N206" s="52"/>
      <c r="O206" s="52"/>
      <c r="P206" s="52"/>
      <c r="Q206" s="52"/>
      <c r="R206" s="52"/>
      <c r="S206" s="52"/>
      <c r="T206" s="52"/>
      <c r="U206" s="52"/>
      <c r="V206" s="52"/>
      <c r="W206" s="52"/>
      <c r="X206" s="52"/>
      <c r="Y206" s="52"/>
      <c r="Z206" s="52"/>
    </row>
    <row r="207">
      <c r="A207" s="52"/>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row>
    <row r="208">
      <c r="A208" s="52"/>
      <c r="B208" s="52"/>
      <c r="C208" s="52"/>
      <c r="D208" s="52"/>
      <c r="E208" s="52"/>
      <c r="F208" s="52"/>
      <c r="G208" s="52"/>
      <c r="H208" s="52"/>
      <c r="I208" s="52"/>
      <c r="J208" s="52"/>
      <c r="K208" s="52"/>
      <c r="L208" s="52"/>
      <c r="M208" s="52"/>
      <c r="N208" s="52"/>
      <c r="O208" s="52"/>
      <c r="P208" s="52"/>
      <c r="Q208" s="52"/>
      <c r="R208" s="52"/>
      <c r="S208" s="52"/>
      <c r="T208" s="52"/>
      <c r="U208" s="52"/>
      <c r="V208" s="52"/>
      <c r="W208" s="52"/>
      <c r="X208" s="52"/>
      <c r="Y208" s="52"/>
      <c r="Z208" s="52"/>
    </row>
    <row r="209">
      <c r="A209" s="52"/>
      <c r="B209" s="52"/>
      <c r="C209" s="52"/>
      <c r="D209" s="52"/>
      <c r="E209" s="52"/>
      <c r="F209" s="52"/>
      <c r="G209" s="52"/>
      <c r="H209" s="52"/>
      <c r="I209" s="52"/>
      <c r="J209" s="52"/>
      <c r="K209" s="52"/>
      <c r="L209" s="52"/>
      <c r="M209" s="52"/>
      <c r="N209" s="52"/>
      <c r="O209" s="52"/>
      <c r="P209" s="52"/>
      <c r="Q209" s="52"/>
      <c r="R209" s="52"/>
      <c r="S209" s="52"/>
      <c r="T209" s="52"/>
      <c r="U209" s="52"/>
      <c r="V209" s="52"/>
      <c r="W209" s="52"/>
      <c r="X209" s="52"/>
      <c r="Y209" s="52"/>
      <c r="Z209" s="52"/>
    </row>
    <row r="210">
      <c r="A210" s="52"/>
      <c r="B210" s="52"/>
      <c r="C210" s="52"/>
      <c r="D210" s="52"/>
      <c r="E210" s="52"/>
      <c r="F210" s="52"/>
      <c r="G210" s="52"/>
      <c r="H210" s="52"/>
      <c r="I210" s="52"/>
      <c r="J210" s="52"/>
      <c r="K210" s="52"/>
      <c r="L210" s="52"/>
      <c r="M210" s="52"/>
      <c r="N210" s="52"/>
      <c r="O210" s="52"/>
      <c r="P210" s="52"/>
      <c r="Q210" s="52"/>
      <c r="R210" s="52"/>
      <c r="S210" s="52"/>
      <c r="T210" s="52"/>
      <c r="U210" s="52"/>
      <c r="V210" s="52"/>
      <c r="W210" s="52"/>
      <c r="X210" s="52"/>
      <c r="Y210" s="52"/>
      <c r="Z210" s="52"/>
    </row>
    <row r="211">
      <c r="A211" s="52"/>
      <c r="B211" s="52"/>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row>
    <row r="212">
      <c r="A212" s="52"/>
      <c r="B212" s="52"/>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row>
    <row r="213">
      <c r="A213" s="52"/>
      <c r="B213" s="52"/>
      <c r="C213" s="52"/>
      <c r="D213" s="52"/>
      <c r="E213" s="52"/>
      <c r="F213" s="52"/>
      <c r="G213" s="52"/>
      <c r="H213" s="52"/>
      <c r="I213" s="52"/>
      <c r="J213" s="52"/>
      <c r="K213" s="52"/>
      <c r="L213" s="52"/>
      <c r="M213" s="52"/>
      <c r="N213" s="52"/>
      <c r="O213" s="52"/>
      <c r="P213" s="52"/>
      <c r="Q213" s="52"/>
      <c r="R213" s="52"/>
      <c r="S213" s="52"/>
      <c r="T213" s="52"/>
      <c r="U213" s="52"/>
      <c r="V213" s="52"/>
      <c r="W213" s="52"/>
      <c r="X213" s="52"/>
      <c r="Y213" s="52"/>
      <c r="Z213" s="52"/>
    </row>
    <row r="214">
      <c r="A214" s="52"/>
      <c r="B214" s="52"/>
      <c r="C214" s="52"/>
      <c r="D214" s="52"/>
      <c r="E214" s="52"/>
      <c r="F214" s="52"/>
      <c r="G214" s="52"/>
      <c r="H214" s="52"/>
      <c r="I214" s="52"/>
      <c r="J214" s="52"/>
      <c r="K214" s="52"/>
      <c r="L214" s="52"/>
      <c r="M214" s="52"/>
      <c r="N214" s="52"/>
      <c r="O214" s="52"/>
      <c r="P214" s="52"/>
      <c r="Q214" s="52"/>
      <c r="R214" s="52"/>
      <c r="S214" s="52"/>
      <c r="T214" s="52"/>
      <c r="U214" s="52"/>
      <c r="V214" s="52"/>
      <c r="W214" s="52"/>
      <c r="X214" s="52"/>
      <c r="Y214" s="52"/>
      <c r="Z214" s="52"/>
    </row>
    <row r="215">
      <c r="A215" s="52"/>
      <c r="B215" s="52"/>
      <c r="C215" s="52"/>
      <c r="D215" s="52"/>
      <c r="E215" s="52"/>
      <c r="F215" s="52"/>
      <c r="G215" s="52"/>
      <c r="H215" s="52"/>
      <c r="I215" s="52"/>
      <c r="J215" s="52"/>
      <c r="K215" s="52"/>
      <c r="L215" s="52"/>
      <c r="M215" s="52"/>
      <c r="N215" s="52"/>
      <c r="O215" s="52"/>
      <c r="P215" s="52"/>
      <c r="Q215" s="52"/>
      <c r="R215" s="52"/>
      <c r="S215" s="52"/>
      <c r="T215" s="52"/>
      <c r="U215" s="52"/>
      <c r="V215" s="52"/>
      <c r="W215" s="52"/>
      <c r="X215" s="52"/>
      <c r="Y215" s="52"/>
      <c r="Z215" s="52"/>
    </row>
    <row r="216">
      <c r="A216" s="52"/>
      <c r="B216" s="52"/>
      <c r="C216" s="52"/>
      <c r="D216" s="52"/>
      <c r="E216" s="52"/>
      <c r="F216" s="52"/>
      <c r="G216" s="52"/>
      <c r="H216" s="52"/>
      <c r="I216" s="52"/>
      <c r="J216" s="52"/>
      <c r="K216" s="52"/>
      <c r="L216" s="52"/>
      <c r="M216" s="52"/>
      <c r="N216" s="52"/>
      <c r="O216" s="52"/>
      <c r="P216" s="52"/>
      <c r="Q216" s="52"/>
      <c r="R216" s="52"/>
      <c r="S216" s="52"/>
      <c r="T216" s="52"/>
      <c r="U216" s="52"/>
      <c r="V216" s="52"/>
      <c r="W216" s="52"/>
      <c r="X216" s="52"/>
      <c r="Y216" s="52"/>
      <c r="Z216" s="52"/>
    </row>
    <row r="217">
      <c r="A217" s="52"/>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row>
    <row r="218">
      <c r="A218" s="52"/>
      <c r="B218" s="52"/>
      <c r="C218" s="52"/>
      <c r="D218" s="52"/>
      <c r="E218" s="52"/>
      <c r="F218" s="52"/>
      <c r="G218" s="52"/>
      <c r="H218" s="52"/>
      <c r="I218" s="52"/>
      <c r="J218" s="52"/>
      <c r="K218" s="52"/>
      <c r="L218" s="52"/>
      <c r="M218" s="52"/>
      <c r="N218" s="52"/>
      <c r="O218" s="52"/>
      <c r="P218" s="52"/>
      <c r="Q218" s="52"/>
      <c r="R218" s="52"/>
      <c r="S218" s="52"/>
      <c r="T218" s="52"/>
      <c r="U218" s="52"/>
      <c r="V218" s="52"/>
      <c r="W218" s="52"/>
      <c r="X218" s="52"/>
      <c r="Y218" s="52"/>
      <c r="Z218" s="52"/>
    </row>
    <row r="219">
      <c r="A219" s="52"/>
      <c r="B219" s="52"/>
      <c r="C219" s="52"/>
      <c r="D219" s="52"/>
      <c r="E219" s="52"/>
      <c r="F219" s="52"/>
      <c r="G219" s="52"/>
      <c r="H219" s="52"/>
      <c r="I219" s="52"/>
      <c r="J219" s="52"/>
      <c r="K219" s="52"/>
      <c r="L219" s="52"/>
      <c r="M219" s="52"/>
      <c r="N219" s="52"/>
      <c r="O219" s="52"/>
      <c r="P219" s="52"/>
      <c r="Q219" s="52"/>
      <c r="R219" s="52"/>
      <c r="S219" s="52"/>
      <c r="T219" s="52"/>
      <c r="U219" s="52"/>
      <c r="V219" s="52"/>
      <c r="W219" s="52"/>
      <c r="X219" s="52"/>
      <c r="Y219" s="52"/>
      <c r="Z219" s="52"/>
    </row>
    <row r="220">
      <c r="A220" s="52"/>
      <c r="B220" s="52"/>
      <c r="C220" s="52"/>
      <c r="D220" s="52"/>
      <c r="E220" s="52"/>
      <c r="F220" s="52"/>
      <c r="G220" s="52"/>
      <c r="H220" s="52"/>
      <c r="I220" s="52"/>
      <c r="J220" s="52"/>
      <c r="K220" s="52"/>
      <c r="L220" s="52"/>
      <c r="M220" s="52"/>
      <c r="N220" s="52"/>
      <c r="O220" s="52"/>
      <c r="P220" s="52"/>
      <c r="Q220" s="52"/>
      <c r="R220" s="52"/>
      <c r="S220" s="52"/>
      <c r="T220" s="52"/>
      <c r="U220" s="52"/>
      <c r="V220" s="52"/>
      <c r="W220" s="52"/>
      <c r="X220" s="52"/>
      <c r="Y220" s="52"/>
      <c r="Z220" s="52"/>
    </row>
    <row r="221">
      <c r="A221" s="52"/>
      <c r="B221" s="52"/>
      <c r="C221" s="52"/>
      <c r="D221" s="52"/>
      <c r="E221" s="52"/>
      <c r="F221" s="52"/>
      <c r="G221" s="52"/>
      <c r="H221" s="52"/>
      <c r="I221" s="52"/>
      <c r="J221" s="52"/>
      <c r="K221" s="52"/>
      <c r="L221" s="52"/>
      <c r="M221" s="52"/>
      <c r="N221" s="52"/>
      <c r="O221" s="52"/>
      <c r="P221" s="52"/>
      <c r="Q221" s="52"/>
      <c r="R221" s="52"/>
      <c r="S221" s="52"/>
      <c r="T221" s="52"/>
      <c r="U221" s="52"/>
      <c r="V221" s="52"/>
      <c r="W221" s="52"/>
      <c r="X221" s="52"/>
      <c r="Y221" s="52"/>
      <c r="Z221" s="52"/>
    </row>
    <row r="222">
      <c r="A222" s="52"/>
      <c r="B222" s="52"/>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row>
    <row r="223">
      <c r="A223" s="52"/>
      <c r="B223" s="52"/>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row>
    <row r="224">
      <c r="A224" s="52"/>
      <c r="B224" s="52"/>
      <c r="C224" s="52"/>
      <c r="D224" s="52"/>
      <c r="E224" s="52"/>
      <c r="F224" s="52"/>
      <c r="G224" s="52"/>
      <c r="H224" s="52"/>
      <c r="I224" s="52"/>
      <c r="J224" s="52"/>
      <c r="K224" s="52"/>
      <c r="L224" s="52"/>
      <c r="M224" s="52"/>
      <c r="N224" s="52"/>
      <c r="O224" s="52"/>
      <c r="P224" s="52"/>
      <c r="Q224" s="52"/>
      <c r="R224" s="52"/>
      <c r="S224" s="52"/>
      <c r="T224" s="52"/>
      <c r="U224" s="52"/>
      <c r="V224" s="52"/>
      <c r="W224" s="52"/>
      <c r="X224" s="52"/>
      <c r="Y224" s="52"/>
      <c r="Z224" s="52"/>
    </row>
    <row r="225">
      <c r="A225" s="52"/>
      <c r="B225" s="52"/>
      <c r="C225" s="52"/>
      <c r="D225" s="52"/>
      <c r="E225" s="52"/>
      <c r="F225" s="52"/>
      <c r="G225" s="52"/>
      <c r="H225" s="52"/>
      <c r="I225" s="52"/>
      <c r="J225" s="52"/>
      <c r="K225" s="52"/>
      <c r="L225" s="52"/>
      <c r="M225" s="52"/>
      <c r="N225" s="52"/>
      <c r="O225" s="52"/>
      <c r="P225" s="52"/>
      <c r="Q225" s="52"/>
      <c r="R225" s="52"/>
      <c r="S225" s="52"/>
      <c r="T225" s="52"/>
      <c r="U225" s="52"/>
      <c r="V225" s="52"/>
      <c r="W225" s="52"/>
      <c r="X225" s="52"/>
      <c r="Y225" s="52"/>
      <c r="Z225" s="52"/>
    </row>
    <row r="226">
      <c r="A226" s="52"/>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row>
    <row r="227">
      <c r="A227" s="52"/>
      <c r="B227" s="52"/>
      <c r="C227" s="52"/>
      <c r="D227" s="52"/>
      <c r="E227" s="52"/>
      <c r="F227" s="52"/>
      <c r="G227" s="52"/>
      <c r="H227" s="52"/>
      <c r="I227" s="52"/>
      <c r="J227" s="52"/>
      <c r="K227" s="52"/>
      <c r="L227" s="52"/>
      <c r="M227" s="52"/>
      <c r="N227" s="52"/>
      <c r="O227" s="52"/>
      <c r="P227" s="52"/>
      <c r="Q227" s="52"/>
      <c r="R227" s="52"/>
      <c r="S227" s="52"/>
      <c r="T227" s="52"/>
      <c r="U227" s="52"/>
      <c r="V227" s="52"/>
      <c r="W227" s="52"/>
      <c r="X227" s="52"/>
      <c r="Y227" s="52"/>
      <c r="Z227" s="52"/>
    </row>
    <row r="228">
      <c r="A228" s="52"/>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row>
    <row r="229">
      <c r="A229" s="52"/>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row>
    <row r="230">
      <c r="A230" s="52"/>
      <c r="B230" s="52"/>
      <c r="C230" s="52"/>
      <c r="D230" s="52"/>
      <c r="E230" s="52"/>
      <c r="F230" s="52"/>
      <c r="G230" s="52"/>
      <c r="H230" s="52"/>
      <c r="I230" s="52"/>
      <c r="J230" s="52"/>
      <c r="K230" s="52"/>
      <c r="L230" s="52"/>
      <c r="M230" s="52"/>
      <c r="N230" s="52"/>
      <c r="O230" s="52"/>
      <c r="P230" s="52"/>
      <c r="Q230" s="52"/>
      <c r="R230" s="52"/>
      <c r="S230" s="52"/>
      <c r="T230" s="52"/>
      <c r="U230" s="52"/>
      <c r="V230" s="52"/>
      <c r="W230" s="52"/>
      <c r="X230" s="52"/>
      <c r="Y230" s="52"/>
      <c r="Z230" s="52"/>
    </row>
    <row r="231">
      <c r="A231" s="52"/>
      <c r="B231" s="52"/>
      <c r="C231" s="52"/>
      <c r="D231" s="52"/>
      <c r="E231" s="52"/>
      <c r="F231" s="52"/>
      <c r="G231" s="52"/>
      <c r="H231" s="52"/>
      <c r="I231" s="52"/>
      <c r="J231" s="52"/>
      <c r="K231" s="52"/>
      <c r="L231" s="52"/>
      <c r="M231" s="52"/>
      <c r="N231" s="52"/>
      <c r="O231" s="52"/>
      <c r="P231" s="52"/>
      <c r="Q231" s="52"/>
      <c r="R231" s="52"/>
      <c r="S231" s="52"/>
      <c r="T231" s="52"/>
      <c r="U231" s="52"/>
      <c r="V231" s="52"/>
      <c r="W231" s="52"/>
      <c r="X231" s="52"/>
      <c r="Y231" s="52"/>
      <c r="Z231" s="52"/>
    </row>
    <row r="232">
      <c r="A232" s="52"/>
      <c r="B232" s="52"/>
      <c r="C232" s="52"/>
      <c r="D232" s="52"/>
      <c r="E232" s="52"/>
      <c r="F232" s="52"/>
      <c r="G232" s="52"/>
      <c r="H232" s="52"/>
      <c r="I232" s="52"/>
      <c r="J232" s="52"/>
      <c r="K232" s="52"/>
      <c r="L232" s="52"/>
      <c r="M232" s="52"/>
      <c r="N232" s="52"/>
      <c r="O232" s="52"/>
      <c r="P232" s="52"/>
      <c r="Q232" s="52"/>
      <c r="R232" s="52"/>
      <c r="S232" s="52"/>
      <c r="T232" s="52"/>
      <c r="U232" s="52"/>
      <c r="V232" s="52"/>
      <c r="W232" s="52"/>
      <c r="X232" s="52"/>
      <c r="Y232" s="52"/>
      <c r="Z232" s="52"/>
    </row>
    <row r="233">
      <c r="A233" s="52"/>
      <c r="B233" s="52"/>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row>
    <row r="234">
      <c r="A234" s="52"/>
      <c r="B234" s="52"/>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row>
    <row r="235">
      <c r="A235" s="52"/>
      <c r="B235" s="52"/>
      <c r="C235" s="52"/>
      <c r="D235" s="52"/>
      <c r="E235" s="52"/>
      <c r="F235" s="52"/>
      <c r="G235" s="52"/>
      <c r="H235" s="52"/>
      <c r="I235" s="52"/>
      <c r="J235" s="52"/>
      <c r="K235" s="52"/>
      <c r="L235" s="52"/>
      <c r="M235" s="52"/>
      <c r="N235" s="52"/>
      <c r="O235" s="52"/>
      <c r="P235" s="52"/>
      <c r="Q235" s="52"/>
      <c r="R235" s="52"/>
      <c r="S235" s="52"/>
      <c r="T235" s="52"/>
      <c r="U235" s="52"/>
      <c r="V235" s="52"/>
      <c r="W235" s="52"/>
      <c r="X235" s="52"/>
      <c r="Y235" s="52"/>
      <c r="Z235" s="52"/>
    </row>
    <row r="236">
      <c r="A236" s="52"/>
      <c r="B236" s="52"/>
      <c r="C236" s="52"/>
      <c r="D236" s="52"/>
      <c r="E236" s="52"/>
      <c r="F236" s="52"/>
      <c r="G236" s="52"/>
      <c r="H236" s="52"/>
      <c r="I236" s="52"/>
      <c r="J236" s="52"/>
      <c r="K236" s="52"/>
      <c r="L236" s="52"/>
      <c r="M236" s="52"/>
      <c r="N236" s="52"/>
      <c r="O236" s="52"/>
      <c r="P236" s="52"/>
      <c r="Q236" s="52"/>
      <c r="R236" s="52"/>
      <c r="S236" s="52"/>
      <c r="T236" s="52"/>
      <c r="U236" s="52"/>
      <c r="V236" s="52"/>
      <c r="W236" s="52"/>
      <c r="X236" s="52"/>
      <c r="Y236" s="52"/>
      <c r="Z236" s="52"/>
    </row>
    <row r="237">
      <c r="A237" s="52"/>
      <c r="B237" s="52"/>
      <c r="C237" s="52"/>
      <c r="D237" s="52"/>
      <c r="E237" s="52"/>
      <c r="F237" s="52"/>
      <c r="G237" s="52"/>
      <c r="H237" s="52"/>
      <c r="I237" s="52"/>
      <c r="J237" s="52"/>
      <c r="K237" s="52"/>
      <c r="L237" s="52"/>
      <c r="M237" s="52"/>
      <c r="N237" s="52"/>
      <c r="O237" s="52"/>
      <c r="P237" s="52"/>
      <c r="Q237" s="52"/>
      <c r="R237" s="52"/>
      <c r="S237" s="52"/>
      <c r="T237" s="52"/>
      <c r="U237" s="52"/>
      <c r="V237" s="52"/>
      <c r="W237" s="52"/>
      <c r="X237" s="52"/>
      <c r="Y237" s="52"/>
      <c r="Z237" s="52"/>
    </row>
    <row r="238">
      <c r="A238" s="52"/>
      <c r="B238" s="52"/>
      <c r="C238" s="52"/>
      <c r="D238" s="52"/>
      <c r="E238" s="52"/>
      <c r="F238" s="52"/>
      <c r="G238" s="52"/>
      <c r="H238" s="52"/>
      <c r="I238" s="52"/>
      <c r="J238" s="52"/>
      <c r="K238" s="52"/>
      <c r="L238" s="52"/>
      <c r="M238" s="52"/>
      <c r="N238" s="52"/>
      <c r="O238" s="52"/>
      <c r="P238" s="52"/>
      <c r="Q238" s="52"/>
      <c r="R238" s="52"/>
      <c r="S238" s="52"/>
      <c r="T238" s="52"/>
      <c r="U238" s="52"/>
      <c r="V238" s="52"/>
      <c r="W238" s="52"/>
      <c r="X238" s="52"/>
      <c r="Y238" s="52"/>
      <c r="Z238" s="52"/>
    </row>
    <row r="239">
      <c r="A239" s="52"/>
      <c r="B239" s="52"/>
      <c r="C239" s="52"/>
      <c r="D239" s="52"/>
      <c r="E239" s="52"/>
      <c r="F239" s="52"/>
      <c r="G239" s="52"/>
      <c r="H239" s="52"/>
      <c r="I239" s="52"/>
      <c r="J239" s="52"/>
      <c r="K239" s="52"/>
      <c r="L239" s="52"/>
      <c r="M239" s="52"/>
      <c r="N239" s="52"/>
      <c r="O239" s="52"/>
      <c r="P239" s="52"/>
      <c r="Q239" s="52"/>
      <c r="R239" s="52"/>
      <c r="S239" s="52"/>
      <c r="T239" s="52"/>
      <c r="U239" s="52"/>
      <c r="V239" s="52"/>
      <c r="W239" s="52"/>
      <c r="X239" s="52"/>
      <c r="Y239" s="52"/>
      <c r="Z239" s="52"/>
    </row>
    <row r="240">
      <c r="A240" s="52"/>
      <c r="B240" s="52"/>
      <c r="C240" s="52"/>
      <c r="D240" s="52"/>
      <c r="E240" s="52"/>
      <c r="F240" s="52"/>
      <c r="G240" s="52"/>
      <c r="H240" s="52"/>
      <c r="I240" s="52"/>
      <c r="J240" s="52"/>
      <c r="K240" s="52"/>
      <c r="L240" s="52"/>
      <c r="M240" s="52"/>
      <c r="N240" s="52"/>
      <c r="O240" s="52"/>
      <c r="P240" s="52"/>
      <c r="Q240" s="52"/>
      <c r="R240" s="52"/>
      <c r="S240" s="52"/>
      <c r="T240" s="52"/>
      <c r="U240" s="52"/>
      <c r="V240" s="52"/>
      <c r="W240" s="52"/>
      <c r="X240" s="52"/>
      <c r="Y240" s="52"/>
      <c r="Z240" s="52"/>
    </row>
    <row r="241">
      <c r="A241" s="52"/>
      <c r="B241" s="52"/>
      <c r="C241" s="52"/>
      <c r="D241" s="52"/>
      <c r="E241" s="52"/>
      <c r="F241" s="52"/>
      <c r="G241" s="52"/>
      <c r="H241" s="52"/>
      <c r="I241" s="52"/>
      <c r="J241" s="52"/>
      <c r="K241" s="52"/>
      <c r="L241" s="52"/>
      <c r="M241" s="52"/>
      <c r="N241" s="52"/>
      <c r="O241" s="52"/>
      <c r="P241" s="52"/>
      <c r="Q241" s="52"/>
      <c r="R241" s="52"/>
      <c r="S241" s="52"/>
      <c r="T241" s="52"/>
      <c r="U241" s="52"/>
      <c r="V241" s="52"/>
      <c r="W241" s="52"/>
      <c r="X241" s="52"/>
      <c r="Y241" s="52"/>
      <c r="Z241" s="52"/>
    </row>
    <row r="242">
      <c r="A242" s="52"/>
      <c r="B242" s="52"/>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row>
    <row r="243">
      <c r="A243" s="52"/>
      <c r="B243" s="52"/>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row>
    <row r="244">
      <c r="A244" s="52"/>
      <c r="B244" s="52"/>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row>
    <row r="245">
      <c r="A245" s="52"/>
      <c r="B245" s="52"/>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row>
    <row r="246">
      <c r="A246" s="52"/>
      <c r="B246" s="52"/>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row>
    <row r="247">
      <c r="A247" s="52"/>
      <c r="B247" s="52"/>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row>
    <row r="248">
      <c r="A248" s="52"/>
      <c r="B248" s="52"/>
      <c r="C248" s="52"/>
      <c r="D248" s="52"/>
      <c r="E248" s="52"/>
      <c r="F248" s="52"/>
      <c r="G248" s="52"/>
      <c r="H248" s="52"/>
      <c r="I248" s="52"/>
      <c r="J248" s="52"/>
      <c r="K248" s="52"/>
      <c r="L248" s="52"/>
      <c r="M248" s="52"/>
      <c r="N248" s="52"/>
      <c r="O248" s="52"/>
      <c r="P248" s="52"/>
      <c r="Q248" s="52"/>
      <c r="R248" s="52"/>
      <c r="S248" s="52"/>
      <c r="T248" s="52"/>
      <c r="U248" s="52"/>
      <c r="V248" s="52"/>
      <c r="W248" s="52"/>
      <c r="X248" s="52"/>
      <c r="Y248" s="52"/>
      <c r="Z248" s="52"/>
    </row>
    <row r="249">
      <c r="A249" s="52"/>
      <c r="B249" s="52"/>
      <c r="C249" s="52"/>
      <c r="D249" s="52"/>
      <c r="E249" s="52"/>
      <c r="F249" s="52"/>
      <c r="G249" s="52"/>
      <c r="H249" s="52"/>
      <c r="I249" s="52"/>
      <c r="J249" s="52"/>
      <c r="K249" s="52"/>
      <c r="L249" s="52"/>
      <c r="M249" s="52"/>
      <c r="N249" s="52"/>
      <c r="O249" s="52"/>
      <c r="P249" s="52"/>
      <c r="Q249" s="52"/>
      <c r="R249" s="52"/>
      <c r="S249" s="52"/>
      <c r="T249" s="52"/>
      <c r="U249" s="52"/>
      <c r="V249" s="52"/>
      <c r="W249" s="52"/>
      <c r="X249" s="52"/>
      <c r="Y249" s="52"/>
      <c r="Z249" s="52"/>
    </row>
    <row r="250">
      <c r="A250" s="52"/>
      <c r="B250" s="52"/>
      <c r="C250" s="52"/>
      <c r="D250" s="52"/>
      <c r="E250" s="52"/>
      <c r="F250" s="52"/>
      <c r="G250" s="52"/>
      <c r="H250" s="52"/>
      <c r="I250" s="52"/>
      <c r="J250" s="52"/>
      <c r="K250" s="52"/>
      <c r="L250" s="52"/>
      <c r="M250" s="52"/>
      <c r="N250" s="52"/>
      <c r="O250" s="52"/>
      <c r="P250" s="52"/>
      <c r="Q250" s="52"/>
      <c r="R250" s="52"/>
      <c r="S250" s="52"/>
      <c r="T250" s="52"/>
      <c r="U250" s="52"/>
      <c r="V250" s="52"/>
      <c r="W250" s="52"/>
      <c r="X250" s="52"/>
      <c r="Y250" s="52"/>
      <c r="Z250" s="52"/>
    </row>
    <row r="251">
      <c r="A251" s="52"/>
      <c r="B251" s="52"/>
      <c r="C251" s="52"/>
      <c r="D251" s="52"/>
      <c r="E251" s="52"/>
      <c r="F251" s="52"/>
      <c r="G251" s="52"/>
      <c r="H251" s="52"/>
      <c r="I251" s="52"/>
      <c r="J251" s="52"/>
      <c r="K251" s="52"/>
      <c r="L251" s="52"/>
      <c r="M251" s="52"/>
      <c r="N251" s="52"/>
      <c r="O251" s="52"/>
      <c r="P251" s="52"/>
      <c r="Q251" s="52"/>
      <c r="R251" s="52"/>
      <c r="S251" s="52"/>
      <c r="T251" s="52"/>
      <c r="U251" s="52"/>
      <c r="V251" s="52"/>
      <c r="W251" s="52"/>
      <c r="X251" s="52"/>
      <c r="Y251" s="52"/>
      <c r="Z251" s="52"/>
    </row>
    <row r="252">
      <c r="A252" s="52"/>
      <c r="B252" s="52"/>
      <c r="C252" s="52"/>
      <c r="D252" s="52"/>
      <c r="E252" s="52"/>
      <c r="F252" s="52"/>
      <c r="G252" s="52"/>
      <c r="H252" s="52"/>
      <c r="I252" s="52"/>
      <c r="J252" s="52"/>
      <c r="K252" s="52"/>
      <c r="L252" s="52"/>
      <c r="M252" s="52"/>
      <c r="N252" s="52"/>
      <c r="O252" s="52"/>
      <c r="P252" s="52"/>
      <c r="Q252" s="52"/>
      <c r="R252" s="52"/>
      <c r="S252" s="52"/>
      <c r="T252" s="52"/>
      <c r="U252" s="52"/>
      <c r="V252" s="52"/>
      <c r="W252" s="52"/>
      <c r="X252" s="52"/>
      <c r="Y252" s="52"/>
      <c r="Z252" s="52"/>
    </row>
    <row r="253">
      <c r="A253" s="52"/>
      <c r="B253" s="52"/>
      <c r="C253" s="52"/>
      <c r="D253" s="52"/>
      <c r="E253" s="52"/>
      <c r="F253" s="52"/>
      <c r="G253" s="52"/>
      <c r="H253" s="52"/>
      <c r="I253" s="52"/>
      <c r="J253" s="52"/>
      <c r="K253" s="52"/>
      <c r="L253" s="52"/>
      <c r="M253" s="52"/>
      <c r="N253" s="52"/>
      <c r="O253" s="52"/>
      <c r="P253" s="52"/>
      <c r="Q253" s="52"/>
      <c r="R253" s="52"/>
      <c r="S253" s="52"/>
      <c r="T253" s="52"/>
      <c r="U253" s="52"/>
      <c r="V253" s="52"/>
      <c r="W253" s="52"/>
      <c r="X253" s="52"/>
      <c r="Y253" s="52"/>
      <c r="Z253" s="52"/>
    </row>
    <row r="254">
      <c r="A254" s="52"/>
      <c r="B254" s="52"/>
      <c r="C254" s="52"/>
      <c r="D254" s="52"/>
      <c r="E254" s="52"/>
      <c r="F254" s="52"/>
      <c r="G254" s="52"/>
      <c r="H254" s="52"/>
      <c r="I254" s="52"/>
      <c r="J254" s="52"/>
      <c r="K254" s="52"/>
      <c r="L254" s="52"/>
      <c r="M254" s="52"/>
      <c r="N254" s="52"/>
      <c r="O254" s="52"/>
      <c r="P254" s="52"/>
      <c r="Q254" s="52"/>
      <c r="R254" s="52"/>
      <c r="S254" s="52"/>
      <c r="T254" s="52"/>
      <c r="U254" s="52"/>
      <c r="V254" s="52"/>
      <c r="W254" s="52"/>
      <c r="X254" s="52"/>
      <c r="Y254" s="52"/>
      <c r="Z254" s="52"/>
    </row>
    <row r="255">
      <c r="A255" s="52"/>
      <c r="B255" s="52"/>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row>
    <row r="256">
      <c r="A256" s="52"/>
      <c r="B256" s="52"/>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row>
    <row r="257">
      <c r="A257" s="52"/>
      <c r="B257" s="52"/>
      <c r="C257" s="52"/>
      <c r="D257" s="52"/>
      <c r="E257" s="52"/>
      <c r="F257" s="52"/>
      <c r="G257" s="52"/>
      <c r="H257" s="52"/>
      <c r="I257" s="52"/>
      <c r="J257" s="52"/>
      <c r="K257" s="52"/>
      <c r="L257" s="52"/>
      <c r="M257" s="52"/>
      <c r="N257" s="52"/>
      <c r="O257" s="52"/>
      <c r="P257" s="52"/>
      <c r="Q257" s="52"/>
      <c r="R257" s="52"/>
      <c r="S257" s="52"/>
      <c r="T257" s="52"/>
      <c r="U257" s="52"/>
      <c r="V257" s="52"/>
      <c r="W257" s="52"/>
      <c r="X257" s="52"/>
      <c r="Y257" s="52"/>
      <c r="Z257" s="52"/>
    </row>
    <row r="258">
      <c r="A258" s="52"/>
      <c r="B258" s="52"/>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row>
    <row r="259">
      <c r="A259" s="52"/>
      <c r="B259" s="52"/>
      <c r="C259" s="52"/>
      <c r="D259" s="52"/>
      <c r="E259" s="52"/>
      <c r="F259" s="52"/>
      <c r="G259" s="52"/>
      <c r="H259" s="52"/>
      <c r="I259" s="52"/>
      <c r="J259" s="52"/>
      <c r="K259" s="52"/>
      <c r="L259" s="52"/>
      <c r="M259" s="52"/>
      <c r="N259" s="52"/>
      <c r="O259" s="52"/>
      <c r="P259" s="52"/>
      <c r="Q259" s="52"/>
      <c r="R259" s="52"/>
      <c r="S259" s="52"/>
      <c r="T259" s="52"/>
      <c r="U259" s="52"/>
      <c r="V259" s="52"/>
      <c r="W259" s="52"/>
      <c r="X259" s="52"/>
      <c r="Y259" s="52"/>
      <c r="Z259" s="52"/>
    </row>
    <row r="260">
      <c r="A260" s="52"/>
      <c r="B260" s="52"/>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row>
    <row r="261">
      <c r="A261" s="52"/>
      <c r="B261" s="52"/>
      <c r="C261" s="52"/>
      <c r="D261" s="52"/>
      <c r="E261" s="52"/>
      <c r="F261" s="52"/>
      <c r="G261" s="52"/>
      <c r="H261" s="52"/>
      <c r="I261" s="52"/>
      <c r="J261" s="52"/>
      <c r="K261" s="52"/>
      <c r="L261" s="52"/>
      <c r="M261" s="52"/>
      <c r="N261" s="52"/>
      <c r="O261" s="52"/>
      <c r="P261" s="52"/>
      <c r="Q261" s="52"/>
      <c r="R261" s="52"/>
      <c r="S261" s="52"/>
      <c r="T261" s="52"/>
      <c r="U261" s="52"/>
      <c r="V261" s="52"/>
      <c r="W261" s="52"/>
      <c r="X261" s="52"/>
      <c r="Y261" s="52"/>
      <c r="Z261" s="52"/>
    </row>
    <row r="262">
      <c r="A262" s="52"/>
      <c r="B262" s="52"/>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row>
    <row r="263">
      <c r="A263" s="52"/>
      <c r="B263" s="52"/>
      <c r="C263" s="52"/>
      <c r="D263" s="52"/>
      <c r="E263" s="52"/>
      <c r="F263" s="52"/>
      <c r="G263" s="52"/>
      <c r="H263" s="52"/>
      <c r="I263" s="52"/>
      <c r="J263" s="52"/>
      <c r="K263" s="52"/>
      <c r="L263" s="52"/>
      <c r="M263" s="52"/>
      <c r="N263" s="52"/>
      <c r="O263" s="52"/>
      <c r="P263" s="52"/>
      <c r="Q263" s="52"/>
      <c r="R263" s="52"/>
      <c r="S263" s="52"/>
      <c r="T263" s="52"/>
      <c r="U263" s="52"/>
      <c r="V263" s="52"/>
      <c r="W263" s="52"/>
      <c r="X263" s="52"/>
      <c r="Y263" s="52"/>
      <c r="Z263" s="52"/>
    </row>
    <row r="264">
      <c r="A264" s="52"/>
      <c r="B264" s="52"/>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row>
    <row r="265">
      <c r="A265" s="52"/>
      <c r="B265" s="52"/>
      <c r="C265" s="52"/>
      <c r="D265" s="52"/>
      <c r="E265" s="52"/>
      <c r="F265" s="52"/>
      <c r="G265" s="52"/>
      <c r="H265" s="52"/>
      <c r="I265" s="52"/>
      <c r="J265" s="52"/>
      <c r="K265" s="52"/>
      <c r="L265" s="52"/>
      <c r="M265" s="52"/>
      <c r="N265" s="52"/>
      <c r="O265" s="52"/>
      <c r="P265" s="52"/>
      <c r="Q265" s="52"/>
      <c r="R265" s="52"/>
      <c r="S265" s="52"/>
      <c r="T265" s="52"/>
      <c r="U265" s="52"/>
      <c r="V265" s="52"/>
      <c r="W265" s="52"/>
      <c r="X265" s="52"/>
      <c r="Y265" s="52"/>
      <c r="Z265" s="52"/>
    </row>
    <row r="266">
      <c r="A266" s="52"/>
      <c r="B266" s="52"/>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row>
    <row r="267">
      <c r="A267" s="52"/>
      <c r="B267" s="52"/>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row>
    <row r="268">
      <c r="A268" s="52"/>
      <c r="B268" s="52"/>
      <c r="C268" s="52"/>
      <c r="D268" s="52"/>
      <c r="E268" s="52"/>
      <c r="F268" s="52"/>
      <c r="G268" s="52"/>
      <c r="H268" s="52"/>
      <c r="I268" s="52"/>
      <c r="J268" s="52"/>
      <c r="K268" s="52"/>
      <c r="L268" s="52"/>
      <c r="M268" s="52"/>
      <c r="N268" s="52"/>
      <c r="O268" s="52"/>
      <c r="P268" s="52"/>
      <c r="Q268" s="52"/>
      <c r="R268" s="52"/>
      <c r="S268" s="52"/>
      <c r="T268" s="52"/>
      <c r="U268" s="52"/>
      <c r="V268" s="52"/>
      <c r="W268" s="52"/>
      <c r="X268" s="52"/>
      <c r="Y268" s="52"/>
      <c r="Z268" s="52"/>
    </row>
    <row r="269">
      <c r="A269" s="52"/>
      <c r="B269" s="52"/>
      <c r="C269" s="52"/>
      <c r="D269" s="52"/>
      <c r="E269" s="52"/>
      <c r="F269" s="52"/>
      <c r="G269" s="52"/>
      <c r="H269" s="52"/>
      <c r="I269" s="52"/>
      <c r="J269" s="52"/>
      <c r="K269" s="52"/>
      <c r="L269" s="52"/>
      <c r="M269" s="52"/>
      <c r="N269" s="52"/>
      <c r="O269" s="52"/>
      <c r="P269" s="52"/>
      <c r="Q269" s="52"/>
      <c r="R269" s="52"/>
      <c r="S269" s="52"/>
      <c r="T269" s="52"/>
      <c r="U269" s="52"/>
      <c r="V269" s="52"/>
      <c r="W269" s="52"/>
      <c r="X269" s="52"/>
      <c r="Y269" s="52"/>
      <c r="Z269" s="52"/>
    </row>
    <row r="270">
      <c r="A270" s="52"/>
      <c r="B270" s="52"/>
      <c r="C270" s="52"/>
      <c r="D270" s="52"/>
      <c r="E270" s="52"/>
      <c r="F270" s="52"/>
      <c r="G270" s="52"/>
      <c r="H270" s="52"/>
      <c r="I270" s="52"/>
      <c r="J270" s="52"/>
      <c r="K270" s="52"/>
      <c r="L270" s="52"/>
      <c r="M270" s="52"/>
      <c r="N270" s="52"/>
      <c r="O270" s="52"/>
      <c r="P270" s="52"/>
      <c r="Q270" s="52"/>
      <c r="R270" s="52"/>
      <c r="S270" s="52"/>
      <c r="T270" s="52"/>
      <c r="U270" s="52"/>
      <c r="V270" s="52"/>
      <c r="W270" s="52"/>
      <c r="X270" s="52"/>
      <c r="Y270" s="52"/>
      <c r="Z270" s="52"/>
    </row>
    <row r="271">
      <c r="A271" s="52"/>
      <c r="B271" s="52"/>
      <c r="C271" s="52"/>
      <c r="D271" s="52"/>
      <c r="E271" s="52"/>
      <c r="F271" s="52"/>
      <c r="G271" s="52"/>
      <c r="H271" s="52"/>
      <c r="I271" s="52"/>
      <c r="J271" s="52"/>
      <c r="K271" s="52"/>
      <c r="L271" s="52"/>
      <c r="M271" s="52"/>
      <c r="N271" s="52"/>
      <c r="O271" s="52"/>
      <c r="P271" s="52"/>
      <c r="Q271" s="52"/>
      <c r="R271" s="52"/>
      <c r="S271" s="52"/>
      <c r="T271" s="52"/>
      <c r="U271" s="52"/>
      <c r="V271" s="52"/>
      <c r="W271" s="52"/>
      <c r="X271" s="52"/>
      <c r="Y271" s="52"/>
      <c r="Z271" s="52"/>
    </row>
    <row r="272">
      <c r="A272" s="52"/>
      <c r="B272" s="52"/>
      <c r="C272" s="52"/>
      <c r="D272" s="52"/>
      <c r="E272" s="52"/>
      <c r="F272" s="52"/>
      <c r="G272" s="52"/>
      <c r="H272" s="52"/>
      <c r="I272" s="52"/>
      <c r="J272" s="52"/>
      <c r="K272" s="52"/>
      <c r="L272" s="52"/>
      <c r="M272" s="52"/>
      <c r="N272" s="52"/>
      <c r="O272" s="52"/>
      <c r="P272" s="52"/>
      <c r="Q272" s="52"/>
      <c r="R272" s="52"/>
      <c r="S272" s="52"/>
      <c r="T272" s="52"/>
      <c r="U272" s="52"/>
      <c r="V272" s="52"/>
      <c r="W272" s="52"/>
      <c r="X272" s="52"/>
      <c r="Y272" s="52"/>
      <c r="Z272" s="52"/>
    </row>
    <row r="273">
      <c r="A273" s="52"/>
      <c r="B273" s="52"/>
      <c r="C273" s="52"/>
      <c r="D273" s="52"/>
      <c r="E273" s="52"/>
      <c r="F273" s="52"/>
      <c r="G273" s="52"/>
      <c r="H273" s="52"/>
      <c r="I273" s="52"/>
      <c r="J273" s="52"/>
      <c r="K273" s="52"/>
      <c r="L273" s="52"/>
      <c r="M273" s="52"/>
      <c r="N273" s="52"/>
      <c r="O273" s="52"/>
      <c r="P273" s="52"/>
      <c r="Q273" s="52"/>
      <c r="R273" s="52"/>
      <c r="S273" s="52"/>
      <c r="T273" s="52"/>
      <c r="U273" s="52"/>
      <c r="V273" s="52"/>
      <c r="W273" s="52"/>
      <c r="X273" s="52"/>
      <c r="Y273" s="52"/>
      <c r="Z273" s="52"/>
    </row>
    <row r="274">
      <c r="A274" s="52"/>
      <c r="B274" s="52"/>
      <c r="C274" s="52"/>
      <c r="D274" s="52"/>
      <c r="E274" s="52"/>
      <c r="F274" s="52"/>
      <c r="G274" s="52"/>
      <c r="H274" s="52"/>
      <c r="I274" s="52"/>
      <c r="J274" s="52"/>
      <c r="K274" s="52"/>
      <c r="L274" s="52"/>
      <c r="M274" s="52"/>
      <c r="N274" s="52"/>
      <c r="O274" s="52"/>
      <c r="P274" s="52"/>
      <c r="Q274" s="52"/>
      <c r="R274" s="52"/>
      <c r="S274" s="52"/>
      <c r="T274" s="52"/>
      <c r="U274" s="52"/>
      <c r="V274" s="52"/>
      <c r="W274" s="52"/>
      <c r="X274" s="52"/>
      <c r="Y274" s="52"/>
      <c r="Z274" s="52"/>
    </row>
    <row r="275">
      <c r="A275" s="52"/>
      <c r="B275" s="52"/>
      <c r="C275" s="52"/>
      <c r="D275" s="52"/>
      <c r="E275" s="52"/>
      <c r="F275" s="52"/>
      <c r="G275" s="52"/>
      <c r="H275" s="52"/>
      <c r="I275" s="52"/>
      <c r="J275" s="52"/>
      <c r="K275" s="52"/>
      <c r="L275" s="52"/>
      <c r="M275" s="52"/>
      <c r="N275" s="52"/>
      <c r="O275" s="52"/>
      <c r="P275" s="52"/>
      <c r="Q275" s="52"/>
      <c r="R275" s="52"/>
      <c r="S275" s="52"/>
      <c r="T275" s="52"/>
      <c r="U275" s="52"/>
      <c r="V275" s="52"/>
      <c r="W275" s="52"/>
      <c r="X275" s="52"/>
      <c r="Y275" s="52"/>
      <c r="Z275" s="52"/>
    </row>
    <row r="276">
      <c r="A276" s="52"/>
      <c r="B276" s="52"/>
      <c r="C276" s="52"/>
      <c r="D276" s="52"/>
      <c r="E276" s="52"/>
      <c r="F276" s="52"/>
      <c r="G276" s="52"/>
      <c r="H276" s="52"/>
      <c r="I276" s="52"/>
      <c r="J276" s="52"/>
      <c r="K276" s="52"/>
      <c r="L276" s="52"/>
      <c r="M276" s="52"/>
      <c r="N276" s="52"/>
      <c r="O276" s="52"/>
      <c r="P276" s="52"/>
      <c r="Q276" s="52"/>
      <c r="R276" s="52"/>
      <c r="S276" s="52"/>
      <c r="T276" s="52"/>
      <c r="U276" s="52"/>
      <c r="V276" s="52"/>
      <c r="W276" s="52"/>
      <c r="X276" s="52"/>
      <c r="Y276" s="52"/>
      <c r="Z276" s="52"/>
    </row>
    <row r="277">
      <c r="A277" s="52"/>
      <c r="B277" s="52"/>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row>
    <row r="278">
      <c r="A278" s="52"/>
      <c r="B278" s="52"/>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row>
    <row r="279">
      <c r="A279" s="52"/>
      <c r="B279" s="52"/>
      <c r="C279" s="52"/>
      <c r="D279" s="52"/>
      <c r="E279" s="52"/>
      <c r="F279" s="52"/>
      <c r="G279" s="52"/>
      <c r="H279" s="52"/>
      <c r="I279" s="52"/>
      <c r="J279" s="52"/>
      <c r="K279" s="52"/>
      <c r="L279" s="52"/>
      <c r="M279" s="52"/>
      <c r="N279" s="52"/>
      <c r="O279" s="52"/>
      <c r="P279" s="52"/>
      <c r="Q279" s="52"/>
      <c r="R279" s="52"/>
      <c r="S279" s="52"/>
      <c r="T279" s="52"/>
      <c r="U279" s="52"/>
      <c r="V279" s="52"/>
      <c r="W279" s="52"/>
      <c r="X279" s="52"/>
      <c r="Y279" s="52"/>
      <c r="Z279" s="52"/>
    </row>
    <row r="280">
      <c r="A280" s="52"/>
      <c r="B280" s="52"/>
      <c r="C280" s="52"/>
      <c r="D280" s="52"/>
      <c r="E280" s="52"/>
      <c r="F280" s="52"/>
      <c r="G280" s="52"/>
      <c r="H280" s="52"/>
      <c r="I280" s="52"/>
      <c r="J280" s="52"/>
      <c r="K280" s="52"/>
      <c r="L280" s="52"/>
      <c r="M280" s="52"/>
      <c r="N280" s="52"/>
      <c r="O280" s="52"/>
      <c r="P280" s="52"/>
      <c r="Q280" s="52"/>
      <c r="R280" s="52"/>
      <c r="S280" s="52"/>
      <c r="T280" s="52"/>
      <c r="U280" s="52"/>
      <c r="V280" s="52"/>
      <c r="W280" s="52"/>
      <c r="X280" s="52"/>
      <c r="Y280" s="52"/>
      <c r="Z280" s="52"/>
    </row>
    <row r="281">
      <c r="A281" s="52"/>
      <c r="B281" s="52"/>
      <c r="C281" s="52"/>
      <c r="D281" s="52"/>
      <c r="E281" s="52"/>
      <c r="F281" s="52"/>
      <c r="G281" s="52"/>
      <c r="H281" s="52"/>
      <c r="I281" s="52"/>
      <c r="J281" s="52"/>
      <c r="K281" s="52"/>
      <c r="L281" s="52"/>
      <c r="M281" s="52"/>
      <c r="N281" s="52"/>
      <c r="O281" s="52"/>
      <c r="P281" s="52"/>
      <c r="Q281" s="52"/>
      <c r="R281" s="52"/>
      <c r="S281" s="52"/>
      <c r="T281" s="52"/>
      <c r="U281" s="52"/>
      <c r="V281" s="52"/>
      <c r="W281" s="52"/>
      <c r="X281" s="52"/>
      <c r="Y281" s="52"/>
      <c r="Z281" s="52"/>
    </row>
    <row r="282">
      <c r="A282" s="52"/>
      <c r="B282" s="52"/>
      <c r="C282" s="52"/>
      <c r="D282" s="52"/>
      <c r="E282" s="52"/>
      <c r="F282" s="52"/>
      <c r="G282" s="52"/>
      <c r="H282" s="52"/>
      <c r="I282" s="52"/>
      <c r="J282" s="52"/>
      <c r="K282" s="52"/>
      <c r="L282" s="52"/>
      <c r="M282" s="52"/>
      <c r="N282" s="52"/>
      <c r="O282" s="52"/>
      <c r="P282" s="52"/>
      <c r="Q282" s="52"/>
      <c r="R282" s="52"/>
      <c r="S282" s="52"/>
      <c r="T282" s="52"/>
      <c r="U282" s="52"/>
      <c r="V282" s="52"/>
      <c r="W282" s="52"/>
      <c r="X282" s="52"/>
      <c r="Y282" s="52"/>
      <c r="Z282" s="52"/>
    </row>
    <row r="283">
      <c r="A283" s="52"/>
      <c r="B283" s="52"/>
      <c r="C283" s="52"/>
      <c r="D283" s="52"/>
      <c r="E283" s="52"/>
      <c r="F283" s="52"/>
      <c r="G283" s="52"/>
      <c r="H283" s="52"/>
      <c r="I283" s="52"/>
      <c r="J283" s="52"/>
      <c r="K283" s="52"/>
      <c r="L283" s="52"/>
      <c r="M283" s="52"/>
      <c r="N283" s="52"/>
      <c r="O283" s="52"/>
      <c r="P283" s="52"/>
      <c r="Q283" s="52"/>
      <c r="R283" s="52"/>
      <c r="S283" s="52"/>
      <c r="T283" s="52"/>
      <c r="U283" s="52"/>
      <c r="V283" s="52"/>
      <c r="W283" s="52"/>
      <c r="X283" s="52"/>
      <c r="Y283" s="52"/>
      <c r="Z283" s="52"/>
    </row>
    <row r="284">
      <c r="A284" s="52"/>
      <c r="B284" s="52"/>
      <c r="C284" s="52"/>
      <c r="D284" s="52"/>
      <c r="E284" s="52"/>
      <c r="F284" s="52"/>
      <c r="G284" s="52"/>
      <c r="H284" s="52"/>
      <c r="I284" s="52"/>
      <c r="J284" s="52"/>
      <c r="K284" s="52"/>
      <c r="L284" s="52"/>
      <c r="M284" s="52"/>
      <c r="N284" s="52"/>
      <c r="O284" s="52"/>
      <c r="P284" s="52"/>
      <c r="Q284" s="52"/>
      <c r="R284" s="52"/>
      <c r="S284" s="52"/>
      <c r="T284" s="52"/>
      <c r="U284" s="52"/>
      <c r="V284" s="52"/>
      <c r="W284" s="52"/>
      <c r="X284" s="52"/>
      <c r="Y284" s="52"/>
      <c r="Z284" s="52"/>
    </row>
    <row r="285">
      <c r="A285" s="52"/>
      <c r="B285" s="52"/>
      <c r="C285" s="52"/>
      <c r="D285" s="52"/>
      <c r="E285" s="52"/>
      <c r="F285" s="52"/>
      <c r="G285" s="52"/>
      <c r="H285" s="52"/>
      <c r="I285" s="52"/>
      <c r="J285" s="52"/>
      <c r="K285" s="52"/>
      <c r="L285" s="52"/>
      <c r="M285" s="52"/>
      <c r="N285" s="52"/>
      <c r="O285" s="52"/>
      <c r="P285" s="52"/>
      <c r="Q285" s="52"/>
      <c r="R285" s="52"/>
      <c r="S285" s="52"/>
      <c r="T285" s="52"/>
      <c r="U285" s="52"/>
      <c r="V285" s="52"/>
      <c r="W285" s="52"/>
      <c r="X285" s="52"/>
      <c r="Y285" s="52"/>
      <c r="Z285" s="52"/>
    </row>
    <row r="286">
      <c r="A286" s="52"/>
      <c r="B286" s="52"/>
      <c r="C286" s="52"/>
      <c r="D286" s="52"/>
      <c r="E286" s="52"/>
      <c r="F286" s="52"/>
      <c r="G286" s="52"/>
      <c r="H286" s="52"/>
      <c r="I286" s="52"/>
      <c r="J286" s="52"/>
      <c r="K286" s="52"/>
      <c r="L286" s="52"/>
      <c r="M286" s="52"/>
      <c r="N286" s="52"/>
      <c r="O286" s="52"/>
      <c r="P286" s="52"/>
      <c r="Q286" s="52"/>
      <c r="R286" s="52"/>
      <c r="S286" s="52"/>
      <c r="T286" s="52"/>
      <c r="U286" s="52"/>
      <c r="V286" s="52"/>
      <c r="W286" s="52"/>
      <c r="X286" s="52"/>
      <c r="Y286" s="52"/>
      <c r="Z286" s="52"/>
    </row>
    <row r="287">
      <c r="A287" s="52"/>
      <c r="B287" s="52"/>
      <c r="C287" s="52"/>
      <c r="D287" s="52"/>
      <c r="E287" s="52"/>
      <c r="F287" s="52"/>
      <c r="G287" s="52"/>
      <c r="H287" s="52"/>
      <c r="I287" s="52"/>
      <c r="J287" s="52"/>
      <c r="K287" s="52"/>
      <c r="L287" s="52"/>
      <c r="M287" s="52"/>
      <c r="N287" s="52"/>
      <c r="O287" s="52"/>
      <c r="P287" s="52"/>
      <c r="Q287" s="52"/>
      <c r="R287" s="52"/>
      <c r="S287" s="52"/>
      <c r="T287" s="52"/>
      <c r="U287" s="52"/>
      <c r="V287" s="52"/>
      <c r="W287" s="52"/>
      <c r="X287" s="52"/>
      <c r="Y287" s="52"/>
      <c r="Z287" s="52"/>
    </row>
    <row r="288">
      <c r="A288" s="52"/>
      <c r="B288" s="52"/>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row>
    <row r="289">
      <c r="A289" s="52"/>
      <c r="B289" s="52"/>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row>
    <row r="290">
      <c r="A290" s="52"/>
      <c r="B290" s="52"/>
      <c r="C290" s="52"/>
      <c r="D290" s="52"/>
      <c r="E290" s="52"/>
      <c r="F290" s="52"/>
      <c r="G290" s="52"/>
      <c r="H290" s="52"/>
      <c r="I290" s="52"/>
      <c r="J290" s="52"/>
      <c r="K290" s="52"/>
      <c r="L290" s="52"/>
      <c r="M290" s="52"/>
      <c r="N290" s="52"/>
      <c r="O290" s="52"/>
      <c r="P290" s="52"/>
      <c r="Q290" s="52"/>
      <c r="R290" s="52"/>
      <c r="S290" s="52"/>
      <c r="T290" s="52"/>
      <c r="U290" s="52"/>
      <c r="V290" s="52"/>
      <c r="W290" s="52"/>
      <c r="X290" s="52"/>
      <c r="Y290" s="52"/>
      <c r="Z290" s="52"/>
    </row>
    <row r="291">
      <c r="A291" s="52"/>
      <c r="B291" s="52"/>
      <c r="C291" s="52"/>
      <c r="D291" s="52"/>
      <c r="E291" s="52"/>
      <c r="F291" s="52"/>
      <c r="G291" s="52"/>
      <c r="H291" s="52"/>
      <c r="I291" s="52"/>
      <c r="J291" s="52"/>
      <c r="K291" s="52"/>
      <c r="L291" s="52"/>
      <c r="M291" s="52"/>
      <c r="N291" s="52"/>
      <c r="O291" s="52"/>
      <c r="P291" s="52"/>
      <c r="Q291" s="52"/>
      <c r="R291" s="52"/>
      <c r="S291" s="52"/>
      <c r="T291" s="52"/>
      <c r="U291" s="52"/>
      <c r="V291" s="52"/>
      <c r="W291" s="52"/>
      <c r="X291" s="52"/>
      <c r="Y291" s="52"/>
      <c r="Z291" s="52"/>
    </row>
    <row r="292">
      <c r="A292" s="52"/>
      <c r="B292" s="52"/>
      <c r="C292" s="52"/>
      <c r="D292" s="52"/>
      <c r="E292" s="52"/>
      <c r="F292" s="52"/>
      <c r="G292" s="52"/>
      <c r="H292" s="52"/>
      <c r="I292" s="52"/>
      <c r="J292" s="52"/>
      <c r="K292" s="52"/>
      <c r="L292" s="52"/>
      <c r="M292" s="52"/>
      <c r="N292" s="52"/>
      <c r="O292" s="52"/>
      <c r="P292" s="52"/>
      <c r="Q292" s="52"/>
      <c r="R292" s="52"/>
      <c r="S292" s="52"/>
      <c r="T292" s="52"/>
      <c r="U292" s="52"/>
      <c r="V292" s="52"/>
      <c r="W292" s="52"/>
      <c r="X292" s="52"/>
      <c r="Y292" s="52"/>
      <c r="Z292" s="52"/>
    </row>
    <row r="293">
      <c r="A293" s="52"/>
      <c r="B293" s="52"/>
      <c r="C293" s="52"/>
      <c r="D293" s="52"/>
      <c r="E293" s="52"/>
      <c r="F293" s="52"/>
      <c r="G293" s="52"/>
      <c r="H293" s="52"/>
      <c r="I293" s="52"/>
      <c r="J293" s="52"/>
      <c r="K293" s="52"/>
      <c r="L293" s="52"/>
      <c r="M293" s="52"/>
      <c r="N293" s="52"/>
      <c r="O293" s="52"/>
      <c r="P293" s="52"/>
      <c r="Q293" s="52"/>
      <c r="R293" s="52"/>
      <c r="S293" s="52"/>
      <c r="T293" s="52"/>
      <c r="U293" s="52"/>
      <c r="V293" s="52"/>
      <c r="W293" s="52"/>
      <c r="X293" s="52"/>
      <c r="Y293" s="52"/>
      <c r="Z293" s="52"/>
    </row>
    <row r="294">
      <c r="A294" s="52"/>
      <c r="B294" s="52"/>
      <c r="C294" s="52"/>
      <c r="D294" s="52"/>
      <c r="E294" s="52"/>
      <c r="F294" s="52"/>
      <c r="G294" s="52"/>
      <c r="H294" s="52"/>
      <c r="I294" s="52"/>
      <c r="J294" s="52"/>
      <c r="K294" s="52"/>
      <c r="L294" s="52"/>
      <c r="M294" s="52"/>
      <c r="N294" s="52"/>
      <c r="O294" s="52"/>
      <c r="P294" s="52"/>
      <c r="Q294" s="52"/>
      <c r="R294" s="52"/>
      <c r="S294" s="52"/>
      <c r="T294" s="52"/>
      <c r="U294" s="52"/>
      <c r="V294" s="52"/>
      <c r="W294" s="52"/>
      <c r="X294" s="52"/>
      <c r="Y294" s="52"/>
      <c r="Z294" s="52"/>
    </row>
    <row r="295">
      <c r="A295" s="52"/>
      <c r="B295" s="52"/>
      <c r="C295" s="52"/>
      <c r="D295" s="52"/>
      <c r="E295" s="52"/>
      <c r="F295" s="52"/>
      <c r="G295" s="52"/>
      <c r="H295" s="52"/>
      <c r="I295" s="52"/>
      <c r="J295" s="52"/>
      <c r="K295" s="52"/>
      <c r="L295" s="52"/>
      <c r="M295" s="52"/>
      <c r="N295" s="52"/>
      <c r="O295" s="52"/>
      <c r="P295" s="52"/>
      <c r="Q295" s="52"/>
      <c r="R295" s="52"/>
      <c r="S295" s="52"/>
      <c r="T295" s="52"/>
      <c r="U295" s="52"/>
      <c r="V295" s="52"/>
      <c r="W295" s="52"/>
      <c r="X295" s="52"/>
      <c r="Y295" s="52"/>
      <c r="Z295" s="52"/>
    </row>
    <row r="296">
      <c r="A296" s="52"/>
      <c r="B296" s="52"/>
      <c r="C296" s="52"/>
      <c r="D296" s="52"/>
      <c r="E296" s="52"/>
      <c r="F296" s="52"/>
      <c r="G296" s="52"/>
      <c r="H296" s="52"/>
      <c r="I296" s="52"/>
      <c r="J296" s="52"/>
      <c r="K296" s="52"/>
      <c r="L296" s="52"/>
      <c r="M296" s="52"/>
      <c r="N296" s="52"/>
      <c r="O296" s="52"/>
      <c r="P296" s="52"/>
      <c r="Q296" s="52"/>
      <c r="R296" s="52"/>
      <c r="S296" s="52"/>
      <c r="T296" s="52"/>
      <c r="U296" s="52"/>
      <c r="V296" s="52"/>
      <c r="W296" s="52"/>
      <c r="X296" s="52"/>
      <c r="Y296" s="52"/>
      <c r="Z296" s="52"/>
    </row>
    <row r="297">
      <c r="A297" s="52"/>
      <c r="B297" s="52"/>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row>
    <row r="298">
      <c r="A298" s="52"/>
      <c r="B298" s="52"/>
      <c r="C298" s="52"/>
      <c r="D298" s="52"/>
      <c r="E298" s="52"/>
      <c r="F298" s="52"/>
      <c r="G298" s="52"/>
      <c r="H298" s="52"/>
      <c r="I298" s="52"/>
      <c r="J298" s="52"/>
      <c r="K298" s="52"/>
      <c r="L298" s="52"/>
      <c r="M298" s="52"/>
      <c r="N298" s="52"/>
      <c r="O298" s="52"/>
      <c r="P298" s="52"/>
      <c r="Q298" s="52"/>
      <c r="R298" s="52"/>
      <c r="S298" s="52"/>
      <c r="T298" s="52"/>
      <c r="U298" s="52"/>
      <c r="V298" s="52"/>
      <c r="W298" s="52"/>
      <c r="X298" s="52"/>
      <c r="Y298" s="52"/>
      <c r="Z298" s="52"/>
    </row>
    <row r="299">
      <c r="A299" s="52"/>
      <c r="B299" s="52"/>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row>
    <row r="300">
      <c r="A300" s="52"/>
      <c r="B300" s="52"/>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row>
    <row r="301">
      <c r="A301" s="52"/>
      <c r="B301" s="52"/>
      <c r="C301" s="52"/>
      <c r="D301" s="52"/>
      <c r="E301" s="52"/>
      <c r="F301" s="52"/>
      <c r="G301" s="52"/>
      <c r="H301" s="52"/>
      <c r="I301" s="52"/>
      <c r="J301" s="52"/>
      <c r="K301" s="52"/>
      <c r="L301" s="52"/>
      <c r="M301" s="52"/>
      <c r="N301" s="52"/>
      <c r="O301" s="52"/>
      <c r="P301" s="52"/>
      <c r="Q301" s="52"/>
      <c r="R301" s="52"/>
      <c r="S301" s="52"/>
      <c r="T301" s="52"/>
      <c r="U301" s="52"/>
      <c r="V301" s="52"/>
      <c r="W301" s="52"/>
      <c r="X301" s="52"/>
      <c r="Y301" s="52"/>
      <c r="Z301" s="52"/>
    </row>
    <row r="302">
      <c r="A302" s="52"/>
      <c r="B302" s="52"/>
      <c r="C302" s="52"/>
      <c r="D302" s="52"/>
      <c r="E302" s="52"/>
      <c r="F302" s="52"/>
      <c r="G302" s="52"/>
      <c r="H302" s="52"/>
      <c r="I302" s="52"/>
      <c r="J302" s="52"/>
      <c r="K302" s="52"/>
      <c r="L302" s="52"/>
      <c r="M302" s="52"/>
      <c r="N302" s="52"/>
      <c r="O302" s="52"/>
      <c r="P302" s="52"/>
      <c r="Q302" s="52"/>
      <c r="R302" s="52"/>
      <c r="S302" s="52"/>
      <c r="T302" s="52"/>
      <c r="U302" s="52"/>
      <c r="V302" s="52"/>
      <c r="W302" s="52"/>
      <c r="X302" s="52"/>
      <c r="Y302" s="52"/>
      <c r="Z302" s="52"/>
    </row>
    <row r="303">
      <c r="A303" s="52"/>
      <c r="B303" s="52"/>
      <c r="C303" s="52"/>
      <c r="D303" s="52"/>
      <c r="E303" s="52"/>
      <c r="F303" s="52"/>
      <c r="G303" s="52"/>
      <c r="H303" s="52"/>
      <c r="I303" s="52"/>
      <c r="J303" s="52"/>
      <c r="K303" s="52"/>
      <c r="L303" s="52"/>
      <c r="M303" s="52"/>
      <c r="N303" s="52"/>
      <c r="O303" s="52"/>
      <c r="P303" s="52"/>
      <c r="Q303" s="52"/>
      <c r="R303" s="52"/>
      <c r="S303" s="52"/>
      <c r="T303" s="52"/>
      <c r="U303" s="52"/>
      <c r="V303" s="52"/>
      <c r="W303" s="52"/>
      <c r="X303" s="52"/>
      <c r="Y303" s="52"/>
      <c r="Z303" s="52"/>
    </row>
    <row r="304">
      <c r="A304" s="52"/>
      <c r="B304" s="52"/>
      <c r="C304" s="52"/>
      <c r="D304" s="52"/>
      <c r="E304" s="52"/>
      <c r="F304" s="52"/>
      <c r="G304" s="52"/>
      <c r="H304" s="52"/>
      <c r="I304" s="52"/>
      <c r="J304" s="52"/>
      <c r="K304" s="52"/>
      <c r="L304" s="52"/>
      <c r="M304" s="52"/>
      <c r="N304" s="52"/>
      <c r="O304" s="52"/>
      <c r="P304" s="52"/>
      <c r="Q304" s="52"/>
      <c r="R304" s="52"/>
      <c r="S304" s="52"/>
      <c r="T304" s="52"/>
      <c r="U304" s="52"/>
      <c r="V304" s="52"/>
      <c r="W304" s="52"/>
      <c r="X304" s="52"/>
      <c r="Y304" s="52"/>
      <c r="Z304" s="52"/>
    </row>
    <row r="305">
      <c r="A305" s="52"/>
      <c r="B305" s="52"/>
      <c r="C305" s="52"/>
      <c r="D305" s="52"/>
      <c r="E305" s="52"/>
      <c r="F305" s="52"/>
      <c r="G305" s="52"/>
      <c r="H305" s="52"/>
      <c r="I305" s="52"/>
      <c r="J305" s="52"/>
      <c r="K305" s="52"/>
      <c r="L305" s="52"/>
      <c r="M305" s="52"/>
      <c r="N305" s="52"/>
      <c r="O305" s="52"/>
      <c r="P305" s="52"/>
      <c r="Q305" s="52"/>
      <c r="R305" s="52"/>
      <c r="S305" s="52"/>
      <c r="T305" s="52"/>
      <c r="U305" s="52"/>
      <c r="V305" s="52"/>
      <c r="W305" s="52"/>
      <c r="X305" s="52"/>
      <c r="Y305" s="52"/>
      <c r="Z305" s="52"/>
    </row>
    <row r="306">
      <c r="A306" s="52"/>
      <c r="B306" s="52"/>
      <c r="C306" s="52"/>
      <c r="D306" s="52"/>
      <c r="E306" s="52"/>
      <c r="F306" s="52"/>
      <c r="G306" s="52"/>
      <c r="H306" s="52"/>
      <c r="I306" s="52"/>
      <c r="J306" s="52"/>
      <c r="K306" s="52"/>
      <c r="L306" s="52"/>
      <c r="M306" s="52"/>
      <c r="N306" s="52"/>
      <c r="O306" s="52"/>
      <c r="P306" s="52"/>
      <c r="Q306" s="52"/>
      <c r="R306" s="52"/>
      <c r="S306" s="52"/>
      <c r="T306" s="52"/>
      <c r="U306" s="52"/>
      <c r="V306" s="52"/>
      <c r="W306" s="52"/>
      <c r="X306" s="52"/>
      <c r="Y306" s="52"/>
      <c r="Z306" s="52"/>
    </row>
    <row r="307">
      <c r="A307" s="52"/>
      <c r="B307" s="52"/>
      <c r="C307" s="52"/>
      <c r="D307" s="52"/>
      <c r="E307" s="52"/>
      <c r="F307" s="52"/>
      <c r="G307" s="52"/>
      <c r="H307" s="52"/>
      <c r="I307" s="52"/>
      <c r="J307" s="52"/>
      <c r="K307" s="52"/>
      <c r="L307" s="52"/>
      <c r="M307" s="52"/>
      <c r="N307" s="52"/>
      <c r="O307" s="52"/>
      <c r="P307" s="52"/>
      <c r="Q307" s="52"/>
      <c r="R307" s="52"/>
      <c r="S307" s="52"/>
      <c r="T307" s="52"/>
      <c r="U307" s="52"/>
      <c r="V307" s="52"/>
      <c r="W307" s="52"/>
      <c r="X307" s="52"/>
      <c r="Y307" s="52"/>
      <c r="Z307" s="52"/>
    </row>
    <row r="308">
      <c r="A308" s="52"/>
      <c r="B308" s="52"/>
      <c r="C308" s="52"/>
      <c r="D308" s="52"/>
      <c r="E308" s="52"/>
      <c r="F308" s="52"/>
      <c r="G308" s="52"/>
      <c r="H308" s="52"/>
      <c r="I308" s="52"/>
      <c r="J308" s="52"/>
      <c r="K308" s="52"/>
      <c r="L308" s="52"/>
      <c r="M308" s="52"/>
      <c r="N308" s="52"/>
      <c r="O308" s="52"/>
      <c r="P308" s="52"/>
      <c r="Q308" s="52"/>
      <c r="R308" s="52"/>
      <c r="S308" s="52"/>
      <c r="T308" s="52"/>
      <c r="U308" s="52"/>
      <c r="V308" s="52"/>
      <c r="W308" s="52"/>
      <c r="X308" s="52"/>
      <c r="Y308" s="52"/>
      <c r="Z308" s="52"/>
    </row>
    <row r="309">
      <c r="A309" s="52"/>
      <c r="B309" s="52"/>
      <c r="C309" s="52"/>
      <c r="D309" s="52"/>
      <c r="E309" s="52"/>
      <c r="F309" s="52"/>
      <c r="G309" s="52"/>
      <c r="H309" s="52"/>
      <c r="I309" s="52"/>
      <c r="J309" s="52"/>
      <c r="K309" s="52"/>
      <c r="L309" s="52"/>
      <c r="M309" s="52"/>
      <c r="N309" s="52"/>
      <c r="O309" s="52"/>
      <c r="P309" s="52"/>
      <c r="Q309" s="52"/>
      <c r="R309" s="52"/>
      <c r="S309" s="52"/>
      <c r="T309" s="52"/>
      <c r="U309" s="52"/>
      <c r="V309" s="52"/>
      <c r="W309" s="52"/>
      <c r="X309" s="52"/>
      <c r="Y309" s="52"/>
      <c r="Z309" s="52"/>
    </row>
    <row r="310">
      <c r="A310" s="52"/>
      <c r="B310" s="52"/>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row>
    <row r="311">
      <c r="A311" s="52"/>
      <c r="B311" s="52"/>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row>
    <row r="312">
      <c r="A312" s="52"/>
      <c r="B312" s="52"/>
      <c r="C312" s="52"/>
      <c r="D312" s="52"/>
      <c r="E312" s="52"/>
      <c r="F312" s="52"/>
      <c r="G312" s="52"/>
      <c r="H312" s="52"/>
      <c r="I312" s="52"/>
      <c r="J312" s="52"/>
      <c r="K312" s="52"/>
      <c r="L312" s="52"/>
      <c r="M312" s="52"/>
      <c r="N312" s="52"/>
      <c r="O312" s="52"/>
      <c r="P312" s="52"/>
      <c r="Q312" s="52"/>
      <c r="R312" s="52"/>
      <c r="S312" s="52"/>
      <c r="T312" s="52"/>
      <c r="U312" s="52"/>
      <c r="V312" s="52"/>
      <c r="W312" s="52"/>
      <c r="X312" s="52"/>
      <c r="Y312" s="52"/>
      <c r="Z312" s="52"/>
    </row>
    <row r="313">
      <c r="A313" s="52"/>
      <c r="B313" s="52"/>
      <c r="C313" s="52"/>
      <c r="D313" s="52"/>
      <c r="E313" s="52"/>
      <c r="F313" s="52"/>
      <c r="G313" s="52"/>
      <c r="H313" s="52"/>
      <c r="I313" s="52"/>
      <c r="J313" s="52"/>
      <c r="K313" s="52"/>
      <c r="L313" s="52"/>
      <c r="M313" s="52"/>
      <c r="N313" s="52"/>
      <c r="O313" s="52"/>
      <c r="P313" s="52"/>
      <c r="Q313" s="52"/>
      <c r="R313" s="52"/>
      <c r="S313" s="52"/>
      <c r="T313" s="52"/>
      <c r="U313" s="52"/>
      <c r="V313" s="52"/>
      <c r="W313" s="52"/>
      <c r="X313" s="52"/>
      <c r="Y313" s="52"/>
      <c r="Z313" s="52"/>
    </row>
    <row r="314">
      <c r="A314" s="52"/>
      <c r="B314" s="52"/>
      <c r="C314" s="52"/>
      <c r="D314" s="52"/>
      <c r="E314" s="52"/>
      <c r="F314" s="52"/>
      <c r="G314" s="52"/>
      <c r="H314" s="52"/>
      <c r="I314" s="52"/>
      <c r="J314" s="52"/>
      <c r="K314" s="52"/>
      <c r="L314" s="52"/>
      <c r="M314" s="52"/>
      <c r="N314" s="52"/>
      <c r="O314" s="52"/>
      <c r="P314" s="52"/>
      <c r="Q314" s="52"/>
      <c r="R314" s="52"/>
      <c r="S314" s="52"/>
      <c r="T314" s="52"/>
      <c r="U314" s="52"/>
      <c r="V314" s="52"/>
      <c r="W314" s="52"/>
      <c r="X314" s="52"/>
      <c r="Y314" s="52"/>
      <c r="Z314" s="52"/>
    </row>
    <row r="315">
      <c r="A315" s="52"/>
      <c r="B315" s="52"/>
      <c r="C315" s="52"/>
      <c r="D315" s="52"/>
      <c r="E315" s="52"/>
      <c r="F315" s="52"/>
      <c r="G315" s="52"/>
      <c r="H315" s="52"/>
      <c r="I315" s="52"/>
      <c r="J315" s="52"/>
      <c r="K315" s="52"/>
      <c r="L315" s="52"/>
      <c r="M315" s="52"/>
      <c r="N315" s="52"/>
      <c r="O315" s="52"/>
      <c r="P315" s="52"/>
      <c r="Q315" s="52"/>
      <c r="R315" s="52"/>
      <c r="S315" s="52"/>
      <c r="T315" s="52"/>
      <c r="U315" s="52"/>
      <c r="V315" s="52"/>
      <c r="W315" s="52"/>
      <c r="X315" s="52"/>
      <c r="Y315" s="52"/>
      <c r="Z315" s="52"/>
    </row>
    <row r="316">
      <c r="A316" s="52"/>
      <c r="B316" s="52"/>
      <c r="C316" s="52"/>
      <c r="D316" s="52"/>
      <c r="E316" s="52"/>
      <c r="F316" s="52"/>
      <c r="G316" s="52"/>
      <c r="H316" s="52"/>
      <c r="I316" s="52"/>
      <c r="J316" s="52"/>
      <c r="K316" s="52"/>
      <c r="L316" s="52"/>
      <c r="M316" s="52"/>
      <c r="N316" s="52"/>
      <c r="O316" s="52"/>
      <c r="P316" s="52"/>
      <c r="Q316" s="52"/>
      <c r="R316" s="52"/>
      <c r="S316" s="52"/>
      <c r="T316" s="52"/>
      <c r="U316" s="52"/>
      <c r="V316" s="52"/>
      <c r="W316" s="52"/>
      <c r="X316" s="52"/>
      <c r="Y316" s="52"/>
      <c r="Z316" s="52"/>
    </row>
    <row r="317">
      <c r="A317" s="52"/>
      <c r="B317" s="52"/>
      <c r="C317" s="52"/>
      <c r="D317" s="52"/>
      <c r="E317" s="52"/>
      <c r="F317" s="52"/>
      <c r="G317" s="52"/>
      <c r="H317" s="52"/>
      <c r="I317" s="52"/>
      <c r="J317" s="52"/>
      <c r="K317" s="52"/>
      <c r="L317" s="52"/>
      <c r="M317" s="52"/>
      <c r="N317" s="52"/>
      <c r="O317" s="52"/>
      <c r="P317" s="52"/>
      <c r="Q317" s="52"/>
      <c r="R317" s="52"/>
      <c r="S317" s="52"/>
      <c r="T317" s="52"/>
      <c r="U317" s="52"/>
      <c r="V317" s="52"/>
      <c r="W317" s="52"/>
      <c r="X317" s="52"/>
      <c r="Y317" s="52"/>
      <c r="Z317" s="52"/>
    </row>
    <row r="318">
      <c r="A318" s="52"/>
      <c r="B318" s="52"/>
      <c r="C318" s="52"/>
      <c r="D318" s="52"/>
      <c r="E318" s="52"/>
      <c r="F318" s="52"/>
      <c r="G318" s="52"/>
      <c r="H318" s="52"/>
      <c r="I318" s="52"/>
      <c r="J318" s="52"/>
      <c r="K318" s="52"/>
      <c r="L318" s="52"/>
      <c r="M318" s="52"/>
      <c r="N318" s="52"/>
      <c r="O318" s="52"/>
      <c r="P318" s="52"/>
      <c r="Q318" s="52"/>
      <c r="R318" s="52"/>
      <c r="S318" s="52"/>
      <c r="T318" s="52"/>
      <c r="U318" s="52"/>
      <c r="V318" s="52"/>
      <c r="W318" s="52"/>
      <c r="X318" s="52"/>
      <c r="Y318" s="52"/>
      <c r="Z318" s="52"/>
    </row>
    <row r="319">
      <c r="A319" s="52"/>
      <c r="B319" s="52"/>
      <c r="C319" s="52"/>
      <c r="D319" s="52"/>
      <c r="E319" s="52"/>
      <c r="F319" s="52"/>
      <c r="G319" s="52"/>
      <c r="H319" s="52"/>
      <c r="I319" s="52"/>
      <c r="J319" s="52"/>
      <c r="K319" s="52"/>
      <c r="L319" s="52"/>
      <c r="M319" s="52"/>
      <c r="N319" s="52"/>
      <c r="O319" s="52"/>
      <c r="P319" s="52"/>
      <c r="Q319" s="52"/>
      <c r="R319" s="52"/>
      <c r="S319" s="52"/>
      <c r="T319" s="52"/>
      <c r="U319" s="52"/>
      <c r="V319" s="52"/>
      <c r="W319" s="52"/>
      <c r="X319" s="52"/>
      <c r="Y319" s="52"/>
      <c r="Z319" s="52"/>
    </row>
    <row r="320">
      <c r="A320" s="52"/>
      <c r="B320" s="52"/>
      <c r="C320" s="52"/>
      <c r="D320" s="52"/>
      <c r="E320" s="52"/>
      <c r="F320" s="52"/>
      <c r="G320" s="52"/>
      <c r="H320" s="52"/>
      <c r="I320" s="52"/>
      <c r="J320" s="52"/>
      <c r="K320" s="52"/>
      <c r="L320" s="52"/>
      <c r="M320" s="52"/>
      <c r="N320" s="52"/>
      <c r="O320" s="52"/>
      <c r="P320" s="52"/>
      <c r="Q320" s="52"/>
      <c r="R320" s="52"/>
      <c r="S320" s="52"/>
      <c r="T320" s="52"/>
      <c r="U320" s="52"/>
      <c r="V320" s="52"/>
      <c r="W320" s="52"/>
      <c r="X320" s="52"/>
      <c r="Y320" s="52"/>
      <c r="Z320" s="52"/>
    </row>
    <row r="321">
      <c r="A321" s="52"/>
      <c r="B321" s="52"/>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row>
    <row r="322">
      <c r="A322" s="52"/>
      <c r="B322" s="52"/>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row>
    <row r="323">
      <c r="A323" s="52"/>
      <c r="B323" s="52"/>
      <c r="C323" s="52"/>
      <c r="D323" s="52"/>
      <c r="E323" s="52"/>
      <c r="F323" s="52"/>
      <c r="G323" s="52"/>
      <c r="H323" s="52"/>
      <c r="I323" s="52"/>
      <c r="J323" s="52"/>
      <c r="K323" s="52"/>
      <c r="L323" s="52"/>
      <c r="M323" s="52"/>
      <c r="N323" s="52"/>
      <c r="O323" s="52"/>
      <c r="P323" s="52"/>
      <c r="Q323" s="52"/>
      <c r="R323" s="52"/>
      <c r="S323" s="52"/>
      <c r="T323" s="52"/>
      <c r="U323" s="52"/>
      <c r="V323" s="52"/>
      <c r="W323" s="52"/>
      <c r="X323" s="52"/>
      <c r="Y323" s="52"/>
      <c r="Z323" s="52"/>
    </row>
    <row r="324">
      <c r="A324" s="52"/>
      <c r="B324" s="52"/>
      <c r="C324" s="52"/>
      <c r="D324" s="52"/>
      <c r="E324" s="52"/>
      <c r="F324" s="52"/>
      <c r="G324" s="52"/>
      <c r="H324" s="52"/>
      <c r="I324" s="52"/>
      <c r="J324" s="52"/>
      <c r="K324" s="52"/>
      <c r="L324" s="52"/>
      <c r="M324" s="52"/>
      <c r="N324" s="52"/>
      <c r="O324" s="52"/>
      <c r="P324" s="52"/>
      <c r="Q324" s="52"/>
      <c r="R324" s="52"/>
      <c r="S324" s="52"/>
      <c r="T324" s="52"/>
      <c r="U324" s="52"/>
      <c r="V324" s="52"/>
      <c r="W324" s="52"/>
      <c r="X324" s="52"/>
      <c r="Y324" s="52"/>
      <c r="Z324" s="52"/>
    </row>
    <row r="325">
      <c r="A325" s="52"/>
      <c r="B325" s="52"/>
      <c r="C325" s="52"/>
      <c r="D325" s="52"/>
      <c r="E325" s="52"/>
      <c r="F325" s="52"/>
      <c r="G325" s="52"/>
      <c r="H325" s="52"/>
      <c r="I325" s="52"/>
      <c r="J325" s="52"/>
      <c r="K325" s="52"/>
      <c r="L325" s="52"/>
      <c r="M325" s="52"/>
      <c r="N325" s="52"/>
      <c r="O325" s="52"/>
      <c r="P325" s="52"/>
      <c r="Q325" s="52"/>
      <c r="R325" s="52"/>
      <c r="S325" s="52"/>
      <c r="T325" s="52"/>
      <c r="U325" s="52"/>
      <c r="V325" s="52"/>
      <c r="W325" s="52"/>
      <c r="X325" s="52"/>
      <c r="Y325" s="52"/>
      <c r="Z325" s="52"/>
    </row>
    <row r="326">
      <c r="A326" s="52"/>
      <c r="B326" s="52"/>
      <c r="C326" s="52"/>
      <c r="D326" s="52"/>
      <c r="E326" s="52"/>
      <c r="F326" s="52"/>
      <c r="G326" s="52"/>
      <c r="H326" s="52"/>
      <c r="I326" s="52"/>
      <c r="J326" s="52"/>
      <c r="K326" s="52"/>
      <c r="L326" s="52"/>
      <c r="M326" s="52"/>
      <c r="N326" s="52"/>
      <c r="O326" s="52"/>
      <c r="P326" s="52"/>
      <c r="Q326" s="52"/>
      <c r="R326" s="52"/>
      <c r="S326" s="52"/>
      <c r="T326" s="52"/>
      <c r="U326" s="52"/>
      <c r="V326" s="52"/>
      <c r="W326" s="52"/>
      <c r="X326" s="52"/>
      <c r="Y326" s="52"/>
      <c r="Z326" s="52"/>
    </row>
    <row r="327">
      <c r="A327" s="52"/>
      <c r="B327" s="52"/>
      <c r="C327" s="52"/>
      <c r="D327" s="52"/>
      <c r="E327" s="52"/>
      <c r="F327" s="52"/>
      <c r="G327" s="52"/>
      <c r="H327" s="52"/>
      <c r="I327" s="52"/>
      <c r="J327" s="52"/>
      <c r="K327" s="52"/>
      <c r="L327" s="52"/>
      <c r="M327" s="52"/>
      <c r="N327" s="52"/>
      <c r="O327" s="52"/>
      <c r="P327" s="52"/>
      <c r="Q327" s="52"/>
      <c r="R327" s="52"/>
      <c r="S327" s="52"/>
      <c r="T327" s="52"/>
      <c r="U327" s="52"/>
      <c r="V327" s="52"/>
      <c r="W327" s="52"/>
      <c r="X327" s="52"/>
      <c r="Y327" s="52"/>
      <c r="Z327" s="52"/>
    </row>
    <row r="328">
      <c r="A328" s="52"/>
      <c r="B328" s="52"/>
      <c r="C328" s="52"/>
      <c r="D328" s="52"/>
      <c r="E328" s="52"/>
      <c r="F328" s="52"/>
      <c r="G328" s="52"/>
      <c r="H328" s="52"/>
      <c r="I328" s="52"/>
      <c r="J328" s="52"/>
      <c r="K328" s="52"/>
      <c r="L328" s="52"/>
      <c r="M328" s="52"/>
      <c r="N328" s="52"/>
      <c r="O328" s="52"/>
      <c r="P328" s="52"/>
      <c r="Q328" s="52"/>
      <c r="R328" s="52"/>
      <c r="S328" s="52"/>
      <c r="T328" s="52"/>
      <c r="U328" s="52"/>
      <c r="V328" s="52"/>
      <c r="W328" s="52"/>
      <c r="X328" s="52"/>
      <c r="Y328" s="52"/>
      <c r="Z328" s="52"/>
    </row>
    <row r="329">
      <c r="A329" s="52"/>
      <c r="B329" s="52"/>
      <c r="C329" s="52"/>
      <c r="D329" s="52"/>
      <c r="E329" s="52"/>
      <c r="F329" s="52"/>
      <c r="G329" s="52"/>
      <c r="H329" s="52"/>
      <c r="I329" s="52"/>
      <c r="J329" s="52"/>
      <c r="K329" s="52"/>
      <c r="L329" s="52"/>
      <c r="M329" s="52"/>
      <c r="N329" s="52"/>
      <c r="O329" s="52"/>
      <c r="P329" s="52"/>
      <c r="Q329" s="52"/>
      <c r="R329" s="52"/>
      <c r="S329" s="52"/>
      <c r="T329" s="52"/>
      <c r="U329" s="52"/>
      <c r="V329" s="52"/>
      <c r="W329" s="52"/>
      <c r="X329" s="52"/>
      <c r="Y329" s="52"/>
      <c r="Z329" s="52"/>
    </row>
    <row r="330">
      <c r="A330" s="52"/>
      <c r="B330" s="52"/>
      <c r="C330" s="52"/>
      <c r="D330" s="52"/>
      <c r="E330" s="52"/>
      <c r="F330" s="52"/>
      <c r="G330" s="52"/>
      <c r="H330" s="52"/>
      <c r="I330" s="52"/>
      <c r="J330" s="52"/>
      <c r="K330" s="52"/>
      <c r="L330" s="52"/>
      <c r="M330" s="52"/>
      <c r="N330" s="52"/>
      <c r="O330" s="52"/>
      <c r="P330" s="52"/>
      <c r="Q330" s="52"/>
      <c r="R330" s="52"/>
      <c r="S330" s="52"/>
      <c r="T330" s="52"/>
      <c r="U330" s="52"/>
      <c r="V330" s="52"/>
      <c r="W330" s="52"/>
      <c r="X330" s="52"/>
      <c r="Y330" s="52"/>
      <c r="Z330" s="52"/>
    </row>
    <row r="331">
      <c r="A331" s="52"/>
      <c r="B331" s="52"/>
      <c r="C331" s="52"/>
      <c r="D331" s="52"/>
      <c r="E331" s="52"/>
      <c r="F331" s="52"/>
      <c r="G331" s="52"/>
      <c r="H331" s="52"/>
      <c r="I331" s="52"/>
      <c r="J331" s="52"/>
      <c r="K331" s="52"/>
      <c r="L331" s="52"/>
      <c r="M331" s="52"/>
      <c r="N331" s="52"/>
      <c r="O331" s="52"/>
      <c r="P331" s="52"/>
      <c r="Q331" s="52"/>
      <c r="R331" s="52"/>
      <c r="S331" s="52"/>
      <c r="T331" s="52"/>
      <c r="U331" s="52"/>
      <c r="V331" s="52"/>
      <c r="W331" s="52"/>
      <c r="X331" s="52"/>
      <c r="Y331" s="52"/>
      <c r="Z331" s="52"/>
    </row>
    <row r="332">
      <c r="A332" s="52"/>
      <c r="B332" s="52"/>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row>
    <row r="333">
      <c r="A333" s="52"/>
      <c r="B333" s="52"/>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row>
    <row r="334">
      <c r="A334" s="52"/>
      <c r="B334" s="52"/>
      <c r="C334" s="52"/>
      <c r="D334" s="52"/>
      <c r="E334" s="52"/>
      <c r="F334" s="52"/>
      <c r="G334" s="52"/>
      <c r="H334" s="52"/>
      <c r="I334" s="52"/>
      <c r="J334" s="52"/>
      <c r="K334" s="52"/>
      <c r="L334" s="52"/>
      <c r="M334" s="52"/>
      <c r="N334" s="52"/>
      <c r="O334" s="52"/>
      <c r="P334" s="52"/>
      <c r="Q334" s="52"/>
      <c r="R334" s="52"/>
      <c r="S334" s="52"/>
      <c r="T334" s="52"/>
      <c r="U334" s="52"/>
      <c r="V334" s="52"/>
      <c r="W334" s="52"/>
      <c r="X334" s="52"/>
      <c r="Y334" s="52"/>
      <c r="Z334" s="52"/>
    </row>
    <row r="335">
      <c r="A335" s="52"/>
      <c r="B335" s="52"/>
      <c r="C335" s="52"/>
      <c r="D335" s="52"/>
      <c r="E335" s="52"/>
      <c r="F335" s="52"/>
      <c r="G335" s="52"/>
      <c r="H335" s="52"/>
      <c r="I335" s="52"/>
      <c r="J335" s="52"/>
      <c r="K335" s="52"/>
      <c r="L335" s="52"/>
      <c r="M335" s="52"/>
      <c r="N335" s="52"/>
      <c r="O335" s="52"/>
      <c r="P335" s="52"/>
      <c r="Q335" s="52"/>
      <c r="R335" s="52"/>
      <c r="S335" s="52"/>
      <c r="T335" s="52"/>
      <c r="U335" s="52"/>
      <c r="V335" s="52"/>
      <c r="W335" s="52"/>
      <c r="X335" s="52"/>
      <c r="Y335" s="52"/>
      <c r="Z335" s="52"/>
    </row>
    <row r="336">
      <c r="A336" s="52"/>
      <c r="B336" s="52"/>
      <c r="C336" s="52"/>
      <c r="D336" s="52"/>
      <c r="E336" s="52"/>
      <c r="F336" s="52"/>
      <c r="G336" s="52"/>
      <c r="H336" s="52"/>
      <c r="I336" s="52"/>
      <c r="J336" s="52"/>
      <c r="K336" s="52"/>
      <c r="L336" s="52"/>
      <c r="M336" s="52"/>
      <c r="N336" s="52"/>
      <c r="O336" s="52"/>
      <c r="P336" s="52"/>
      <c r="Q336" s="52"/>
      <c r="R336" s="52"/>
      <c r="S336" s="52"/>
      <c r="T336" s="52"/>
      <c r="U336" s="52"/>
      <c r="V336" s="52"/>
      <c r="W336" s="52"/>
      <c r="X336" s="52"/>
      <c r="Y336" s="52"/>
      <c r="Z336" s="52"/>
    </row>
    <row r="337">
      <c r="A337" s="52"/>
      <c r="B337" s="52"/>
      <c r="C337" s="52"/>
      <c r="D337" s="52"/>
      <c r="E337" s="52"/>
      <c r="F337" s="52"/>
      <c r="G337" s="52"/>
      <c r="H337" s="52"/>
      <c r="I337" s="52"/>
      <c r="J337" s="52"/>
      <c r="K337" s="52"/>
      <c r="L337" s="52"/>
      <c r="M337" s="52"/>
      <c r="N337" s="52"/>
      <c r="O337" s="52"/>
      <c r="P337" s="52"/>
      <c r="Q337" s="52"/>
      <c r="R337" s="52"/>
      <c r="S337" s="52"/>
      <c r="T337" s="52"/>
      <c r="U337" s="52"/>
      <c r="V337" s="52"/>
      <c r="W337" s="52"/>
      <c r="X337" s="52"/>
      <c r="Y337" s="52"/>
      <c r="Z337" s="52"/>
    </row>
    <row r="338">
      <c r="A338" s="52"/>
      <c r="B338" s="52"/>
      <c r="C338" s="52"/>
      <c r="D338" s="52"/>
      <c r="E338" s="52"/>
      <c r="F338" s="52"/>
      <c r="G338" s="52"/>
      <c r="H338" s="52"/>
      <c r="I338" s="52"/>
      <c r="J338" s="52"/>
      <c r="K338" s="52"/>
      <c r="L338" s="52"/>
      <c r="M338" s="52"/>
      <c r="N338" s="52"/>
      <c r="O338" s="52"/>
      <c r="P338" s="52"/>
      <c r="Q338" s="52"/>
      <c r="R338" s="52"/>
      <c r="S338" s="52"/>
      <c r="T338" s="52"/>
      <c r="U338" s="52"/>
      <c r="V338" s="52"/>
      <c r="W338" s="52"/>
      <c r="X338" s="52"/>
      <c r="Y338" s="52"/>
      <c r="Z338" s="52"/>
    </row>
    <row r="339">
      <c r="A339" s="52"/>
      <c r="B339" s="52"/>
      <c r="C339" s="52"/>
      <c r="D339" s="52"/>
      <c r="E339" s="52"/>
      <c r="F339" s="52"/>
      <c r="G339" s="52"/>
      <c r="H339" s="52"/>
      <c r="I339" s="52"/>
      <c r="J339" s="52"/>
      <c r="K339" s="52"/>
      <c r="L339" s="52"/>
      <c r="M339" s="52"/>
      <c r="N339" s="52"/>
      <c r="O339" s="52"/>
      <c r="P339" s="52"/>
      <c r="Q339" s="52"/>
      <c r="R339" s="52"/>
      <c r="S339" s="52"/>
      <c r="T339" s="52"/>
      <c r="U339" s="52"/>
      <c r="V339" s="52"/>
      <c r="W339" s="52"/>
      <c r="X339" s="52"/>
      <c r="Y339" s="52"/>
      <c r="Z339" s="52"/>
    </row>
    <row r="340">
      <c r="A340" s="52"/>
      <c r="B340" s="52"/>
      <c r="C340" s="52"/>
      <c r="D340" s="52"/>
      <c r="E340" s="52"/>
      <c r="F340" s="52"/>
      <c r="G340" s="52"/>
      <c r="H340" s="52"/>
      <c r="I340" s="52"/>
      <c r="J340" s="52"/>
      <c r="K340" s="52"/>
      <c r="L340" s="52"/>
      <c r="M340" s="52"/>
      <c r="N340" s="52"/>
      <c r="O340" s="52"/>
      <c r="P340" s="52"/>
      <c r="Q340" s="52"/>
      <c r="R340" s="52"/>
      <c r="S340" s="52"/>
      <c r="T340" s="52"/>
      <c r="U340" s="52"/>
      <c r="V340" s="52"/>
      <c r="W340" s="52"/>
      <c r="X340" s="52"/>
      <c r="Y340" s="52"/>
      <c r="Z340" s="52"/>
    </row>
    <row r="341">
      <c r="A341" s="52"/>
      <c r="B341" s="52"/>
      <c r="C341" s="52"/>
      <c r="D341" s="52"/>
      <c r="E341" s="52"/>
      <c r="F341" s="52"/>
      <c r="G341" s="52"/>
      <c r="H341" s="52"/>
      <c r="I341" s="52"/>
      <c r="J341" s="52"/>
      <c r="K341" s="52"/>
      <c r="L341" s="52"/>
      <c r="M341" s="52"/>
      <c r="N341" s="52"/>
      <c r="O341" s="52"/>
      <c r="P341" s="52"/>
      <c r="Q341" s="52"/>
      <c r="R341" s="52"/>
      <c r="S341" s="52"/>
      <c r="T341" s="52"/>
      <c r="U341" s="52"/>
      <c r="V341" s="52"/>
      <c r="W341" s="52"/>
      <c r="X341" s="52"/>
      <c r="Y341" s="52"/>
      <c r="Z341" s="52"/>
    </row>
    <row r="342">
      <c r="A342" s="52"/>
      <c r="B342" s="52"/>
      <c r="C342" s="52"/>
      <c r="D342" s="52"/>
      <c r="E342" s="52"/>
      <c r="F342" s="52"/>
      <c r="G342" s="52"/>
      <c r="H342" s="52"/>
      <c r="I342" s="52"/>
      <c r="J342" s="52"/>
      <c r="K342" s="52"/>
      <c r="L342" s="52"/>
      <c r="M342" s="52"/>
      <c r="N342" s="52"/>
      <c r="O342" s="52"/>
      <c r="P342" s="52"/>
      <c r="Q342" s="52"/>
      <c r="R342" s="52"/>
      <c r="S342" s="52"/>
      <c r="T342" s="52"/>
      <c r="U342" s="52"/>
      <c r="V342" s="52"/>
      <c r="W342" s="52"/>
      <c r="X342" s="52"/>
      <c r="Y342" s="52"/>
      <c r="Z342" s="52"/>
    </row>
    <row r="343">
      <c r="A343" s="52"/>
      <c r="B343" s="52"/>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row>
    <row r="344">
      <c r="A344" s="52"/>
      <c r="B344" s="52"/>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row>
    <row r="345">
      <c r="A345" s="52"/>
      <c r="B345" s="52"/>
      <c r="C345" s="52"/>
      <c r="D345" s="52"/>
      <c r="E345" s="52"/>
      <c r="F345" s="52"/>
      <c r="G345" s="52"/>
      <c r="H345" s="52"/>
      <c r="I345" s="52"/>
      <c r="J345" s="52"/>
      <c r="K345" s="52"/>
      <c r="L345" s="52"/>
      <c r="M345" s="52"/>
      <c r="N345" s="52"/>
      <c r="O345" s="52"/>
      <c r="P345" s="52"/>
      <c r="Q345" s="52"/>
      <c r="R345" s="52"/>
      <c r="S345" s="52"/>
      <c r="T345" s="52"/>
      <c r="U345" s="52"/>
      <c r="V345" s="52"/>
      <c r="W345" s="52"/>
      <c r="X345" s="52"/>
      <c r="Y345" s="52"/>
      <c r="Z345" s="52"/>
    </row>
    <row r="346">
      <c r="A346" s="52"/>
      <c r="B346" s="52"/>
      <c r="C346" s="52"/>
      <c r="D346" s="52"/>
      <c r="E346" s="52"/>
      <c r="F346" s="52"/>
      <c r="G346" s="52"/>
      <c r="H346" s="52"/>
      <c r="I346" s="52"/>
      <c r="J346" s="52"/>
      <c r="K346" s="52"/>
      <c r="L346" s="52"/>
      <c r="M346" s="52"/>
      <c r="N346" s="52"/>
      <c r="O346" s="52"/>
      <c r="P346" s="52"/>
      <c r="Q346" s="52"/>
      <c r="R346" s="52"/>
      <c r="S346" s="52"/>
      <c r="T346" s="52"/>
      <c r="U346" s="52"/>
      <c r="V346" s="52"/>
      <c r="W346" s="52"/>
      <c r="X346" s="52"/>
      <c r="Y346" s="52"/>
      <c r="Z346" s="52"/>
    </row>
    <row r="347">
      <c r="A347" s="52"/>
      <c r="B347" s="52"/>
      <c r="C347" s="52"/>
      <c r="D347" s="52"/>
      <c r="E347" s="52"/>
      <c r="F347" s="52"/>
      <c r="G347" s="52"/>
      <c r="H347" s="52"/>
      <c r="I347" s="52"/>
      <c r="J347" s="52"/>
      <c r="K347" s="52"/>
      <c r="L347" s="52"/>
      <c r="M347" s="52"/>
      <c r="N347" s="52"/>
      <c r="O347" s="52"/>
      <c r="P347" s="52"/>
      <c r="Q347" s="52"/>
      <c r="R347" s="52"/>
      <c r="S347" s="52"/>
      <c r="T347" s="52"/>
      <c r="U347" s="52"/>
      <c r="V347" s="52"/>
      <c r="W347" s="52"/>
      <c r="X347" s="52"/>
      <c r="Y347" s="52"/>
      <c r="Z347" s="52"/>
    </row>
    <row r="348">
      <c r="A348" s="52"/>
      <c r="B348" s="52"/>
      <c r="C348" s="52"/>
      <c r="D348" s="52"/>
      <c r="E348" s="52"/>
      <c r="F348" s="52"/>
      <c r="G348" s="52"/>
      <c r="H348" s="52"/>
      <c r="I348" s="52"/>
      <c r="J348" s="52"/>
      <c r="K348" s="52"/>
      <c r="L348" s="52"/>
      <c r="M348" s="52"/>
      <c r="N348" s="52"/>
      <c r="O348" s="52"/>
      <c r="P348" s="52"/>
      <c r="Q348" s="52"/>
      <c r="R348" s="52"/>
      <c r="S348" s="52"/>
      <c r="T348" s="52"/>
      <c r="U348" s="52"/>
      <c r="V348" s="52"/>
      <c r="W348" s="52"/>
      <c r="X348" s="52"/>
      <c r="Y348" s="52"/>
      <c r="Z348" s="52"/>
    </row>
    <row r="349">
      <c r="A349" s="52"/>
      <c r="B349" s="52"/>
      <c r="C349" s="52"/>
      <c r="D349" s="52"/>
      <c r="E349" s="52"/>
      <c r="F349" s="52"/>
      <c r="G349" s="52"/>
      <c r="H349" s="52"/>
      <c r="I349" s="52"/>
      <c r="J349" s="52"/>
      <c r="K349" s="52"/>
      <c r="L349" s="52"/>
      <c r="M349" s="52"/>
      <c r="N349" s="52"/>
      <c r="O349" s="52"/>
      <c r="P349" s="52"/>
      <c r="Q349" s="52"/>
      <c r="R349" s="52"/>
      <c r="S349" s="52"/>
      <c r="T349" s="52"/>
      <c r="U349" s="52"/>
      <c r="V349" s="52"/>
      <c r="W349" s="52"/>
      <c r="X349" s="52"/>
      <c r="Y349" s="52"/>
      <c r="Z349" s="52"/>
    </row>
    <row r="350">
      <c r="A350" s="52"/>
      <c r="B350" s="52"/>
      <c r="C350" s="52"/>
      <c r="D350" s="52"/>
      <c r="E350" s="52"/>
      <c r="F350" s="52"/>
      <c r="G350" s="52"/>
      <c r="H350" s="52"/>
      <c r="I350" s="52"/>
      <c r="J350" s="52"/>
      <c r="K350" s="52"/>
      <c r="L350" s="52"/>
      <c r="M350" s="52"/>
      <c r="N350" s="52"/>
      <c r="O350" s="52"/>
      <c r="P350" s="52"/>
      <c r="Q350" s="52"/>
      <c r="R350" s="52"/>
      <c r="S350" s="52"/>
      <c r="T350" s="52"/>
      <c r="U350" s="52"/>
      <c r="V350" s="52"/>
      <c r="W350" s="52"/>
      <c r="X350" s="52"/>
      <c r="Y350" s="52"/>
      <c r="Z350" s="52"/>
    </row>
    <row r="351">
      <c r="A351" s="52"/>
      <c r="B351" s="52"/>
      <c r="C351" s="52"/>
      <c r="D351" s="52"/>
      <c r="E351" s="52"/>
      <c r="F351" s="52"/>
      <c r="G351" s="52"/>
      <c r="H351" s="52"/>
      <c r="I351" s="52"/>
      <c r="J351" s="52"/>
      <c r="K351" s="52"/>
      <c r="L351" s="52"/>
      <c r="M351" s="52"/>
      <c r="N351" s="52"/>
      <c r="O351" s="52"/>
      <c r="P351" s="52"/>
      <c r="Q351" s="52"/>
      <c r="R351" s="52"/>
      <c r="S351" s="52"/>
      <c r="T351" s="52"/>
      <c r="U351" s="52"/>
      <c r="V351" s="52"/>
      <c r="W351" s="52"/>
      <c r="X351" s="52"/>
      <c r="Y351" s="52"/>
      <c r="Z351" s="52"/>
    </row>
    <row r="352">
      <c r="A352" s="52"/>
      <c r="B352" s="52"/>
      <c r="C352" s="52"/>
      <c r="D352" s="52"/>
      <c r="E352" s="52"/>
      <c r="F352" s="52"/>
      <c r="G352" s="52"/>
      <c r="H352" s="52"/>
      <c r="I352" s="52"/>
      <c r="J352" s="52"/>
      <c r="K352" s="52"/>
      <c r="L352" s="52"/>
      <c r="M352" s="52"/>
      <c r="N352" s="52"/>
      <c r="O352" s="52"/>
      <c r="P352" s="52"/>
      <c r="Q352" s="52"/>
      <c r="R352" s="52"/>
      <c r="S352" s="52"/>
      <c r="T352" s="52"/>
      <c r="U352" s="52"/>
      <c r="V352" s="52"/>
      <c r="W352" s="52"/>
      <c r="X352" s="52"/>
      <c r="Y352" s="52"/>
      <c r="Z352" s="52"/>
    </row>
    <row r="353">
      <c r="A353" s="52"/>
      <c r="B353" s="52"/>
      <c r="C353" s="52"/>
      <c r="D353" s="52"/>
      <c r="E353" s="52"/>
      <c r="F353" s="52"/>
      <c r="G353" s="52"/>
      <c r="H353" s="52"/>
      <c r="I353" s="52"/>
      <c r="J353" s="52"/>
      <c r="K353" s="52"/>
      <c r="L353" s="52"/>
      <c r="M353" s="52"/>
      <c r="N353" s="52"/>
      <c r="O353" s="52"/>
      <c r="P353" s="52"/>
      <c r="Q353" s="52"/>
      <c r="R353" s="52"/>
      <c r="S353" s="52"/>
      <c r="T353" s="52"/>
      <c r="U353" s="52"/>
      <c r="V353" s="52"/>
      <c r="W353" s="52"/>
      <c r="X353" s="52"/>
      <c r="Y353" s="52"/>
      <c r="Z353" s="52"/>
    </row>
    <row r="354">
      <c r="A354" s="52"/>
      <c r="B354" s="52"/>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row>
    <row r="355">
      <c r="A355" s="52"/>
      <c r="B355" s="52"/>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row>
    <row r="356">
      <c r="A356" s="52"/>
      <c r="B356" s="52"/>
      <c r="C356" s="52"/>
      <c r="D356" s="52"/>
      <c r="E356" s="52"/>
      <c r="F356" s="52"/>
      <c r="G356" s="52"/>
      <c r="H356" s="52"/>
      <c r="I356" s="52"/>
      <c r="J356" s="52"/>
      <c r="K356" s="52"/>
      <c r="L356" s="52"/>
      <c r="M356" s="52"/>
      <c r="N356" s="52"/>
      <c r="O356" s="52"/>
      <c r="P356" s="52"/>
      <c r="Q356" s="52"/>
      <c r="R356" s="52"/>
      <c r="S356" s="52"/>
      <c r="T356" s="52"/>
      <c r="U356" s="52"/>
      <c r="V356" s="52"/>
      <c r="W356" s="52"/>
      <c r="X356" s="52"/>
      <c r="Y356" s="52"/>
      <c r="Z356" s="52"/>
    </row>
    <row r="357">
      <c r="A357" s="52"/>
      <c r="B357" s="52"/>
      <c r="C357" s="52"/>
      <c r="D357" s="52"/>
      <c r="E357" s="52"/>
      <c r="F357" s="52"/>
      <c r="G357" s="52"/>
      <c r="H357" s="52"/>
      <c r="I357" s="52"/>
      <c r="J357" s="52"/>
      <c r="K357" s="52"/>
      <c r="L357" s="52"/>
      <c r="M357" s="52"/>
      <c r="N357" s="52"/>
      <c r="O357" s="52"/>
      <c r="P357" s="52"/>
      <c r="Q357" s="52"/>
      <c r="R357" s="52"/>
      <c r="S357" s="52"/>
      <c r="T357" s="52"/>
      <c r="U357" s="52"/>
      <c r="V357" s="52"/>
      <c r="W357" s="52"/>
      <c r="X357" s="52"/>
      <c r="Y357" s="52"/>
      <c r="Z357" s="52"/>
    </row>
    <row r="358">
      <c r="A358" s="52"/>
      <c r="B358" s="52"/>
      <c r="C358" s="52"/>
      <c r="D358" s="52"/>
      <c r="E358" s="52"/>
      <c r="F358" s="52"/>
      <c r="G358" s="52"/>
      <c r="H358" s="52"/>
      <c r="I358" s="52"/>
      <c r="J358" s="52"/>
      <c r="K358" s="52"/>
      <c r="L358" s="52"/>
      <c r="M358" s="52"/>
      <c r="N358" s="52"/>
      <c r="O358" s="52"/>
      <c r="P358" s="52"/>
      <c r="Q358" s="52"/>
      <c r="R358" s="52"/>
      <c r="S358" s="52"/>
      <c r="T358" s="52"/>
      <c r="U358" s="52"/>
      <c r="V358" s="52"/>
      <c r="W358" s="52"/>
      <c r="X358" s="52"/>
      <c r="Y358" s="52"/>
      <c r="Z358" s="52"/>
    </row>
    <row r="359">
      <c r="A359" s="52"/>
      <c r="B359" s="52"/>
      <c r="C359" s="52"/>
      <c r="D359" s="52"/>
      <c r="E359" s="52"/>
      <c r="F359" s="52"/>
      <c r="G359" s="52"/>
      <c r="H359" s="52"/>
      <c r="I359" s="52"/>
      <c r="J359" s="52"/>
      <c r="K359" s="52"/>
      <c r="L359" s="52"/>
      <c r="M359" s="52"/>
      <c r="N359" s="52"/>
      <c r="O359" s="52"/>
      <c r="P359" s="52"/>
      <c r="Q359" s="52"/>
      <c r="R359" s="52"/>
      <c r="S359" s="52"/>
      <c r="T359" s="52"/>
      <c r="U359" s="52"/>
      <c r="V359" s="52"/>
      <c r="W359" s="52"/>
      <c r="X359" s="52"/>
      <c r="Y359" s="52"/>
      <c r="Z359" s="52"/>
    </row>
    <row r="360">
      <c r="A360" s="52"/>
      <c r="B360" s="52"/>
      <c r="C360" s="52"/>
      <c r="D360" s="52"/>
      <c r="E360" s="52"/>
      <c r="F360" s="52"/>
      <c r="G360" s="52"/>
      <c r="H360" s="52"/>
      <c r="I360" s="52"/>
      <c r="J360" s="52"/>
      <c r="K360" s="52"/>
      <c r="L360" s="52"/>
      <c r="M360" s="52"/>
      <c r="N360" s="52"/>
      <c r="O360" s="52"/>
      <c r="P360" s="52"/>
      <c r="Q360" s="52"/>
      <c r="R360" s="52"/>
      <c r="S360" s="52"/>
      <c r="T360" s="52"/>
      <c r="U360" s="52"/>
      <c r="V360" s="52"/>
      <c r="W360" s="52"/>
      <c r="X360" s="52"/>
      <c r="Y360" s="52"/>
      <c r="Z360" s="52"/>
    </row>
    <row r="361">
      <c r="A361" s="52"/>
      <c r="B361" s="52"/>
      <c r="C361" s="52"/>
      <c r="D361" s="52"/>
      <c r="E361" s="52"/>
      <c r="F361" s="52"/>
      <c r="G361" s="52"/>
      <c r="H361" s="52"/>
      <c r="I361" s="52"/>
      <c r="J361" s="52"/>
      <c r="K361" s="52"/>
      <c r="L361" s="52"/>
      <c r="M361" s="52"/>
      <c r="N361" s="52"/>
      <c r="O361" s="52"/>
      <c r="P361" s="52"/>
      <c r="Q361" s="52"/>
      <c r="R361" s="52"/>
      <c r="S361" s="52"/>
      <c r="T361" s="52"/>
      <c r="U361" s="52"/>
      <c r="V361" s="52"/>
      <c r="W361" s="52"/>
      <c r="X361" s="52"/>
      <c r="Y361" s="52"/>
      <c r="Z361" s="52"/>
    </row>
    <row r="362">
      <c r="A362" s="52"/>
      <c r="B362" s="52"/>
      <c r="C362" s="52"/>
      <c r="D362" s="52"/>
      <c r="E362" s="52"/>
      <c r="F362" s="52"/>
      <c r="G362" s="52"/>
      <c r="H362" s="52"/>
      <c r="I362" s="52"/>
      <c r="J362" s="52"/>
      <c r="K362" s="52"/>
      <c r="L362" s="52"/>
      <c r="M362" s="52"/>
      <c r="N362" s="52"/>
      <c r="O362" s="52"/>
      <c r="P362" s="52"/>
      <c r="Q362" s="52"/>
      <c r="R362" s="52"/>
      <c r="S362" s="52"/>
      <c r="T362" s="52"/>
      <c r="U362" s="52"/>
      <c r="V362" s="52"/>
      <c r="W362" s="52"/>
      <c r="X362" s="52"/>
      <c r="Y362" s="52"/>
      <c r="Z362" s="52"/>
    </row>
    <row r="363">
      <c r="A363" s="52"/>
      <c r="B363" s="52"/>
      <c r="C363" s="52"/>
      <c r="D363" s="52"/>
      <c r="E363" s="52"/>
      <c r="F363" s="52"/>
      <c r="G363" s="52"/>
      <c r="H363" s="52"/>
      <c r="I363" s="52"/>
      <c r="J363" s="52"/>
      <c r="K363" s="52"/>
      <c r="L363" s="52"/>
      <c r="M363" s="52"/>
      <c r="N363" s="52"/>
      <c r="O363" s="52"/>
      <c r="P363" s="52"/>
      <c r="Q363" s="52"/>
      <c r="R363" s="52"/>
      <c r="S363" s="52"/>
      <c r="T363" s="52"/>
      <c r="U363" s="52"/>
      <c r="V363" s="52"/>
      <c r="W363" s="52"/>
      <c r="X363" s="52"/>
      <c r="Y363" s="52"/>
      <c r="Z363" s="52"/>
    </row>
    <row r="364">
      <c r="A364" s="52"/>
      <c r="B364" s="52"/>
      <c r="C364" s="52"/>
      <c r="D364" s="52"/>
      <c r="E364" s="52"/>
      <c r="F364" s="52"/>
      <c r="G364" s="52"/>
      <c r="H364" s="52"/>
      <c r="I364" s="52"/>
      <c r="J364" s="52"/>
      <c r="K364" s="52"/>
      <c r="L364" s="52"/>
      <c r="M364" s="52"/>
      <c r="N364" s="52"/>
      <c r="O364" s="52"/>
      <c r="P364" s="52"/>
      <c r="Q364" s="52"/>
      <c r="R364" s="52"/>
      <c r="S364" s="52"/>
      <c r="T364" s="52"/>
      <c r="U364" s="52"/>
      <c r="V364" s="52"/>
      <c r="W364" s="52"/>
      <c r="X364" s="52"/>
      <c r="Y364" s="52"/>
      <c r="Z364" s="52"/>
    </row>
    <row r="365">
      <c r="A365" s="52"/>
      <c r="B365" s="52"/>
      <c r="C365" s="52"/>
      <c r="D365" s="52"/>
      <c r="E365" s="52"/>
      <c r="F365" s="52"/>
      <c r="G365" s="52"/>
      <c r="H365" s="52"/>
      <c r="I365" s="52"/>
      <c r="J365" s="52"/>
      <c r="K365" s="52"/>
      <c r="L365" s="52"/>
      <c r="M365" s="52"/>
      <c r="N365" s="52"/>
      <c r="O365" s="52"/>
      <c r="P365" s="52"/>
      <c r="Q365" s="52"/>
      <c r="R365" s="52"/>
      <c r="S365" s="52"/>
      <c r="T365" s="52"/>
      <c r="U365" s="52"/>
      <c r="V365" s="52"/>
      <c r="W365" s="52"/>
      <c r="X365" s="52"/>
      <c r="Y365" s="52"/>
      <c r="Z365" s="52"/>
    </row>
    <row r="366">
      <c r="A366" s="52"/>
      <c r="B366" s="52"/>
      <c r="C366" s="52"/>
      <c r="D366" s="52"/>
      <c r="E366" s="52"/>
      <c r="F366" s="52"/>
      <c r="G366" s="52"/>
      <c r="H366" s="52"/>
      <c r="I366" s="52"/>
      <c r="J366" s="52"/>
      <c r="K366" s="52"/>
      <c r="L366" s="52"/>
      <c r="M366" s="52"/>
      <c r="N366" s="52"/>
      <c r="O366" s="52"/>
      <c r="P366" s="52"/>
      <c r="Q366" s="52"/>
      <c r="R366" s="52"/>
      <c r="S366" s="52"/>
      <c r="T366" s="52"/>
      <c r="U366" s="52"/>
      <c r="V366" s="52"/>
      <c r="W366" s="52"/>
      <c r="X366" s="52"/>
      <c r="Y366" s="52"/>
      <c r="Z366" s="52"/>
    </row>
    <row r="367">
      <c r="A367" s="52"/>
      <c r="B367" s="52"/>
      <c r="C367" s="52"/>
      <c r="D367" s="52"/>
      <c r="E367" s="52"/>
      <c r="F367" s="52"/>
      <c r="G367" s="52"/>
      <c r="H367" s="52"/>
      <c r="I367" s="52"/>
      <c r="J367" s="52"/>
      <c r="K367" s="52"/>
      <c r="L367" s="52"/>
      <c r="M367" s="52"/>
      <c r="N367" s="52"/>
      <c r="O367" s="52"/>
      <c r="P367" s="52"/>
      <c r="Q367" s="52"/>
      <c r="R367" s="52"/>
      <c r="S367" s="52"/>
      <c r="T367" s="52"/>
      <c r="U367" s="52"/>
      <c r="V367" s="52"/>
      <c r="W367" s="52"/>
      <c r="X367" s="52"/>
      <c r="Y367" s="52"/>
      <c r="Z367" s="52"/>
    </row>
    <row r="368">
      <c r="A368" s="52"/>
      <c r="B368" s="52"/>
      <c r="C368" s="52"/>
      <c r="D368" s="52"/>
      <c r="E368" s="52"/>
      <c r="F368" s="52"/>
      <c r="G368" s="52"/>
      <c r="H368" s="52"/>
      <c r="I368" s="52"/>
      <c r="J368" s="52"/>
      <c r="K368" s="52"/>
      <c r="L368" s="52"/>
      <c r="M368" s="52"/>
      <c r="N368" s="52"/>
      <c r="O368" s="52"/>
      <c r="P368" s="52"/>
      <c r="Q368" s="52"/>
      <c r="R368" s="52"/>
      <c r="S368" s="52"/>
      <c r="T368" s="52"/>
      <c r="U368" s="52"/>
      <c r="V368" s="52"/>
      <c r="W368" s="52"/>
      <c r="X368" s="52"/>
      <c r="Y368" s="52"/>
      <c r="Z368" s="52"/>
    </row>
    <row r="369">
      <c r="A369" s="52"/>
      <c r="B369" s="52"/>
      <c r="C369" s="52"/>
      <c r="D369" s="52"/>
      <c r="E369" s="52"/>
      <c r="F369" s="52"/>
      <c r="G369" s="52"/>
      <c r="H369" s="52"/>
      <c r="I369" s="52"/>
      <c r="J369" s="52"/>
      <c r="K369" s="52"/>
      <c r="L369" s="52"/>
      <c r="M369" s="52"/>
      <c r="N369" s="52"/>
      <c r="O369" s="52"/>
      <c r="P369" s="52"/>
      <c r="Q369" s="52"/>
      <c r="R369" s="52"/>
      <c r="S369" s="52"/>
      <c r="T369" s="52"/>
      <c r="U369" s="52"/>
      <c r="V369" s="52"/>
      <c r="W369" s="52"/>
      <c r="X369" s="52"/>
      <c r="Y369" s="52"/>
      <c r="Z369" s="52"/>
    </row>
    <row r="370">
      <c r="A370" s="52"/>
      <c r="B370" s="52"/>
      <c r="C370" s="52"/>
      <c r="D370" s="52"/>
      <c r="E370" s="52"/>
      <c r="F370" s="52"/>
      <c r="G370" s="52"/>
      <c r="H370" s="52"/>
      <c r="I370" s="52"/>
      <c r="J370" s="52"/>
      <c r="K370" s="52"/>
      <c r="L370" s="52"/>
      <c r="M370" s="52"/>
      <c r="N370" s="52"/>
      <c r="O370" s="52"/>
      <c r="P370" s="52"/>
      <c r="Q370" s="52"/>
      <c r="R370" s="52"/>
      <c r="S370" s="52"/>
      <c r="T370" s="52"/>
      <c r="U370" s="52"/>
      <c r="V370" s="52"/>
      <c r="W370" s="52"/>
      <c r="X370" s="52"/>
      <c r="Y370" s="52"/>
      <c r="Z370" s="52"/>
    </row>
    <row r="371">
      <c r="A371" s="52"/>
      <c r="B371" s="52"/>
      <c r="C371" s="52"/>
      <c r="D371" s="52"/>
      <c r="E371" s="52"/>
      <c r="F371" s="52"/>
      <c r="G371" s="52"/>
      <c r="H371" s="52"/>
      <c r="I371" s="52"/>
      <c r="J371" s="52"/>
      <c r="K371" s="52"/>
      <c r="L371" s="52"/>
      <c r="M371" s="52"/>
      <c r="N371" s="52"/>
      <c r="O371" s="52"/>
      <c r="P371" s="52"/>
      <c r="Q371" s="52"/>
      <c r="R371" s="52"/>
      <c r="S371" s="52"/>
      <c r="T371" s="52"/>
      <c r="U371" s="52"/>
      <c r="V371" s="52"/>
      <c r="W371" s="52"/>
      <c r="X371" s="52"/>
      <c r="Y371" s="52"/>
      <c r="Z371" s="52"/>
    </row>
    <row r="372">
      <c r="A372" s="52"/>
      <c r="B372" s="52"/>
      <c r="C372" s="52"/>
      <c r="D372" s="52"/>
      <c r="E372" s="52"/>
      <c r="F372" s="52"/>
      <c r="G372" s="52"/>
      <c r="H372" s="52"/>
      <c r="I372" s="52"/>
      <c r="J372" s="52"/>
      <c r="K372" s="52"/>
      <c r="L372" s="52"/>
      <c r="M372" s="52"/>
      <c r="N372" s="52"/>
      <c r="O372" s="52"/>
      <c r="P372" s="52"/>
      <c r="Q372" s="52"/>
      <c r="R372" s="52"/>
      <c r="S372" s="52"/>
      <c r="T372" s="52"/>
      <c r="U372" s="52"/>
      <c r="V372" s="52"/>
      <c r="W372" s="52"/>
      <c r="X372" s="52"/>
      <c r="Y372" s="52"/>
      <c r="Z372" s="52"/>
    </row>
    <row r="373">
      <c r="A373" s="52"/>
      <c r="B373" s="52"/>
      <c r="C373" s="52"/>
      <c r="D373" s="52"/>
      <c r="E373" s="52"/>
      <c r="F373" s="52"/>
      <c r="G373" s="52"/>
      <c r="H373" s="52"/>
      <c r="I373" s="52"/>
      <c r="J373" s="52"/>
      <c r="K373" s="52"/>
      <c r="L373" s="52"/>
      <c r="M373" s="52"/>
      <c r="N373" s="52"/>
      <c r="O373" s="52"/>
      <c r="P373" s="52"/>
      <c r="Q373" s="52"/>
      <c r="R373" s="52"/>
      <c r="S373" s="52"/>
      <c r="T373" s="52"/>
      <c r="U373" s="52"/>
      <c r="V373" s="52"/>
      <c r="W373" s="52"/>
      <c r="X373" s="52"/>
      <c r="Y373" s="52"/>
      <c r="Z373" s="52"/>
    </row>
    <row r="374">
      <c r="A374" s="52"/>
      <c r="B374" s="52"/>
      <c r="C374" s="52"/>
      <c r="D374" s="52"/>
      <c r="E374" s="52"/>
      <c r="F374" s="52"/>
      <c r="G374" s="52"/>
      <c r="H374" s="52"/>
      <c r="I374" s="52"/>
      <c r="J374" s="52"/>
      <c r="K374" s="52"/>
      <c r="L374" s="52"/>
      <c r="M374" s="52"/>
      <c r="N374" s="52"/>
      <c r="O374" s="52"/>
      <c r="P374" s="52"/>
      <c r="Q374" s="52"/>
      <c r="R374" s="52"/>
      <c r="S374" s="52"/>
      <c r="T374" s="52"/>
      <c r="U374" s="52"/>
      <c r="V374" s="52"/>
      <c r="W374" s="52"/>
      <c r="X374" s="52"/>
      <c r="Y374" s="52"/>
      <c r="Z374" s="52"/>
    </row>
    <row r="375">
      <c r="A375" s="52"/>
      <c r="B375" s="52"/>
      <c r="C375" s="52"/>
      <c r="D375" s="52"/>
      <c r="E375" s="52"/>
      <c r="F375" s="52"/>
      <c r="G375" s="52"/>
      <c r="H375" s="52"/>
      <c r="I375" s="52"/>
      <c r="J375" s="52"/>
      <c r="K375" s="52"/>
      <c r="L375" s="52"/>
      <c r="M375" s="52"/>
      <c r="N375" s="52"/>
      <c r="O375" s="52"/>
      <c r="P375" s="52"/>
      <c r="Q375" s="52"/>
      <c r="R375" s="52"/>
      <c r="S375" s="52"/>
      <c r="T375" s="52"/>
      <c r="U375" s="52"/>
      <c r="V375" s="52"/>
      <c r="W375" s="52"/>
      <c r="X375" s="52"/>
      <c r="Y375" s="52"/>
      <c r="Z375" s="52"/>
    </row>
    <row r="376">
      <c r="A376" s="52"/>
      <c r="B376" s="52"/>
      <c r="C376" s="52"/>
      <c r="D376" s="52"/>
      <c r="E376" s="52"/>
      <c r="F376" s="52"/>
      <c r="G376" s="52"/>
      <c r="H376" s="52"/>
      <c r="I376" s="52"/>
      <c r="J376" s="52"/>
      <c r="K376" s="52"/>
      <c r="L376" s="52"/>
      <c r="M376" s="52"/>
      <c r="N376" s="52"/>
      <c r="O376" s="52"/>
      <c r="P376" s="52"/>
      <c r="Q376" s="52"/>
      <c r="R376" s="52"/>
      <c r="S376" s="52"/>
      <c r="T376" s="52"/>
      <c r="U376" s="52"/>
      <c r="V376" s="52"/>
      <c r="W376" s="52"/>
      <c r="X376" s="52"/>
      <c r="Y376" s="52"/>
      <c r="Z376" s="52"/>
    </row>
    <row r="377">
      <c r="A377" s="52"/>
      <c r="B377" s="52"/>
      <c r="C377" s="52"/>
      <c r="D377" s="52"/>
      <c r="E377" s="52"/>
      <c r="F377" s="52"/>
      <c r="G377" s="52"/>
      <c r="H377" s="52"/>
      <c r="I377" s="52"/>
      <c r="J377" s="52"/>
      <c r="K377" s="52"/>
      <c r="L377" s="52"/>
      <c r="M377" s="52"/>
      <c r="N377" s="52"/>
      <c r="O377" s="52"/>
      <c r="P377" s="52"/>
      <c r="Q377" s="52"/>
      <c r="R377" s="52"/>
      <c r="S377" s="52"/>
      <c r="T377" s="52"/>
      <c r="U377" s="52"/>
      <c r="V377" s="52"/>
      <c r="W377" s="52"/>
      <c r="X377" s="52"/>
      <c r="Y377" s="52"/>
      <c r="Z377" s="52"/>
    </row>
    <row r="378">
      <c r="A378" s="52"/>
      <c r="B378" s="52"/>
      <c r="C378" s="52"/>
      <c r="D378" s="52"/>
      <c r="E378" s="52"/>
      <c r="F378" s="52"/>
      <c r="G378" s="52"/>
      <c r="H378" s="52"/>
      <c r="I378" s="52"/>
      <c r="J378" s="52"/>
      <c r="K378" s="52"/>
      <c r="L378" s="52"/>
      <c r="M378" s="52"/>
      <c r="N378" s="52"/>
      <c r="O378" s="52"/>
      <c r="P378" s="52"/>
      <c r="Q378" s="52"/>
      <c r="R378" s="52"/>
      <c r="S378" s="52"/>
      <c r="T378" s="52"/>
      <c r="U378" s="52"/>
      <c r="V378" s="52"/>
      <c r="W378" s="52"/>
      <c r="X378" s="52"/>
      <c r="Y378" s="52"/>
      <c r="Z378" s="52"/>
    </row>
    <row r="379">
      <c r="A379" s="52"/>
      <c r="B379" s="52"/>
      <c r="C379" s="52"/>
      <c r="D379" s="52"/>
      <c r="E379" s="52"/>
      <c r="F379" s="52"/>
      <c r="G379" s="52"/>
      <c r="H379" s="52"/>
      <c r="I379" s="52"/>
      <c r="J379" s="52"/>
      <c r="K379" s="52"/>
      <c r="L379" s="52"/>
      <c r="M379" s="52"/>
      <c r="N379" s="52"/>
      <c r="O379" s="52"/>
      <c r="P379" s="52"/>
      <c r="Q379" s="52"/>
      <c r="R379" s="52"/>
      <c r="S379" s="52"/>
      <c r="T379" s="52"/>
      <c r="U379" s="52"/>
      <c r="V379" s="52"/>
      <c r="W379" s="52"/>
      <c r="X379" s="52"/>
      <c r="Y379" s="52"/>
      <c r="Z379" s="52"/>
    </row>
    <row r="380">
      <c r="A380" s="52"/>
      <c r="B380" s="52"/>
      <c r="C380" s="52"/>
      <c r="D380" s="52"/>
      <c r="E380" s="52"/>
      <c r="F380" s="52"/>
      <c r="G380" s="52"/>
      <c r="H380" s="52"/>
      <c r="I380" s="52"/>
      <c r="J380" s="52"/>
      <c r="K380" s="52"/>
      <c r="L380" s="52"/>
      <c r="M380" s="52"/>
      <c r="N380" s="52"/>
      <c r="O380" s="52"/>
      <c r="P380" s="52"/>
      <c r="Q380" s="52"/>
      <c r="R380" s="52"/>
      <c r="S380" s="52"/>
      <c r="T380" s="52"/>
      <c r="U380" s="52"/>
      <c r="V380" s="52"/>
      <c r="W380" s="52"/>
      <c r="X380" s="52"/>
      <c r="Y380" s="52"/>
      <c r="Z380" s="52"/>
    </row>
    <row r="381">
      <c r="A381" s="52"/>
      <c r="B381" s="52"/>
      <c r="C381" s="52"/>
      <c r="D381" s="52"/>
      <c r="E381" s="52"/>
      <c r="F381" s="52"/>
      <c r="G381" s="52"/>
      <c r="H381" s="52"/>
      <c r="I381" s="52"/>
      <c r="J381" s="52"/>
      <c r="K381" s="52"/>
      <c r="L381" s="52"/>
      <c r="M381" s="52"/>
      <c r="N381" s="52"/>
      <c r="O381" s="52"/>
      <c r="P381" s="52"/>
      <c r="Q381" s="52"/>
      <c r="R381" s="52"/>
      <c r="S381" s="52"/>
      <c r="T381" s="52"/>
      <c r="U381" s="52"/>
      <c r="V381" s="52"/>
      <c r="W381" s="52"/>
      <c r="X381" s="52"/>
      <c r="Y381" s="52"/>
      <c r="Z381" s="52"/>
    </row>
    <row r="382">
      <c r="A382" s="52"/>
      <c r="B382" s="52"/>
      <c r="C382" s="52"/>
      <c r="D382" s="52"/>
      <c r="E382" s="52"/>
      <c r="F382" s="52"/>
      <c r="G382" s="52"/>
      <c r="H382" s="52"/>
      <c r="I382" s="52"/>
      <c r="J382" s="52"/>
      <c r="K382" s="52"/>
      <c r="L382" s="52"/>
      <c r="M382" s="52"/>
      <c r="N382" s="52"/>
      <c r="O382" s="52"/>
      <c r="P382" s="52"/>
      <c r="Q382" s="52"/>
      <c r="R382" s="52"/>
      <c r="S382" s="52"/>
      <c r="T382" s="52"/>
      <c r="U382" s="52"/>
      <c r="V382" s="52"/>
      <c r="W382" s="52"/>
      <c r="X382" s="52"/>
      <c r="Y382" s="52"/>
      <c r="Z382" s="52"/>
    </row>
    <row r="383">
      <c r="A383" s="52"/>
      <c r="B383" s="52"/>
      <c r="C383" s="52"/>
      <c r="D383" s="52"/>
      <c r="E383" s="52"/>
      <c r="F383" s="52"/>
      <c r="G383" s="52"/>
      <c r="H383" s="52"/>
      <c r="I383" s="52"/>
      <c r="J383" s="52"/>
      <c r="K383" s="52"/>
      <c r="L383" s="52"/>
      <c r="M383" s="52"/>
      <c r="N383" s="52"/>
      <c r="O383" s="52"/>
      <c r="P383" s="52"/>
      <c r="Q383" s="52"/>
      <c r="R383" s="52"/>
      <c r="S383" s="52"/>
      <c r="T383" s="52"/>
      <c r="U383" s="52"/>
      <c r="V383" s="52"/>
      <c r="W383" s="52"/>
      <c r="X383" s="52"/>
      <c r="Y383" s="52"/>
      <c r="Z383" s="52"/>
    </row>
    <row r="384">
      <c r="A384" s="52"/>
      <c r="B384" s="52"/>
      <c r="C384" s="52"/>
      <c r="D384" s="52"/>
      <c r="E384" s="52"/>
      <c r="F384" s="52"/>
      <c r="G384" s="52"/>
      <c r="H384" s="52"/>
      <c r="I384" s="52"/>
      <c r="J384" s="52"/>
      <c r="K384" s="52"/>
      <c r="L384" s="52"/>
      <c r="M384" s="52"/>
      <c r="N384" s="52"/>
      <c r="O384" s="52"/>
      <c r="P384" s="52"/>
      <c r="Q384" s="52"/>
      <c r="R384" s="52"/>
      <c r="S384" s="52"/>
      <c r="T384" s="52"/>
      <c r="U384" s="52"/>
      <c r="V384" s="52"/>
      <c r="W384" s="52"/>
      <c r="X384" s="52"/>
      <c r="Y384" s="52"/>
      <c r="Z384" s="52"/>
    </row>
    <row r="385">
      <c r="A385" s="52"/>
      <c r="B385" s="52"/>
      <c r="C385" s="52"/>
      <c r="D385" s="52"/>
      <c r="E385" s="52"/>
      <c r="F385" s="52"/>
      <c r="G385" s="52"/>
      <c r="H385" s="52"/>
      <c r="I385" s="52"/>
      <c r="J385" s="52"/>
      <c r="K385" s="52"/>
      <c r="L385" s="52"/>
      <c r="M385" s="52"/>
      <c r="N385" s="52"/>
      <c r="O385" s="52"/>
      <c r="P385" s="52"/>
      <c r="Q385" s="52"/>
      <c r="R385" s="52"/>
      <c r="S385" s="52"/>
      <c r="T385" s="52"/>
      <c r="U385" s="52"/>
      <c r="V385" s="52"/>
      <c r="W385" s="52"/>
      <c r="X385" s="52"/>
      <c r="Y385" s="52"/>
      <c r="Z385" s="52"/>
    </row>
    <row r="386">
      <c r="A386" s="52"/>
      <c r="B386" s="52"/>
      <c r="C386" s="52"/>
      <c r="D386" s="52"/>
      <c r="E386" s="52"/>
      <c r="F386" s="52"/>
      <c r="G386" s="52"/>
      <c r="H386" s="52"/>
      <c r="I386" s="52"/>
      <c r="J386" s="52"/>
      <c r="K386" s="52"/>
      <c r="L386" s="52"/>
      <c r="M386" s="52"/>
      <c r="N386" s="52"/>
      <c r="O386" s="52"/>
      <c r="P386" s="52"/>
      <c r="Q386" s="52"/>
      <c r="R386" s="52"/>
      <c r="S386" s="52"/>
      <c r="T386" s="52"/>
      <c r="U386" s="52"/>
      <c r="V386" s="52"/>
      <c r="W386" s="52"/>
      <c r="X386" s="52"/>
      <c r="Y386" s="52"/>
      <c r="Z386" s="52"/>
    </row>
    <row r="387">
      <c r="A387" s="52"/>
      <c r="B387" s="52"/>
      <c r="C387" s="52"/>
      <c r="D387" s="52"/>
      <c r="E387" s="52"/>
      <c r="F387" s="52"/>
      <c r="G387" s="52"/>
      <c r="H387" s="52"/>
      <c r="I387" s="52"/>
      <c r="J387" s="52"/>
      <c r="K387" s="52"/>
      <c r="L387" s="52"/>
      <c r="M387" s="52"/>
      <c r="N387" s="52"/>
      <c r="O387" s="52"/>
      <c r="P387" s="52"/>
      <c r="Q387" s="52"/>
      <c r="R387" s="52"/>
      <c r="S387" s="52"/>
      <c r="T387" s="52"/>
      <c r="U387" s="52"/>
      <c r="V387" s="52"/>
      <c r="W387" s="52"/>
      <c r="X387" s="52"/>
      <c r="Y387" s="52"/>
      <c r="Z387" s="52"/>
    </row>
    <row r="388">
      <c r="A388" s="52"/>
      <c r="B388" s="52"/>
      <c r="C388" s="52"/>
      <c r="D388" s="52"/>
      <c r="E388" s="52"/>
      <c r="F388" s="52"/>
      <c r="G388" s="52"/>
      <c r="H388" s="52"/>
      <c r="I388" s="52"/>
      <c r="J388" s="52"/>
      <c r="K388" s="52"/>
      <c r="L388" s="52"/>
      <c r="M388" s="52"/>
      <c r="N388" s="52"/>
      <c r="O388" s="52"/>
      <c r="P388" s="52"/>
      <c r="Q388" s="52"/>
      <c r="R388" s="52"/>
      <c r="S388" s="52"/>
      <c r="T388" s="52"/>
      <c r="U388" s="52"/>
      <c r="V388" s="52"/>
      <c r="W388" s="52"/>
      <c r="X388" s="52"/>
      <c r="Y388" s="52"/>
      <c r="Z388" s="52"/>
    </row>
    <row r="389">
      <c r="A389" s="52"/>
      <c r="B389" s="52"/>
      <c r="C389" s="52"/>
      <c r="D389" s="52"/>
      <c r="E389" s="52"/>
      <c r="F389" s="52"/>
      <c r="G389" s="52"/>
      <c r="H389" s="52"/>
      <c r="I389" s="52"/>
      <c r="J389" s="52"/>
      <c r="K389" s="52"/>
      <c r="L389" s="52"/>
      <c r="M389" s="52"/>
      <c r="N389" s="52"/>
      <c r="O389" s="52"/>
      <c r="P389" s="52"/>
      <c r="Q389" s="52"/>
      <c r="R389" s="52"/>
      <c r="S389" s="52"/>
      <c r="T389" s="52"/>
      <c r="U389" s="52"/>
      <c r="V389" s="52"/>
      <c r="W389" s="52"/>
      <c r="X389" s="52"/>
      <c r="Y389" s="52"/>
      <c r="Z389" s="52"/>
    </row>
    <row r="390">
      <c r="A390" s="52"/>
      <c r="B390" s="52"/>
      <c r="C390" s="52"/>
      <c r="D390" s="52"/>
      <c r="E390" s="52"/>
      <c r="F390" s="52"/>
      <c r="G390" s="52"/>
      <c r="H390" s="52"/>
      <c r="I390" s="52"/>
      <c r="J390" s="52"/>
      <c r="K390" s="52"/>
      <c r="L390" s="52"/>
      <c r="M390" s="52"/>
      <c r="N390" s="52"/>
      <c r="O390" s="52"/>
      <c r="P390" s="52"/>
      <c r="Q390" s="52"/>
      <c r="R390" s="52"/>
      <c r="S390" s="52"/>
      <c r="T390" s="52"/>
      <c r="U390" s="52"/>
      <c r="V390" s="52"/>
      <c r="W390" s="52"/>
      <c r="X390" s="52"/>
      <c r="Y390" s="52"/>
      <c r="Z390" s="52"/>
    </row>
    <row r="391">
      <c r="A391" s="52"/>
      <c r="B391" s="52"/>
      <c r="C391" s="52"/>
      <c r="D391" s="52"/>
      <c r="E391" s="52"/>
      <c r="F391" s="52"/>
      <c r="G391" s="52"/>
      <c r="H391" s="52"/>
      <c r="I391" s="52"/>
      <c r="J391" s="52"/>
      <c r="K391" s="52"/>
      <c r="L391" s="52"/>
      <c r="M391" s="52"/>
      <c r="N391" s="52"/>
      <c r="O391" s="52"/>
      <c r="P391" s="52"/>
      <c r="Q391" s="52"/>
      <c r="R391" s="52"/>
      <c r="S391" s="52"/>
      <c r="T391" s="52"/>
      <c r="U391" s="52"/>
      <c r="V391" s="52"/>
      <c r="W391" s="52"/>
      <c r="X391" s="52"/>
      <c r="Y391" s="52"/>
      <c r="Z391" s="52"/>
    </row>
    <row r="392">
      <c r="A392" s="52"/>
      <c r="B392" s="52"/>
      <c r="C392" s="52"/>
      <c r="D392" s="52"/>
      <c r="E392" s="52"/>
      <c r="F392" s="52"/>
      <c r="G392" s="52"/>
      <c r="H392" s="52"/>
      <c r="I392" s="52"/>
      <c r="J392" s="52"/>
      <c r="K392" s="52"/>
      <c r="L392" s="52"/>
      <c r="M392" s="52"/>
      <c r="N392" s="52"/>
      <c r="O392" s="52"/>
      <c r="P392" s="52"/>
      <c r="Q392" s="52"/>
      <c r="R392" s="52"/>
      <c r="S392" s="52"/>
      <c r="T392" s="52"/>
      <c r="U392" s="52"/>
      <c r="V392" s="52"/>
      <c r="W392" s="52"/>
      <c r="X392" s="52"/>
      <c r="Y392" s="52"/>
      <c r="Z392" s="52"/>
    </row>
    <row r="393">
      <c r="A393" s="52"/>
      <c r="B393" s="52"/>
      <c r="C393" s="52"/>
      <c r="D393" s="52"/>
      <c r="E393" s="52"/>
      <c r="F393" s="52"/>
      <c r="G393" s="52"/>
      <c r="H393" s="52"/>
      <c r="I393" s="52"/>
      <c r="J393" s="52"/>
      <c r="K393" s="52"/>
      <c r="L393" s="52"/>
      <c r="M393" s="52"/>
      <c r="N393" s="52"/>
      <c r="O393" s="52"/>
      <c r="P393" s="52"/>
      <c r="Q393" s="52"/>
      <c r="R393" s="52"/>
      <c r="S393" s="52"/>
      <c r="T393" s="52"/>
      <c r="U393" s="52"/>
      <c r="V393" s="52"/>
      <c r="W393" s="52"/>
      <c r="X393" s="52"/>
      <c r="Y393" s="52"/>
      <c r="Z393" s="52"/>
    </row>
    <row r="394">
      <c r="A394" s="52"/>
      <c r="B394" s="52"/>
      <c r="C394" s="52"/>
      <c r="D394" s="52"/>
      <c r="E394" s="52"/>
      <c r="F394" s="52"/>
      <c r="G394" s="52"/>
      <c r="H394" s="52"/>
      <c r="I394" s="52"/>
      <c r="J394" s="52"/>
      <c r="K394" s="52"/>
      <c r="L394" s="52"/>
      <c r="M394" s="52"/>
      <c r="N394" s="52"/>
      <c r="O394" s="52"/>
      <c r="P394" s="52"/>
      <c r="Q394" s="52"/>
      <c r="R394" s="52"/>
      <c r="S394" s="52"/>
      <c r="T394" s="52"/>
      <c r="U394" s="52"/>
      <c r="V394" s="52"/>
      <c r="W394" s="52"/>
      <c r="X394" s="52"/>
      <c r="Y394" s="52"/>
      <c r="Z394" s="52"/>
    </row>
    <row r="395">
      <c r="A395" s="52"/>
      <c r="B395" s="52"/>
      <c r="C395" s="52"/>
      <c r="D395" s="52"/>
      <c r="E395" s="52"/>
      <c r="F395" s="52"/>
      <c r="G395" s="52"/>
      <c r="H395" s="52"/>
      <c r="I395" s="52"/>
      <c r="J395" s="52"/>
      <c r="K395" s="52"/>
      <c r="L395" s="52"/>
      <c r="M395" s="52"/>
      <c r="N395" s="52"/>
      <c r="O395" s="52"/>
      <c r="P395" s="52"/>
      <c r="Q395" s="52"/>
      <c r="R395" s="52"/>
      <c r="S395" s="52"/>
      <c r="T395" s="52"/>
      <c r="U395" s="52"/>
      <c r="V395" s="52"/>
      <c r="W395" s="52"/>
      <c r="X395" s="52"/>
      <c r="Y395" s="52"/>
      <c r="Z395" s="52"/>
    </row>
    <row r="396">
      <c r="A396" s="52"/>
      <c r="B396" s="52"/>
      <c r="C396" s="52"/>
      <c r="D396" s="52"/>
      <c r="E396" s="52"/>
      <c r="F396" s="52"/>
      <c r="G396" s="52"/>
      <c r="H396" s="52"/>
      <c r="I396" s="52"/>
      <c r="J396" s="52"/>
      <c r="K396" s="52"/>
      <c r="L396" s="52"/>
      <c r="M396" s="52"/>
      <c r="N396" s="52"/>
      <c r="O396" s="52"/>
      <c r="P396" s="52"/>
      <c r="Q396" s="52"/>
      <c r="R396" s="52"/>
      <c r="S396" s="52"/>
      <c r="T396" s="52"/>
      <c r="U396" s="52"/>
      <c r="V396" s="52"/>
      <c r="W396" s="52"/>
      <c r="X396" s="52"/>
      <c r="Y396" s="52"/>
      <c r="Z396" s="52"/>
    </row>
    <row r="397">
      <c r="A397" s="52"/>
      <c r="B397" s="52"/>
      <c r="C397" s="52"/>
      <c r="D397" s="52"/>
      <c r="E397" s="52"/>
      <c r="F397" s="52"/>
      <c r="G397" s="52"/>
      <c r="H397" s="52"/>
      <c r="I397" s="52"/>
      <c r="J397" s="52"/>
      <c r="K397" s="52"/>
      <c r="L397" s="52"/>
      <c r="M397" s="52"/>
      <c r="N397" s="52"/>
      <c r="O397" s="52"/>
      <c r="P397" s="52"/>
      <c r="Q397" s="52"/>
      <c r="R397" s="52"/>
      <c r="S397" s="52"/>
      <c r="T397" s="52"/>
      <c r="U397" s="52"/>
      <c r="V397" s="52"/>
      <c r="W397" s="52"/>
      <c r="X397" s="52"/>
      <c r="Y397" s="52"/>
      <c r="Z397" s="52"/>
    </row>
    <row r="398">
      <c r="A398" s="52"/>
      <c r="B398" s="52"/>
      <c r="C398" s="52"/>
      <c r="D398" s="52"/>
      <c r="E398" s="52"/>
      <c r="F398" s="52"/>
      <c r="G398" s="52"/>
      <c r="H398" s="52"/>
      <c r="I398" s="52"/>
      <c r="J398" s="52"/>
      <c r="K398" s="52"/>
      <c r="L398" s="52"/>
      <c r="M398" s="52"/>
      <c r="N398" s="52"/>
      <c r="O398" s="52"/>
      <c r="P398" s="52"/>
      <c r="Q398" s="52"/>
      <c r="R398" s="52"/>
      <c r="S398" s="52"/>
      <c r="T398" s="52"/>
      <c r="U398" s="52"/>
      <c r="V398" s="52"/>
      <c r="W398" s="52"/>
      <c r="X398" s="52"/>
      <c r="Y398" s="52"/>
      <c r="Z398" s="52"/>
    </row>
    <row r="399">
      <c r="A399" s="52"/>
      <c r="B399" s="52"/>
      <c r="C399" s="52"/>
      <c r="D399" s="52"/>
      <c r="E399" s="52"/>
      <c r="F399" s="52"/>
      <c r="G399" s="52"/>
      <c r="H399" s="52"/>
      <c r="I399" s="52"/>
      <c r="J399" s="52"/>
      <c r="K399" s="52"/>
      <c r="L399" s="52"/>
      <c r="M399" s="52"/>
      <c r="N399" s="52"/>
      <c r="O399" s="52"/>
      <c r="P399" s="52"/>
      <c r="Q399" s="52"/>
      <c r="R399" s="52"/>
      <c r="S399" s="52"/>
      <c r="T399" s="52"/>
      <c r="U399" s="52"/>
      <c r="V399" s="52"/>
      <c r="W399" s="52"/>
      <c r="X399" s="52"/>
      <c r="Y399" s="52"/>
      <c r="Z399" s="52"/>
    </row>
    <row r="400">
      <c r="A400" s="52"/>
      <c r="B400" s="52"/>
      <c r="C400" s="52"/>
      <c r="D400" s="52"/>
      <c r="E400" s="52"/>
      <c r="F400" s="52"/>
      <c r="G400" s="52"/>
      <c r="H400" s="52"/>
      <c r="I400" s="52"/>
      <c r="J400" s="52"/>
      <c r="K400" s="52"/>
      <c r="L400" s="52"/>
      <c r="M400" s="52"/>
      <c r="N400" s="52"/>
      <c r="O400" s="52"/>
      <c r="P400" s="52"/>
      <c r="Q400" s="52"/>
      <c r="R400" s="52"/>
      <c r="S400" s="52"/>
      <c r="T400" s="52"/>
      <c r="U400" s="52"/>
      <c r="V400" s="52"/>
      <c r="W400" s="52"/>
      <c r="X400" s="52"/>
      <c r="Y400" s="52"/>
      <c r="Z400" s="52"/>
    </row>
    <row r="401">
      <c r="A401" s="52"/>
      <c r="B401" s="52"/>
      <c r="C401" s="52"/>
      <c r="D401" s="52"/>
      <c r="E401" s="52"/>
      <c r="F401" s="52"/>
      <c r="G401" s="52"/>
      <c r="H401" s="52"/>
      <c r="I401" s="52"/>
      <c r="J401" s="52"/>
      <c r="K401" s="52"/>
      <c r="L401" s="52"/>
      <c r="M401" s="52"/>
      <c r="N401" s="52"/>
      <c r="O401" s="52"/>
      <c r="P401" s="52"/>
      <c r="Q401" s="52"/>
      <c r="R401" s="52"/>
      <c r="S401" s="52"/>
      <c r="T401" s="52"/>
      <c r="U401" s="52"/>
      <c r="V401" s="52"/>
      <c r="W401" s="52"/>
      <c r="X401" s="52"/>
      <c r="Y401" s="52"/>
      <c r="Z401" s="52"/>
    </row>
    <row r="402">
      <c r="A402" s="52"/>
      <c r="B402" s="52"/>
      <c r="C402" s="52"/>
      <c r="D402" s="52"/>
      <c r="E402" s="52"/>
      <c r="F402" s="52"/>
      <c r="G402" s="52"/>
      <c r="H402" s="52"/>
      <c r="I402" s="52"/>
      <c r="J402" s="52"/>
      <c r="K402" s="52"/>
      <c r="L402" s="52"/>
      <c r="M402" s="52"/>
      <c r="N402" s="52"/>
      <c r="O402" s="52"/>
      <c r="P402" s="52"/>
      <c r="Q402" s="52"/>
      <c r="R402" s="52"/>
      <c r="S402" s="52"/>
      <c r="T402" s="52"/>
      <c r="U402" s="52"/>
      <c r="V402" s="52"/>
      <c r="W402" s="52"/>
      <c r="X402" s="52"/>
      <c r="Y402" s="52"/>
      <c r="Z402" s="52"/>
    </row>
    <row r="403">
      <c r="A403" s="52"/>
      <c r="B403" s="52"/>
      <c r="C403" s="52"/>
      <c r="D403" s="52"/>
      <c r="E403" s="52"/>
      <c r="F403" s="52"/>
      <c r="G403" s="52"/>
      <c r="H403" s="52"/>
      <c r="I403" s="52"/>
      <c r="J403" s="52"/>
      <c r="K403" s="52"/>
      <c r="L403" s="52"/>
      <c r="M403" s="52"/>
      <c r="N403" s="52"/>
      <c r="O403" s="52"/>
      <c r="P403" s="52"/>
      <c r="Q403" s="52"/>
      <c r="R403" s="52"/>
      <c r="S403" s="52"/>
      <c r="T403" s="52"/>
      <c r="U403" s="52"/>
      <c r="V403" s="52"/>
      <c r="W403" s="52"/>
      <c r="X403" s="52"/>
      <c r="Y403" s="52"/>
      <c r="Z403" s="52"/>
    </row>
    <row r="404">
      <c r="A404" s="52"/>
      <c r="B404" s="52"/>
      <c r="C404" s="52"/>
      <c r="D404" s="52"/>
      <c r="E404" s="52"/>
      <c r="F404" s="52"/>
      <c r="G404" s="52"/>
      <c r="H404" s="52"/>
      <c r="I404" s="52"/>
      <c r="J404" s="52"/>
      <c r="K404" s="52"/>
      <c r="L404" s="52"/>
      <c r="M404" s="52"/>
      <c r="N404" s="52"/>
      <c r="O404" s="52"/>
      <c r="P404" s="52"/>
      <c r="Q404" s="52"/>
      <c r="R404" s="52"/>
      <c r="S404" s="52"/>
      <c r="T404" s="52"/>
      <c r="U404" s="52"/>
      <c r="V404" s="52"/>
      <c r="W404" s="52"/>
      <c r="X404" s="52"/>
      <c r="Y404" s="52"/>
      <c r="Z404" s="52"/>
    </row>
    <row r="405">
      <c r="A405" s="52"/>
      <c r="B405" s="52"/>
      <c r="C405" s="52"/>
      <c r="D405" s="52"/>
      <c r="E405" s="52"/>
      <c r="F405" s="52"/>
      <c r="G405" s="52"/>
      <c r="H405" s="52"/>
      <c r="I405" s="52"/>
      <c r="J405" s="52"/>
      <c r="K405" s="52"/>
      <c r="L405" s="52"/>
      <c r="M405" s="52"/>
      <c r="N405" s="52"/>
      <c r="O405" s="52"/>
      <c r="P405" s="52"/>
      <c r="Q405" s="52"/>
      <c r="R405" s="52"/>
      <c r="S405" s="52"/>
      <c r="T405" s="52"/>
      <c r="U405" s="52"/>
      <c r="V405" s="52"/>
      <c r="W405" s="52"/>
      <c r="X405" s="52"/>
      <c r="Y405" s="52"/>
      <c r="Z405" s="52"/>
    </row>
    <row r="406">
      <c r="A406" s="52"/>
      <c r="B406" s="52"/>
      <c r="C406" s="52"/>
      <c r="D406" s="52"/>
      <c r="E406" s="52"/>
      <c r="F406" s="52"/>
      <c r="G406" s="52"/>
      <c r="H406" s="52"/>
      <c r="I406" s="52"/>
      <c r="J406" s="52"/>
      <c r="K406" s="52"/>
      <c r="L406" s="52"/>
      <c r="M406" s="52"/>
      <c r="N406" s="52"/>
      <c r="O406" s="52"/>
      <c r="P406" s="52"/>
      <c r="Q406" s="52"/>
      <c r="R406" s="52"/>
      <c r="S406" s="52"/>
      <c r="T406" s="52"/>
      <c r="U406" s="52"/>
      <c r="V406" s="52"/>
      <c r="W406" s="52"/>
      <c r="X406" s="52"/>
      <c r="Y406" s="52"/>
      <c r="Z406" s="52"/>
    </row>
    <row r="407">
      <c r="A407" s="52"/>
      <c r="B407" s="52"/>
      <c r="C407" s="52"/>
      <c r="D407" s="52"/>
      <c r="E407" s="52"/>
      <c r="F407" s="52"/>
      <c r="G407" s="52"/>
      <c r="H407" s="52"/>
      <c r="I407" s="52"/>
      <c r="J407" s="52"/>
      <c r="K407" s="52"/>
      <c r="L407" s="52"/>
      <c r="M407" s="52"/>
      <c r="N407" s="52"/>
      <c r="O407" s="52"/>
      <c r="P407" s="52"/>
      <c r="Q407" s="52"/>
      <c r="R407" s="52"/>
      <c r="S407" s="52"/>
      <c r="T407" s="52"/>
      <c r="U407" s="52"/>
      <c r="V407" s="52"/>
      <c r="W407" s="52"/>
      <c r="X407" s="52"/>
      <c r="Y407" s="52"/>
      <c r="Z407" s="52"/>
    </row>
    <row r="408">
      <c r="A408" s="52"/>
      <c r="B408" s="52"/>
      <c r="C408" s="52"/>
      <c r="D408" s="52"/>
      <c r="E408" s="52"/>
      <c r="F408" s="52"/>
      <c r="G408" s="52"/>
      <c r="H408" s="52"/>
      <c r="I408" s="52"/>
      <c r="J408" s="52"/>
      <c r="K408" s="52"/>
      <c r="L408" s="52"/>
      <c r="M408" s="52"/>
      <c r="N408" s="52"/>
      <c r="O408" s="52"/>
      <c r="P408" s="52"/>
      <c r="Q408" s="52"/>
      <c r="R408" s="52"/>
      <c r="S408" s="52"/>
      <c r="T408" s="52"/>
      <c r="U408" s="52"/>
      <c r="V408" s="52"/>
      <c r="W408" s="52"/>
      <c r="X408" s="52"/>
      <c r="Y408" s="52"/>
      <c r="Z408" s="52"/>
    </row>
    <row r="409">
      <c r="A409" s="52"/>
      <c r="B409" s="52"/>
      <c r="C409" s="52"/>
      <c r="D409" s="52"/>
      <c r="E409" s="52"/>
      <c r="F409" s="52"/>
      <c r="G409" s="52"/>
      <c r="H409" s="52"/>
      <c r="I409" s="52"/>
      <c r="J409" s="52"/>
      <c r="K409" s="52"/>
      <c r="L409" s="52"/>
      <c r="M409" s="52"/>
      <c r="N409" s="52"/>
      <c r="O409" s="52"/>
      <c r="P409" s="52"/>
      <c r="Q409" s="52"/>
      <c r="R409" s="52"/>
      <c r="S409" s="52"/>
      <c r="T409" s="52"/>
      <c r="U409" s="52"/>
      <c r="V409" s="52"/>
      <c r="W409" s="52"/>
      <c r="X409" s="52"/>
      <c r="Y409" s="52"/>
      <c r="Z409" s="52"/>
    </row>
    <row r="410">
      <c r="A410" s="52"/>
      <c r="B410" s="52"/>
      <c r="C410" s="52"/>
      <c r="D410" s="52"/>
      <c r="E410" s="52"/>
      <c r="F410" s="52"/>
      <c r="G410" s="52"/>
      <c r="H410" s="52"/>
      <c r="I410" s="52"/>
      <c r="J410" s="52"/>
      <c r="K410" s="52"/>
      <c r="L410" s="52"/>
      <c r="M410" s="52"/>
      <c r="N410" s="52"/>
      <c r="O410" s="52"/>
      <c r="P410" s="52"/>
      <c r="Q410" s="52"/>
      <c r="R410" s="52"/>
      <c r="S410" s="52"/>
      <c r="T410" s="52"/>
      <c r="U410" s="52"/>
      <c r="V410" s="52"/>
      <c r="W410" s="52"/>
      <c r="X410" s="52"/>
      <c r="Y410" s="52"/>
      <c r="Z410" s="52"/>
    </row>
    <row r="411">
      <c r="A411" s="52"/>
      <c r="B411" s="52"/>
      <c r="C411" s="52"/>
      <c r="D411" s="52"/>
      <c r="E411" s="52"/>
      <c r="F411" s="52"/>
      <c r="G411" s="52"/>
      <c r="H411" s="52"/>
      <c r="I411" s="52"/>
      <c r="J411" s="52"/>
      <c r="K411" s="52"/>
      <c r="L411" s="52"/>
      <c r="M411" s="52"/>
      <c r="N411" s="52"/>
      <c r="O411" s="52"/>
      <c r="P411" s="52"/>
      <c r="Q411" s="52"/>
      <c r="R411" s="52"/>
      <c r="S411" s="52"/>
      <c r="T411" s="52"/>
      <c r="U411" s="52"/>
      <c r="V411" s="52"/>
      <c r="W411" s="52"/>
      <c r="X411" s="52"/>
      <c r="Y411" s="52"/>
      <c r="Z411" s="52"/>
    </row>
    <row r="412">
      <c r="A412" s="52"/>
      <c r="B412" s="52"/>
      <c r="C412" s="52"/>
      <c r="D412" s="52"/>
      <c r="E412" s="52"/>
      <c r="F412" s="52"/>
      <c r="G412" s="52"/>
      <c r="H412" s="52"/>
      <c r="I412" s="52"/>
      <c r="J412" s="52"/>
      <c r="K412" s="52"/>
      <c r="L412" s="52"/>
      <c r="M412" s="52"/>
      <c r="N412" s="52"/>
      <c r="O412" s="52"/>
      <c r="P412" s="52"/>
      <c r="Q412" s="52"/>
      <c r="R412" s="52"/>
      <c r="S412" s="52"/>
      <c r="T412" s="52"/>
      <c r="U412" s="52"/>
      <c r="V412" s="52"/>
      <c r="W412" s="52"/>
      <c r="X412" s="52"/>
      <c r="Y412" s="52"/>
      <c r="Z412" s="52"/>
    </row>
    <row r="413">
      <c r="A413" s="52"/>
      <c r="B413" s="52"/>
      <c r="C413" s="52"/>
      <c r="D413" s="52"/>
      <c r="E413" s="52"/>
      <c r="F413" s="52"/>
      <c r="G413" s="52"/>
      <c r="H413" s="52"/>
      <c r="I413" s="52"/>
      <c r="J413" s="52"/>
      <c r="K413" s="52"/>
      <c r="L413" s="52"/>
      <c r="M413" s="52"/>
      <c r="N413" s="52"/>
      <c r="O413" s="52"/>
      <c r="P413" s="52"/>
      <c r="Q413" s="52"/>
      <c r="R413" s="52"/>
      <c r="S413" s="52"/>
      <c r="T413" s="52"/>
      <c r="U413" s="52"/>
      <c r="V413" s="52"/>
      <c r="W413" s="52"/>
      <c r="X413" s="52"/>
      <c r="Y413" s="52"/>
      <c r="Z413" s="52"/>
    </row>
    <row r="414">
      <c r="A414" s="52"/>
      <c r="B414" s="52"/>
      <c r="C414" s="52"/>
      <c r="D414" s="52"/>
      <c r="E414" s="52"/>
      <c r="F414" s="52"/>
      <c r="G414" s="52"/>
      <c r="H414" s="52"/>
      <c r="I414" s="52"/>
      <c r="J414" s="52"/>
      <c r="K414" s="52"/>
      <c r="L414" s="52"/>
      <c r="M414" s="52"/>
      <c r="N414" s="52"/>
      <c r="O414" s="52"/>
      <c r="P414" s="52"/>
      <c r="Q414" s="52"/>
      <c r="R414" s="52"/>
      <c r="S414" s="52"/>
      <c r="T414" s="52"/>
      <c r="U414" s="52"/>
      <c r="V414" s="52"/>
      <c r="W414" s="52"/>
      <c r="X414" s="52"/>
      <c r="Y414" s="52"/>
      <c r="Z414" s="52"/>
    </row>
    <row r="415">
      <c r="A415" s="52"/>
      <c r="B415" s="52"/>
      <c r="C415" s="52"/>
      <c r="D415" s="52"/>
      <c r="E415" s="52"/>
      <c r="F415" s="52"/>
      <c r="G415" s="52"/>
      <c r="H415" s="52"/>
      <c r="I415" s="52"/>
      <c r="J415" s="52"/>
      <c r="K415" s="52"/>
      <c r="L415" s="52"/>
      <c r="M415" s="52"/>
      <c r="N415" s="52"/>
      <c r="O415" s="52"/>
      <c r="P415" s="52"/>
      <c r="Q415" s="52"/>
      <c r="R415" s="52"/>
      <c r="S415" s="52"/>
      <c r="T415" s="52"/>
      <c r="U415" s="52"/>
      <c r="V415" s="52"/>
      <c r="W415" s="52"/>
      <c r="X415" s="52"/>
      <c r="Y415" s="52"/>
      <c r="Z415" s="52"/>
    </row>
    <row r="416">
      <c r="A416" s="52"/>
      <c r="B416" s="52"/>
      <c r="C416" s="52"/>
      <c r="D416" s="52"/>
      <c r="E416" s="52"/>
      <c r="F416" s="52"/>
      <c r="G416" s="52"/>
      <c r="H416" s="52"/>
      <c r="I416" s="52"/>
      <c r="J416" s="52"/>
      <c r="K416" s="52"/>
      <c r="L416" s="52"/>
      <c r="M416" s="52"/>
      <c r="N416" s="52"/>
      <c r="O416" s="52"/>
      <c r="P416" s="52"/>
      <c r="Q416" s="52"/>
      <c r="R416" s="52"/>
      <c r="S416" s="52"/>
      <c r="T416" s="52"/>
      <c r="U416" s="52"/>
      <c r="V416" s="52"/>
      <c r="W416" s="52"/>
      <c r="X416" s="52"/>
      <c r="Y416" s="52"/>
      <c r="Z416" s="52"/>
    </row>
    <row r="417">
      <c r="A417" s="52"/>
      <c r="B417" s="52"/>
      <c r="C417" s="52"/>
      <c r="D417" s="52"/>
      <c r="E417" s="52"/>
      <c r="F417" s="52"/>
      <c r="G417" s="52"/>
      <c r="H417" s="52"/>
      <c r="I417" s="52"/>
      <c r="J417" s="52"/>
      <c r="K417" s="52"/>
      <c r="L417" s="52"/>
      <c r="M417" s="52"/>
      <c r="N417" s="52"/>
      <c r="O417" s="52"/>
      <c r="P417" s="52"/>
      <c r="Q417" s="52"/>
      <c r="R417" s="52"/>
      <c r="S417" s="52"/>
      <c r="T417" s="52"/>
      <c r="U417" s="52"/>
      <c r="V417" s="52"/>
      <c r="W417" s="52"/>
      <c r="X417" s="52"/>
      <c r="Y417" s="52"/>
      <c r="Z417" s="52"/>
    </row>
    <row r="418">
      <c r="A418" s="52"/>
      <c r="B418" s="52"/>
      <c r="C418" s="52"/>
      <c r="D418" s="52"/>
      <c r="E418" s="52"/>
      <c r="F418" s="52"/>
      <c r="G418" s="52"/>
      <c r="H418" s="52"/>
      <c r="I418" s="52"/>
      <c r="J418" s="52"/>
      <c r="K418" s="52"/>
      <c r="L418" s="52"/>
      <c r="M418" s="52"/>
      <c r="N418" s="52"/>
      <c r="O418" s="52"/>
      <c r="P418" s="52"/>
      <c r="Q418" s="52"/>
      <c r="R418" s="52"/>
      <c r="S418" s="52"/>
      <c r="T418" s="52"/>
      <c r="U418" s="52"/>
      <c r="V418" s="52"/>
      <c r="W418" s="52"/>
      <c r="X418" s="52"/>
      <c r="Y418" s="52"/>
      <c r="Z418" s="52"/>
    </row>
    <row r="419">
      <c r="A419" s="52"/>
      <c r="B419" s="52"/>
      <c r="C419" s="52"/>
      <c r="D419" s="52"/>
      <c r="E419" s="52"/>
      <c r="F419" s="52"/>
      <c r="G419" s="52"/>
      <c r="H419" s="52"/>
      <c r="I419" s="52"/>
      <c r="J419" s="52"/>
      <c r="K419" s="52"/>
      <c r="L419" s="52"/>
      <c r="M419" s="52"/>
      <c r="N419" s="52"/>
      <c r="O419" s="52"/>
      <c r="P419" s="52"/>
      <c r="Q419" s="52"/>
      <c r="R419" s="52"/>
      <c r="S419" s="52"/>
      <c r="T419" s="52"/>
      <c r="U419" s="52"/>
      <c r="V419" s="52"/>
      <c r="W419" s="52"/>
      <c r="X419" s="52"/>
      <c r="Y419" s="52"/>
      <c r="Z419" s="52"/>
    </row>
    <row r="420">
      <c r="A420" s="52"/>
      <c r="B420" s="52"/>
      <c r="C420" s="52"/>
      <c r="D420" s="52"/>
      <c r="E420" s="52"/>
      <c r="F420" s="52"/>
      <c r="G420" s="52"/>
      <c r="H420" s="52"/>
      <c r="I420" s="52"/>
      <c r="J420" s="52"/>
      <c r="K420" s="52"/>
      <c r="L420" s="52"/>
      <c r="M420" s="52"/>
      <c r="N420" s="52"/>
      <c r="O420" s="52"/>
      <c r="P420" s="52"/>
      <c r="Q420" s="52"/>
      <c r="R420" s="52"/>
      <c r="S420" s="52"/>
      <c r="T420" s="52"/>
      <c r="U420" s="52"/>
      <c r="V420" s="52"/>
      <c r="W420" s="52"/>
      <c r="X420" s="52"/>
      <c r="Y420" s="52"/>
      <c r="Z420" s="52"/>
    </row>
    <row r="421">
      <c r="A421" s="52"/>
      <c r="B421" s="52"/>
      <c r="C421" s="52"/>
      <c r="D421" s="52"/>
      <c r="E421" s="52"/>
      <c r="F421" s="52"/>
      <c r="G421" s="52"/>
      <c r="H421" s="52"/>
      <c r="I421" s="52"/>
      <c r="J421" s="52"/>
      <c r="K421" s="52"/>
      <c r="L421" s="52"/>
      <c r="M421" s="52"/>
      <c r="N421" s="52"/>
      <c r="O421" s="52"/>
      <c r="P421" s="52"/>
      <c r="Q421" s="52"/>
      <c r="R421" s="52"/>
      <c r="S421" s="52"/>
      <c r="T421" s="52"/>
      <c r="U421" s="52"/>
      <c r="V421" s="52"/>
      <c r="W421" s="52"/>
      <c r="X421" s="52"/>
      <c r="Y421" s="52"/>
      <c r="Z421" s="52"/>
    </row>
    <row r="422">
      <c r="A422" s="52"/>
      <c r="B422" s="52"/>
      <c r="C422" s="52"/>
      <c r="D422" s="52"/>
      <c r="E422" s="52"/>
      <c r="F422" s="52"/>
      <c r="G422" s="52"/>
      <c r="H422" s="52"/>
      <c r="I422" s="52"/>
      <c r="J422" s="52"/>
      <c r="K422" s="52"/>
      <c r="L422" s="52"/>
      <c r="M422" s="52"/>
      <c r="N422" s="52"/>
      <c r="O422" s="52"/>
      <c r="P422" s="52"/>
      <c r="Q422" s="52"/>
      <c r="R422" s="52"/>
      <c r="S422" s="52"/>
      <c r="T422" s="52"/>
      <c r="U422" s="52"/>
      <c r="V422" s="52"/>
      <c r="W422" s="52"/>
      <c r="X422" s="52"/>
      <c r="Y422" s="52"/>
      <c r="Z422" s="52"/>
    </row>
    <row r="423">
      <c r="A423" s="52"/>
      <c r="B423" s="52"/>
      <c r="C423" s="52"/>
      <c r="D423" s="52"/>
      <c r="E423" s="52"/>
      <c r="F423" s="52"/>
      <c r="G423" s="52"/>
      <c r="H423" s="52"/>
      <c r="I423" s="52"/>
      <c r="J423" s="52"/>
      <c r="K423" s="52"/>
      <c r="L423" s="52"/>
      <c r="M423" s="52"/>
      <c r="N423" s="52"/>
      <c r="O423" s="52"/>
      <c r="P423" s="52"/>
      <c r="Q423" s="52"/>
      <c r="R423" s="52"/>
      <c r="S423" s="52"/>
      <c r="T423" s="52"/>
      <c r="U423" s="52"/>
      <c r="V423" s="52"/>
      <c r="W423" s="52"/>
      <c r="X423" s="52"/>
      <c r="Y423" s="52"/>
      <c r="Z423" s="52"/>
    </row>
    <row r="424">
      <c r="A424" s="52"/>
      <c r="B424" s="52"/>
      <c r="C424" s="52"/>
      <c r="D424" s="52"/>
      <c r="E424" s="52"/>
      <c r="F424" s="52"/>
      <c r="G424" s="52"/>
      <c r="H424" s="52"/>
      <c r="I424" s="52"/>
      <c r="J424" s="52"/>
      <c r="K424" s="52"/>
      <c r="L424" s="52"/>
      <c r="M424" s="52"/>
      <c r="N424" s="52"/>
      <c r="O424" s="52"/>
      <c r="P424" s="52"/>
      <c r="Q424" s="52"/>
      <c r="R424" s="52"/>
      <c r="S424" s="52"/>
      <c r="T424" s="52"/>
      <c r="U424" s="52"/>
      <c r="V424" s="52"/>
      <c r="W424" s="52"/>
      <c r="X424" s="52"/>
      <c r="Y424" s="52"/>
      <c r="Z424" s="52"/>
    </row>
    <row r="425">
      <c r="A425" s="52"/>
      <c r="B425" s="52"/>
      <c r="C425" s="52"/>
      <c r="D425" s="52"/>
      <c r="E425" s="52"/>
      <c r="F425" s="52"/>
      <c r="G425" s="52"/>
      <c r="H425" s="52"/>
      <c r="I425" s="52"/>
      <c r="J425" s="52"/>
      <c r="K425" s="52"/>
      <c r="L425" s="52"/>
      <c r="M425" s="52"/>
      <c r="N425" s="52"/>
      <c r="O425" s="52"/>
      <c r="P425" s="52"/>
      <c r="Q425" s="52"/>
      <c r="R425" s="52"/>
      <c r="S425" s="52"/>
      <c r="T425" s="52"/>
      <c r="U425" s="52"/>
      <c r="V425" s="52"/>
      <c r="W425" s="52"/>
      <c r="X425" s="52"/>
      <c r="Y425" s="52"/>
      <c r="Z425" s="52"/>
    </row>
    <row r="426">
      <c r="A426" s="52"/>
      <c r="B426" s="52"/>
      <c r="C426" s="52"/>
      <c r="D426" s="52"/>
      <c r="E426" s="52"/>
      <c r="F426" s="52"/>
      <c r="G426" s="52"/>
      <c r="H426" s="52"/>
      <c r="I426" s="52"/>
      <c r="J426" s="52"/>
      <c r="K426" s="52"/>
      <c r="L426" s="52"/>
      <c r="M426" s="52"/>
      <c r="N426" s="52"/>
      <c r="O426" s="52"/>
      <c r="P426" s="52"/>
      <c r="Q426" s="52"/>
      <c r="R426" s="52"/>
      <c r="S426" s="52"/>
      <c r="T426" s="52"/>
      <c r="U426" s="52"/>
      <c r="V426" s="52"/>
      <c r="W426" s="52"/>
      <c r="X426" s="52"/>
      <c r="Y426" s="52"/>
      <c r="Z426" s="52"/>
    </row>
    <row r="427">
      <c r="A427" s="52"/>
      <c r="B427" s="52"/>
      <c r="C427" s="52"/>
      <c r="D427" s="52"/>
      <c r="E427" s="52"/>
      <c r="F427" s="52"/>
      <c r="G427" s="52"/>
      <c r="H427" s="52"/>
      <c r="I427" s="52"/>
      <c r="J427" s="52"/>
      <c r="K427" s="52"/>
      <c r="L427" s="52"/>
      <c r="M427" s="52"/>
      <c r="N427" s="52"/>
      <c r="O427" s="52"/>
      <c r="P427" s="52"/>
      <c r="Q427" s="52"/>
      <c r="R427" s="52"/>
      <c r="S427" s="52"/>
      <c r="T427" s="52"/>
      <c r="U427" s="52"/>
      <c r="V427" s="52"/>
      <c r="W427" s="52"/>
      <c r="X427" s="52"/>
      <c r="Y427" s="52"/>
      <c r="Z427" s="52"/>
    </row>
    <row r="428">
      <c r="A428" s="52"/>
      <c r="B428" s="52"/>
      <c r="C428" s="52"/>
      <c r="D428" s="52"/>
      <c r="E428" s="52"/>
      <c r="F428" s="52"/>
      <c r="G428" s="52"/>
      <c r="H428" s="52"/>
      <c r="I428" s="52"/>
      <c r="J428" s="52"/>
      <c r="K428" s="52"/>
      <c r="L428" s="52"/>
      <c r="M428" s="52"/>
      <c r="N428" s="52"/>
      <c r="O428" s="52"/>
      <c r="P428" s="52"/>
      <c r="Q428" s="52"/>
      <c r="R428" s="52"/>
      <c r="S428" s="52"/>
      <c r="T428" s="52"/>
      <c r="U428" s="52"/>
      <c r="V428" s="52"/>
      <c r="W428" s="52"/>
      <c r="X428" s="52"/>
      <c r="Y428" s="52"/>
      <c r="Z428" s="52"/>
    </row>
    <row r="429">
      <c r="A429" s="52"/>
      <c r="B429" s="52"/>
      <c r="C429" s="52"/>
      <c r="D429" s="52"/>
      <c r="E429" s="52"/>
      <c r="F429" s="52"/>
      <c r="G429" s="52"/>
      <c r="H429" s="52"/>
      <c r="I429" s="52"/>
      <c r="J429" s="52"/>
      <c r="K429" s="52"/>
      <c r="L429" s="52"/>
      <c r="M429" s="52"/>
      <c r="N429" s="52"/>
      <c r="O429" s="52"/>
      <c r="P429" s="52"/>
      <c r="Q429" s="52"/>
      <c r="R429" s="52"/>
      <c r="S429" s="52"/>
      <c r="T429" s="52"/>
      <c r="U429" s="52"/>
      <c r="V429" s="52"/>
      <c r="W429" s="52"/>
      <c r="X429" s="52"/>
      <c r="Y429" s="52"/>
      <c r="Z429" s="52"/>
    </row>
    <row r="430">
      <c r="A430" s="52"/>
      <c r="B430" s="52"/>
      <c r="C430" s="52"/>
      <c r="D430" s="52"/>
      <c r="E430" s="52"/>
      <c r="F430" s="52"/>
      <c r="G430" s="52"/>
      <c r="H430" s="52"/>
      <c r="I430" s="52"/>
      <c r="J430" s="52"/>
      <c r="K430" s="52"/>
      <c r="L430" s="52"/>
      <c r="M430" s="52"/>
      <c r="N430" s="52"/>
      <c r="O430" s="52"/>
      <c r="P430" s="52"/>
      <c r="Q430" s="52"/>
      <c r="R430" s="52"/>
      <c r="S430" s="52"/>
      <c r="T430" s="52"/>
      <c r="U430" s="52"/>
      <c r="V430" s="52"/>
      <c r="W430" s="52"/>
      <c r="X430" s="52"/>
      <c r="Y430" s="52"/>
      <c r="Z430" s="52"/>
    </row>
    <row r="431">
      <c r="A431" s="52"/>
      <c r="B431" s="52"/>
      <c r="C431" s="52"/>
      <c r="D431" s="52"/>
      <c r="E431" s="52"/>
      <c r="F431" s="52"/>
      <c r="G431" s="52"/>
      <c r="H431" s="52"/>
      <c r="I431" s="52"/>
      <c r="J431" s="52"/>
      <c r="K431" s="52"/>
      <c r="L431" s="52"/>
      <c r="M431" s="52"/>
      <c r="N431" s="52"/>
      <c r="O431" s="52"/>
      <c r="P431" s="52"/>
      <c r="Q431" s="52"/>
      <c r="R431" s="52"/>
      <c r="S431" s="52"/>
      <c r="T431" s="52"/>
      <c r="U431" s="52"/>
      <c r="V431" s="52"/>
      <c r="W431" s="52"/>
      <c r="X431" s="52"/>
      <c r="Y431" s="52"/>
      <c r="Z431" s="52"/>
    </row>
    <row r="432">
      <c r="A432" s="52"/>
      <c r="B432" s="52"/>
      <c r="C432" s="52"/>
      <c r="D432" s="52"/>
      <c r="E432" s="52"/>
      <c r="F432" s="52"/>
      <c r="G432" s="52"/>
      <c r="H432" s="52"/>
      <c r="I432" s="52"/>
      <c r="J432" s="52"/>
      <c r="K432" s="52"/>
      <c r="L432" s="52"/>
      <c r="M432" s="52"/>
      <c r="N432" s="52"/>
      <c r="O432" s="52"/>
      <c r="P432" s="52"/>
      <c r="Q432" s="52"/>
      <c r="R432" s="52"/>
      <c r="S432" s="52"/>
      <c r="T432" s="52"/>
      <c r="U432" s="52"/>
      <c r="V432" s="52"/>
      <c r="W432" s="52"/>
      <c r="X432" s="52"/>
      <c r="Y432" s="52"/>
      <c r="Z432" s="52"/>
    </row>
    <row r="433">
      <c r="A433" s="52"/>
      <c r="B433" s="52"/>
      <c r="C433" s="52"/>
      <c r="D433" s="52"/>
      <c r="E433" s="52"/>
      <c r="F433" s="52"/>
      <c r="G433" s="52"/>
      <c r="H433" s="52"/>
      <c r="I433" s="52"/>
      <c r="J433" s="52"/>
      <c r="K433" s="52"/>
      <c r="L433" s="52"/>
      <c r="M433" s="52"/>
      <c r="N433" s="52"/>
      <c r="O433" s="52"/>
      <c r="P433" s="52"/>
      <c r="Q433" s="52"/>
      <c r="R433" s="52"/>
      <c r="S433" s="52"/>
      <c r="T433" s="52"/>
      <c r="U433" s="52"/>
      <c r="V433" s="52"/>
      <c r="W433" s="52"/>
      <c r="X433" s="52"/>
      <c r="Y433" s="52"/>
      <c r="Z433" s="52"/>
    </row>
    <row r="434">
      <c r="A434" s="52"/>
      <c r="B434" s="52"/>
      <c r="C434" s="52"/>
      <c r="D434" s="52"/>
      <c r="E434" s="52"/>
      <c r="F434" s="52"/>
      <c r="G434" s="52"/>
      <c r="H434" s="52"/>
      <c r="I434" s="52"/>
      <c r="J434" s="52"/>
      <c r="K434" s="52"/>
      <c r="L434" s="52"/>
      <c r="M434" s="52"/>
      <c r="N434" s="52"/>
      <c r="O434" s="52"/>
      <c r="P434" s="52"/>
      <c r="Q434" s="52"/>
      <c r="R434" s="52"/>
      <c r="S434" s="52"/>
      <c r="T434" s="52"/>
      <c r="U434" s="52"/>
      <c r="V434" s="52"/>
      <c r="W434" s="52"/>
      <c r="X434" s="52"/>
      <c r="Y434" s="52"/>
      <c r="Z434" s="52"/>
    </row>
    <row r="435">
      <c r="A435" s="52"/>
      <c r="B435" s="52"/>
      <c r="C435" s="52"/>
      <c r="D435" s="52"/>
      <c r="E435" s="52"/>
      <c r="F435" s="52"/>
      <c r="G435" s="52"/>
      <c r="H435" s="52"/>
      <c r="I435" s="52"/>
      <c r="J435" s="52"/>
      <c r="K435" s="52"/>
      <c r="L435" s="52"/>
      <c r="M435" s="52"/>
      <c r="N435" s="52"/>
      <c r="O435" s="52"/>
      <c r="P435" s="52"/>
      <c r="Q435" s="52"/>
      <c r="R435" s="52"/>
      <c r="S435" s="52"/>
      <c r="T435" s="52"/>
      <c r="U435" s="52"/>
      <c r="V435" s="52"/>
      <c r="W435" s="52"/>
      <c r="X435" s="52"/>
      <c r="Y435" s="52"/>
      <c r="Z435" s="52"/>
    </row>
    <row r="436">
      <c r="A436" s="52"/>
      <c r="B436" s="52"/>
      <c r="C436" s="52"/>
      <c r="D436" s="52"/>
      <c r="E436" s="52"/>
      <c r="F436" s="52"/>
      <c r="G436" s="52"/>
      <c r="H436" s="52"/>
      <c r="I436" s="52"/>
      <c r="J436" s="52"/>
      <c r="K436" s="52"/>
      <c r="L436" s="52"/>
      <c r="M436" s="52"/>
      <c r="N436" s="52"/>
      <c r="O436" s="52"/>
      <c r="P436" s="52"/>
      <c r="Q436" s="52"/>
      <c r="R436" s="52"/>
      <c r="S436" s="52"/>
      <c r="T436" s="52"/>
      <c r="U436" s="52"/>
      <c r="V436" s="52"/>
      <c r="W436" s="52"/>
      <c r="X436" s="52"/>
      <c r="Y436" s="52"/>
      <c r="Z436" s="52"/>
    </row>
    <row r="437">
      <c r="A437" s="52"/>
      <c r="B437" s="52"/>
      <c r="C437" s="52"/>
      <c r="D437" s="52"/>
      <c r="E437" s="52"/>
      <c r="F437" s="52"/>
      <c r="G437" s="52"/>
      <c r="H437" s="52"/>
      <c r="I437" s="52"/>
      <c r="J437" s="52"/>
      <c r="K437" s="52"/>
      <c r="L437" s="52"/>
      <c r="M437" s="52"/>
      <c r="N437" s="52"/>
      <c r="O437" s="52"/>
      <c r="P437" s="52"/>
      <c r="Q437" s="52"/>
      <c r="R437" s="52"/>
      <c r="S437" s="52"/>
      <c r="T437" s="52"/>
      <c r="U437" s="52"/>
      <c r="V437" s="52"/>
      <c r="W437" s="52"/>
      <c r="X437" s="52"/>
      <c r="Y437" s="52"/>
      <c r="Z437" s="52"/>
    </row>
    <row r="438">
      <c r="A438" s="52"/>
      <c r="B438" s="52"/>
      <c r="C438" s="52"/>
      <c r="D438" s="52"/>
      <c r="E438" s="52"/>
      <c r="F438" s="52"/>
      <c r="G438" s="52"/>
      <c r="H438" s="52"/>
      <c r="I438" s="52"/>
      <c r="J438" s="52"/>
      <c r="K438" s="52"/>
      <c r="L438" s="52"/>
      <c r="M438" s="52"/>
      <c r="N438" s="52"/>
      <c r="O438" s="52"/>
      <c r="P438" s="52"/>
      <c r="Q438" s="52"/>
      <c r="R438" s="52"/>
      <c r="S438" s="52"/>
      <c r="T438" s="52"/>
      <c r="U438" s="52"/>
      <c r="V438" s="52"/>
      <c r="W438" s="52"/>
      <c r="X438" s="52"/>
      <c r="Y438" s="52"/>
      <c r="Z438" s="52"/>
    </row>
    <row r="439">
      <c r="A439" s="52"/>
      <c r="B439" s="52"/>
      <c r="C439" s="52"/>
      <c r="D439" s="52"/>
      <c r="E439" s="52"/>
      <c r="F439" s="52"/>
      <c r="G439" s="52"/>
      <c r="H439" s="52"/>
      <c r="I439" s="52"/>
      <c r="J439" s="52"/>
      <c r="K439" s="52"/>
      <c r="L439" s="52"/>
      <c r="M439" s="52"/>
      <c r="N439" s="52"/>
      <c r="O439" s="52"/>
      <c r="P439" s="52"/>
      <c r="Q439" s="52"/>
      <c r="R439" s="52"/>
      <c r="S439" s="52"/>
      <c r="T439" s="52"/>
      <c r="U439" s="52"/>
      <c r="V439" s="52"/>
      <c r="W439" s="52"/>
      <c r="X439" s="52"/>
      <c r="Y439" s="52"/>
      <c r="Z439" s="52"/>
    </row>
    <row r="440">
      <c r="A440" s="52"/>
      <c r="B440" s="52"/>
      <c r="C440" s="52"/>
      <c r="D440" s="52"/>
      <c r="E440" s="52"/>
      <c r="F440" s="52"/>
      <c r="G440" s="52"/>
      <c r="H440" s="52"/>
      <c r="I440" s="52"/>
      <c r="J440" s="52"/>
      <c r="K440" s="52"/>
      <c r="L440" s="52"/>
      <c r="M440" s="52"/>
      <c r="N440" s="52"/>
      <c r="O440" s="52"/>
      <c r="P440" s="52"/>
      <c r="Q440" s="52"/>
      <c r="R440" s="52"/>
      <c r="S440" s="52"/>
      <c r="T440" s="52"/>
      <c r="U440" s="52"/>
      <c r="V440" s="52"/>
      <c r="W440" s="52"/>
      <c r="X440" s="52"/>
      <c r="Y440" s="52"/>
      <c r="Z440" s="52"/>
    </row>
    <row r="441">
      <c r="A441" s="52"/>
      <c r="B441" s="52"/>
      <c r="C441" s="52"/>
      <c r="D441" s="52"/>
      <c r="E441" s="52"/>
      <c r="F441" s="52"/>
      <c r="G441" s="52"/>
      <c r="H441" s="52"/>
      <c r="I441" s="52"/>
      <c r="J441" s="52"/>
      <c r="K441" s="52"/>
      <c r="L441" s="52"/>
      <c r="M441" s="52"/>
      <c r="N441" s="52"/>
      <c r="O441" s="52"/>
      <c r="P441" s="52"/>
      <c r="Q441" s="52"/>
      <c r="R441" s="52"/>
      <c r="S441" s="52"/>
      <c r="T441" s="52"/>
      <c r="U441" s="52"/>
      <c r="V441" s="52"/>
      <c r="W441" s="52"/>
      <c r="X441" s="52"/>
      <c r="Y441" s="52"/>
      <c r="Z441" s="52"/>
    </row>
    <row r="442">
      <c r="A442" s="52"/>
      <c r="B442" s="52"/>
      <c r="C442" s="52"/>
      <c r="D442" s="52"/>
      <c r="E442" s="52"/>
      <c r="F442" s="52"/>
      <c r="G442" s="52"/>
      <c r="H442" s="52"/>
      <c r="I442" s="52"/>
      <c r="J442" s="52"/>
      <c r="K442" s="52"/>
      <c r="L442" s="52"/>
      <c r="M442" s="52"/>
      <c r="N442" s="52"/>
      <c r="O442" s="52"/>
      <c r="P442" s="52"/>
      <c r="Q442" s="52"/>
      <c r="R442" s="52"/>
      <c r="S442" s="52"/>
      <c r="T442" s="52"/>
      <c r="U442" s="52"/>
      <c r="V442" s="52"/>
      <c r="W442" s="52"/>
      <c r="X442" s="52"/>
      <c r="Y442" s="52"/>
      <c r="Z442" s="52"/>
    </row>
    <row r="443">
      <c r="A443" s="52"/>
      <c r="B443" s="52"/>
      <c r="C443" s="52"/>
      <c r="D443" s="52"/>
      <c r="E443" s="52"/>
      <c r="F443" s="52"/>
      <c r="G443" s="52"/>
      <c r="H443" s="52"/>
      <c r="I443" s="52"/>
      <c r="J443" s="52"/>
      <c r="K443" s="52"/>
      <c r="L443" s="52"/>
      <c r="M443" s="52"/>
      <c r="N443" s="52"/>
      <c r="O443" s="52"/>
      <c r="P443" s="52"/>
      <c r="Q443" s="52"/>
      <c r="R443" s="52"/>
      <c r="S443" s="52"/>
      <c r="T443" s="52"/>
      <c r="U443" s="52"/>
      <c r="V443" s="52"/>
      <c r="W443" s="52"/>
      <c r="X443" s="52"/>
      <c r="Y443" s="52"/>
      <c r="Z443" s="52"/>
    </row>
    <row r="444">
      <c r="A444" s="52"/>
      <c r="B444" s="52"/>
      <c r="C444" s="52"/>
      <c r="D444" s="52"/>
      <c r="E444" s="52"/>
      <c r="F444" s="52"/>
      <c r="G444" s="52"/>
      <c r="H444" s="52"/>
      <c r="I444" s="52"/>
      <c r="J444" s="52"/>
      <c r="K444" s="52"/>
      <c r="L444" s="52"/>
      <c r="M444" s="52"/>
      <c r="N444" s="52"/>
      <c r="O444" s="52"/>
      <c r="P444" s="52"/>
      <c r="Q444" s="52"/>
      <c r="R444" s="52"/>
      <c r="S444" s="52"/>
      <c r="T444" s="52"/>
      <c r="U444" s="52"/>
      <c r="V444" s="52"/>
      <c r="W444" s="52"/>
      <c r="X444" s="52"/>
      <c r="Y444" s="52"/>
      <c r="Z444" s="52"/>
    </row>
    <row r="445">
      <c r="A445" s="52"/>
      <c r="B445" s="52"/>
      <c r="C445" s="52"/>
      <c r="D445" s="52"/>
      <c r="E445" s="52"/>
      <c r="F445" s="52"/>
      <c r="G445" s="52"/>
      <c r="H445" s="52"/>
      <c r="I445" s="52"/>
      <c r="J445" s="52"/>
      <c r="K445" s="52"/>
      <c r="L445" s="52"/>
      <c r="M445" s="52"/>
      <c r="N445" s="52"/>
      <c r="O445" s="52"/>
      <c r="P445" s="52"/>
      <c r="Q445" s="52"/>
      <c r="R445" s="52"/>
      <c r="S445" s="52"/>
      <c r="T445" s="52"/>
      <c r="U445" s="52"/>
      <c r="V445" s="52"/>
      <c r="W445" s="52"/>
      <c r="X445" s="52"/>
      <c r="Y445" s="52"/>
      <c r="Z445" s="52"/>
    </row>
    <row r="446">
      <c r="A446" s="52"/>
      <c r="B446" s="52"/>
      <c r="C446" s="52"/>
      <c r="D446" s="52"/>
      <c r="E446" s="52"/>
      <c r="F446" s="52"/>
      <c r="G446" s="52"/>
      <c r="H446" s="52"/>
      <c r="I446" s="52"/>
      <c r="J446" s="52"/>
      <c r="K446" s="52"/>
      <c r="L446" s="52"/>
      <c r="M446" s="52"/>
      <c r="N446" s="52"/>
      <c r="O446" s="52"/>
      <c r="P446" s="52"/>
      <c r="Q446" s="52"/>
      <c r="R446" s="52"/>
      <c r="S446" s="52"/>
      <c r="T446" s="52"/>
      <c r="U446" s="52"/>
      <c r="V446" s="52"/>
      <c r="W446" s="52"/>
      <c r="X446" s="52"/>
      <c r="Y446" s="52"/>
      <c r="Z446" s="52"/>
    </row>
    <row r="447">
      <c r="A447" s="52"/>
      <c r="B447" s="52"/>
      <c r="C447" s="52"/>
      <c r="D447" s="52"/>
      <c r="E447" s="52"/>
      <c r="F447" s="52"/>
      <c r="G447" s="52"/>
      <c r="H447" s="52"/>
      <c r="I447" s="52"/>
      <c r="J447" s="52"/>
      <c r="K447" s="52"/>
      <c r="L447" s="52"/>
      <c r="M447" s="52"/>
      <c r="N447" s="52"/>
      <c r="O447" s="52"/>
      <c r="P447" s="52"/>
      <c r="Q447" s="52"/>
      <c r="R447" s="52"/>
      <c r="S447" s="52"/>
      <c r="T447" s="52"/>
      <c r="U447" s="52"/>
      <c r="V447" s="52"/>
      <c r="W447" s="52"/>
      <c r="X447" s="52"/>
      <c r="Y447" s="52"/>
      <c r="Z447" s="52"/>
    </row>
    <row r="448">
      <c r="A448" s="52"/>
      <c r="B448" s="52"/>
      <c r="C448" s="52"/>
      <c r="D448" s="52"/>
      <c r="E448" s="52"/>
      <c r="F448" s="52"/>
      <c r="G448" s="52"/>
      <c r="H448" s="52"/>
      <c r="I448" s="52"/>
      <c r="J448" s="52"/>
      <c r="K448" s="52"/>
      <c r="L448" s="52"/>
      <c r="M448" s="52"/>
      <c r="N448" s="52"/>
      <c r="O448" s="52"/>
      <c r="P448" s="52"/>
      <c r="Q448" s="52"/>
      <c r="R448" s="52"/>
      <c r="S448" s="52"/>
      <c r="T448" s="52"/>
      <c r="U448" s="52"/>
      <c r="V448" s="52"/>
      <c r="W448" s="52"/>
      <c r="X448" s="52"/>
      <c r="Y448" s="52"/>
      <c r="Z448" s="52"/>
    </row>
    <row r="449">
      <c r="A449" s="52"/>
      <c r="B449" s="52"/>
      <c r="C449" s="52"/>
      <c r="D449" s="52"/>
      <c r="E449" s="52"/>
      <c r="F449" s="52"/>
      <c r="G449" s="52"/>
      <c r="H449" s="52"/>
      <c r="I449" s="52"/>
      <c r="J449" s="52"/>
      <c r="K449" s="52"/>
      <c r="L449" s="52"/>
      <c r="M449" s="52"/>
      <c r="N449" s="52"/>
      <c r="O449" s="52"/>
      <c r="P449" s="52"/>
      <c r="Q449" s="52"/>
      <c r="R449" s="52"/>
      <c r="S449" s="52"/>
      <c r="T449" s="52"/>
      <c r="U449" s="52"/>
      <c r="V449" s="52"/>
      <c r="W449" s="52"/>
      <c r="X449" s="52"/>
      <c r="Y449" s="52"/>
      <c r="Z449" s="52"/>
    </row>
    <row r="450">
      <c r="A450" s="52"/>
      <c r="B450" s="52"/>
      <c r="C450" s="52"/>
      <c r="D450" s="52"/>
      <c r="E450" s="52"/>
      <c r="F450" s="52"/>
      <c r="G450" s="52"/>
      <c r="H450" s="52"/>
      <c r="I450" s="52"/>
      <c r="J450" s="52"/>
      <c r="K450" s="52"/>
      <c r="L450" s="52"/>
      <c r="M450" s="52"/>
      <c r="N450" s="52"/>
      <c r="O450" s="52"/>
      <c r="P450" s="52"/>
      <c r="Q450" s="52"/>
      <c r="R450" s="52"/>
      <c r="S450" s="52"/>
      <c r="T450" s="52"/>
      <c r="U450" s="52"/>
      <c r="V450" s="52"/>
      <c r="W450" s="52"/>
      <c r="X450" s="52"/>
      <c r="Y450" s="52"/>
      <c r="Z450" s="52"/>
    </row>
    <row r="451">
      <c r="A451" s="52"/>
      <c r="B451" s="52"/>
      <c r="C451" s="52"/>
      <c r="D451" s="52"/>
      <c r="E451" s="52"/>
      <c r="F451" s="52"/>
      <c r="G451" s="52"/>
      <c r="H451" s="52"/>
      <c r="I451" s="52"/>
      <c r="J451" s="52"/>
      <c r="K451" s="52"/>
      <c r="L451" s="52"/>
      <c r="M451" s="52"/>
      <c r="N451" s="52"/>
      <c r="O451" s="52"/>
      <c r="P451" s="52"/>
      <c r="Q451" s="52"/>
      <c r="R451" s="52"/>
      <c r="S451" s="52"/>
      <c r="T451" s="52"/>
      <c r="U451" s="52"/>
      <c r="V451" s="52"/>
      <c r="W451" s="52"/>
      <c r="X451" s="52"/>
      <c r="Y451" s="52"/>
      <c r="Z451" s="52"/>
    </row>
    <row r="452">
      <c r="A452" s="52"/>
      <c r="B452" s="52"/>
      <c r="C452" s="52"/>
      <c r="D452" s="52"/>
      <c r="E452" s="52"/>
      <c r="F452" s="52"/>
      <c r="G452" s="52"/>
      <c r="H452" s="52"/>
      <c r="I452" s="52"/>
      <c r="J452" s="52"/>
      <c r="K452" s="52"/>
      <c r="L452" s="52"/>
      <c r="M452" s="52"/>
      <c r="N452" s="52"/>
      <c r="O452" s="52"/>
      <c r="P452" s="52"/>
      <c r="Q452" s="52"/>
      <c r="R452" s="52"/>
      <c r="S452" s="52"/>
      <c r="T452" s="52"/>
      <c r="U452" s="52"/>
      <c r="V452" s="52"/>
      <c r="W452" s="52"/>
      <c r="X452" s="52"/>
      <c r="Y452" s="52"/>
      <c r="Z452" s="52"/>
    </row>
    <row r="453">
      <c r="A453" s="52"/>
      <c r="B453" s="52"/>
      <c r="C453" s="52"/>
      <c r="D453" s="52"/>
      <c r="E453" s="52"/>
      <c r="F453" s="52"/>
      <c r="G453" s="52"/>
      <c r="H453" s="52"/>
      <c r="I453" s="52"/>
      <c r="J453" s="52"/>
      <c r="K453" s="52"/>
      <c r="L453" s="52"/>
      <c r="M453" s="52"/>
      <c r="N453" s="52"/>
      <c r="O453" s="52"/>
      <c r="P453" s="52"/>
      <c r="Q453" s="52"/>
      <c r="R453" s="52"/>
      <c r="S453" s="52"/>
      <c r="T453" s="52"/>
      <c r="U453" s="52"/>
      <c r="V453" s="52"/>
      <c r="W453" s="52"/>
      <c r="X453" s="52"/>
      <c r="Y453" s="52"/>
      <c r="Z453" s="52"/>
    </row>
    <row r="454">
      <c r="A454" s="52"/>
      <c r="B454" s="52"/>
      <c r="C454" s="52"/>
      <c r="D454" s="52"/>
      <c r="E454" s="52"/>
      <c r="F454" s="52"/>
      <c r="G454" s="52"/>
      <c r="H454" s="52"/>
      <c r="I454" s="52"/>
      <c r="J454" s="52"/>
      <c r="K454" s="52"/>
      <c r="L454" s="52"/>
      <c r="M454" s="52"/>
      <c r="N454" s="52"/>
      <c r="O454" s="52"/>
      <c r="P454" s="52"/>
      <c r="Q454" s="52"/>
      <c r="R454" s="52"/>
      <c r="S454" s="52"/>
      <c r="T454" s="52"/>
      <c r="U454" s="52"/>
      <c r="V454" s="52"/>
      <c r="W454" s="52"/>
      <c r="X454" s="52"/>
      <c r="Y454" s="52"/>
      <c r="Z454" s="52"/>
    </row>
    <row r="455">
      <c r="A455" s="52"/>
      <c r="B455" s="52"/>
      <c r="C455" s="52"/>
      <c r="D455" s="52"/>
      <c r="E455" s="52"/>
      <c r="F455" s="52"/>
      <c r="G455" s="52"/>
      <c r="H455" s="52"/>
      <c r="I455" s="52"/>
      <c r="J455" s="52"/>
      <c r="K455" s="52"/>
      <c r="L455" s="52"/>
      <c r="M455" s="52"/>
      <c r="N455" s="52"/>
      <c r="O455" s="52"/>
      <c r="P455" s="52"/>
      <c r="Q455" s="52"/>
      <c r="R455" s="52"/>
      <c r="S455" s="52"/>
      <c r="T455" s="52"/>
      <c r="U455" s="52"/>
      <c r="V455" s="52"/>
      <c r="W455" s="52"/>
      <c r="X455" s="52"/>
      <c r="Y455" s="52"/>
      <c r="Z455" s="52"/>
    </row>
    <row r="456">
      <c r="A456" s="52"/>
      <c r="B456" s="52"/>
      <c r="C456" s="52"/>
      <c r="D456" s="52"/>
      <c r="E456" s="52"/>
      <c r="F456" s="52"/>
      <c r="G456" s="52"/>
      <c r="H456" s="52"/>
      <c r="I456" s="52"/>
      <c r="J456" s="52"/>
      <c r="K456" s="52"/>
      <c r="L456" s="52"/>
      <c r="M456" s="52"/>
      <c r="N456" s="52"/>
      <c r="O456" s="52"/>
      <c r="P456" s="52"/>
      <c r="Q456" s="52"/>
      <c r="R456" s="52"/>
      <c r="S456" s="52"/>
      <c r="T456" s="52"/>
      <c r="U456" s="52"/>
      <c r="V456" s="52"/>
      <c r="W456" s="52"/>
      <c r="X456" s="52"/>
      <c r="Y456" s="52"/>
      <c r="Z456" s="52"/>
    </row>
    <row r="457">
      <c r="A457" s="52"/>
      <c r="B457" s="52"/>
      <c r="C457" s="52"/>
      <c r="D457" s="52"/>
      <c r="E457" s="52"/>
      <c r="F457" s="52"/>
      <c r="G457" s="52"/>
      <c r="H457" s="52"/>
      <c r="I457" s="52"/>
      <c r="J457" s="52"/>
      <c r="K457" s="52"/>
      <c r="L457" s="52"/>
      <c r="M457" s="52"/>
      <c r="N457" s="52"/>
      <c r="O457" s="52"/>
      <c r="P457" s="52"/>
      <c r="Q457" s="52"/>
      <c r="R457" s="52"/>
      <c r="S457" s="52"/>
      <c r="T457" s="52"/>
      <c r="U457" s="52"/>
      <c r="V457" s="52"/>
      <c r="W457" s="52"/>
      <c r="X457" s="52"/>
      <c r="Y457" s="52"/>
      <c r="Z457" s="52"/>
    </row>
    <row r="458">
      <c r="A458" s="52"/>
      <c r="B458" s="52"/>
      <c r="C458" s="52"/>
      <c r="D458" s="52"/>
      <c r="E458" s="52"/>
      <c r="F458" s="52"/>
      <c r="G458" s="52"/>
      <c r="H458" s="52"/>
      <c r="I458" s="52"/>
      <c r="J458" s="52"/>
      <c r="K458" s="52"/>
      <c r="L458" s="52"/>
      <c r="M458" s="52"/>
      <c r="N458" s="52"/>
      <c r="O458" s="52"/>
      <c r="P458" s="52"/>
      <c r="Q458" s="52"/>
      <c r="R458" s="52"/>
      <c r="S458" s="52"/>
      <c r="T458" s="52"/>
      <c r="U458" s="52"/>
      <c r="V458" s="52"/>
      <c r="W458" s="52"/>
      <c r="X458" s="52"/>
      <c r="Y458" s="52"/>
      <c r="Z458" s="52"/>
    </row>
    <row r="459">
      <c r="A459" s="52"/>
      <c r="B459" s="52"/>
      <c r="C459" s="52"/>
      <c r="D459" s="52"/>
      <c r="E459" s="52"/>
      <c r="F459" s="52"/>
      <c r="G459" s="52"/>
      <c r="H459" s="52"/>
      <c r="I459" s="52"/>
      <c r="J459" s="52"/>
      <c r="K459" s="52"/>
      <c r="L459" s="52"/>
      <c r="M459" s="52"/>
      <c r="N459" s="52"/>
      <c r="O459" s="52"/>
      <c r="P459" s="52"/>
      <c r="Q459" s="52"/>
      <c r="R459" s="52"/>
      <c r="S459" s="52"/>
      <c r="T459" s="52"/>
      <c r="U459" s="52"/>
      <c r="V459" s="52"/>
      <c r="W459" s="52"/>
      <c r="X459" s="52"/>
      <c r="Y459" s="52"/>
      <c r="Z459" s="52"/>
    </row>
    <row r="460">
      <c r="A460" s="52"/>
      <c r="B460" s="52"/>
      <c r="C460" s="52"/>
      <c r="D460" s="52"/>
      <c r="E460" s="52"/>
      <c r="F460" s="52"/>
      <c r="G460" s="52"/>
      <c r="H460" s="52"/>
      <c r="I460" s="52"/>
      <c r="J460" s="52"/>
      <c r="K460" s="52"/>
      <c r="L460" s="52"/>
      <c r="M460" s="52"/>
      <c r="N460" s="52"/>
      <c r="O460" s="52"/>
      <c r="P460" s="52"/>
      <c r="Q460" s="52"/>
      <c r="R460" s="52"/>
      <c r="S460" s="52"/>
      <c r="T460" s="52"/>
      <c r="U460" s="52"/>
      <c r="V460" s="52"/>
      <c r="W460" s="52"/>
      <c r="X460" s="52"/>
      <c r="Y460" s="52"/>
      <c r="Z460" s="52"/>
    </row>
    <row r="461">
      <c r="A461" s="52"/>
      <c r="B461" s="52"/>
      <c r="C461" s="52"/>
      <c r="D461" s="52"/>
      <c r="E461" s="52"/>
      <c r="F461" s="52"/>
      <c r="G461" s="52"/>
      <c r="H461" s="52"/>
      <c r="I461" s="52"/>
      <c r="J461" s="52"/>
      <c r="K461" s="52"/>
      <c r="L461" s="52"/>
      <c r="M461" s="52"/>
      <c r="N461" s="52"/>
      <c r="O461" s="52"/>
      <c r="P461" s="52"/>
      <c r="Q461" s="52"/>
      <c r="R461" s="52"/>
      <c r="S461" s="52"/>
      <c r="T461" s="52"/>
      <c r="U461" s="52"/>
      <c r="V461" s="52"/>
      <c r="W461" s="52"/>
      <c r="X461" s="52"/>
      <c r="Y461" s="52"/>
      <c r="Z461" s="52"/>
    </row>
    <row r="462">
      <c r="A462" s="52"/>
      <c r="B462" s="52"/>
      <c r="C462" s="52"/>
      <c r="D462" s="52"/>
      <c r="E462" s="52"/>
      <c r="F462" s="52"/>
      <c r="G462" s="52"/>
      <c r="H462" s="52"/>
      <c r="I462" s="52"/>
      <c r="J462" s="52"/>
      <c r="K462" s="52"/>
      <c r="L462" s="52"/>
      <c r="M462" s="52"/>
      <c r="N462" s="52"/>
      <c r="O462" s="52"/>
      <c r="P462" s="52"/>
      <c r="Q462" s="52"/>
      <c r="R462" s="52"/>
      <c r="S462" s="52"/>
      <c r="T462" s="52"/>
      <c r="U462" s="52"/>
      <c r="V462" s="52"/>
      <c r="W462" s="52"/>
      <c r="X462" s="52"/>
      <c r="Y462" s="52"/>
      <c r="Z462" s="52"/>
    </row>
    <row r="463">
      <c r="A463" s="52"/>
      <c r="B463" s="52"/>
      <c r="C463" s="52"/>
      <c r="D463" s="52"/>
      <c r="E463" s="52"/>
      <c r="F463" s="52"/>
      <c r="G463" s="52"/>
      <c r="H463" s="52"/>
      <c r="I463" s="52"/>
      <c r="J463" s="52"/>
      <c r="K463" s="52"/>
      <c r="L463" s="52"/>
      <c r="M463" s="52"/>
      <c r="N463" s="52"/>
      <c r="O463" s="52"/>
      <c r="P463" s="52"/>
      <c r="Q463" s="52"/>
      <c r="R463" s="52"/>
      <c r="S463" s="52"/>
      <c r="T463" s="52"/>
      <c r="U463" s="52"/>
      <c r="V463" s="52"/>
      <c r="W463" s="52"/>
      <c r="X463" s="52"/>
      <c r="Y463" s="52"/>
      <c r="Z463" s="52"/>
    </row>
    <row r="464">
      <c r="A464" s="52"/>
      <c r="B464" s="52"/>
      <c r="C464" s="52"/>
      <c r="D464" s="52"/>
      <c r="E464" s="52"/>
      <c r="F464" s="52"/>
      <c r="G464" s="52"/>
      <c r="H464" s="52"/>
      <c r="I464" s="52"/>
      <c r="J464" s="52"/>
      <c r="K464" s="52"/>
      <c r="L464" s="52"/>
      <c r="M464" s="52"/>
      <c r="N464" s="52"/>
      <c r="O464" s="52"/>
      <c r="P464" s="52"/>
      <c r="Q464" s="52"/>
      <c r="R464" s="52"/>
      <c r="S464" s="52"/>
      <c r="T464" s="52"/>
      <c r="U464" s="52"/>
      <c r="V464" s="52"/>
      <c r="W464" s="52"/>
      <c r="X464" s="52"/>
      <c r="Y464" s="52"/>
      <c r="Z464" s="52"/>
    </row>
    <row r="465">
      <c r="A465" s="52"/>
      <c r="B465" s="52"/>
      <c r="C465" s="52"/>
      <c r="D465" s="52"/>
      <c r="E465" s="52"/>
      <c r="F465" s="52"/>
      <c r="G465" s="52"/>
      <c r="H465" s="52"/>
      <c r="I465" s="52"/>
      <c r="J465" s="52"/>
      <c r="K465" s="52"/>
      <c r="L465" s="52"/>
      <c r="M465" s="52"/>
      <c r="N465" s="52"/>
      <c r="O465" s="52"/>
      <c r="P465" s="52"/>
      <c r="Q465" s="52"/>
      <c r="R465" s="52"/>
      <c r="S465" s="52"/>
      <c r="T465" s="52"/>
      <c r="U465" s="52"/>
      <c r="V465" s="52"/>
      <c r="W465" s="52"/>
      <c r="X465" s="52"/>
      <c r="Y465" s="52"/>
      <c r="Z465" s="52"/>
    </row>
    <row r="466">
      <c r="A466" s="52"/>
      <c r="B466" s="52"/>
      <c r="C466" s="52"/>
      <c r="D466" s="52"/>
      <c r="E466" s="52"/>
      <c r="F466" s="52"/>
      <c r="G466" s="52"/>
      <c r="H466" s="52"/>
      <c r="I466" s="52"/>
      <c r="J466" s="52"/>
      <c r="K466" s="52"/>
      <c r="L466" s="52"/>
      <c r="M466" s="52"/>
      <c r="N466" s="52"/>
      <c r="O466" s="52"/>
      <c r="P466" s="52"/>
      <c r="Q466" s="52"/>
      <c r="R466" s="52"/>
      <c r="S466" s="52"/>
      <c r="T466" s="52"/>
      <c r="U466" s="52"/>
      <c r="V466" s="52"/>
      <c r="W466" s="52"/>
      <c r="X466" s="52"/>
      <c r="Y466" s="52"/>
      <c r="Z466" s="52"/>
    </row>
    <row r="467">
      <c r="A467" s="52"/>
      <c r="B467" s="52"/>
      <c r="C467" s="52"/>
      <c r="D467" s="52"/>
      <c r="E467" s="52"/>
      <c r="F467" s="52"/>
      <c r="G467" s="52"/>
      <c r="H467" s="52"/>
      <c r="I467" s="52"/>
      <c r="J467" s="52"/>
      <c r="K467" s="52"/>
      <c r="L467" s="52"/>
      <c r="M467" s="52"/>
      <c r="N467" s="52"/>
      <c r="O467" s="52"/>
      <c r="P467" s="52"/>
      <c r="Q467" s="52"/>
      <c r="R467" s="52"/>
      <c r="S467" s="52"/>
      <c r="T467" s="52"/>
      <c r="U467" s="52"/>
      <c r="V467" s="52"/>
      <c r="W467" s="52"/>
      <c r="X467" s="52"/>
      <c r="Y467" s="52"/>
      <c r="Z467" s="52"/>
    </row>
    <row r="468">
      <c r="A468" s="52"/>
      <c r="B468" s="52"/>
      <c r="C468" s="52"/>
      <c r="D468" s="52"/>
      <c r="E468" s="52"/>
      <c r="F468" s="52"/>
      <c r="G468" s="52"/>
      <c r="H468" s="52"/>
      <c r="I468" s="52"/>
      <c r="J468" s="52"/>
      <c r="K468" s="52"/>
      <c r="L468" s="52"/>
      <c r="M468" s="52"/>
      <c r="N468" s="52"/>
      <c r="O468" s="52"/>
      <c r="P468" s="52"/>
      <c r="Q468" s="52"/>
      <c r="R468" s="52"/>
      <c r="S468" s="52"/>
      <c r="T468" s="52"/>
      <c r="U468" s="52"/>
      <c r="V468" s="52"/>
      <c r="W468" s="52"/>
      <c r="X468" s="52"/>
      <c r="Y468" s="52"/>
      <c r="Z468" s="52"/>
    </row>
    <row r="469">
      <c r="A469" s="52"/>
      <c r="B469" s="52"/>
      <c r="C469" s="52"/>
      <c r="D469" s="52"/>
      <c r="E469" s="52"/>
      <c r="F469" s="52"/>
      <c r="G469" s="52"/>
      <c r="H469" s="52"/>
      <c r="I469" s="52"/>
      <c r="J469" s="52"/>
      <c r="K469" s="52"/>
      <c r="L469" s="52"/>
      <c r="M469" s="52"/>
      <c r="N469" s="52"/>
      <c r="O469" s="52"/>
      <c r="P469" s="52"/>
      <c r="Q469" s="52"/>
      <c r="R469" s="52"/>
      <c r="S469" s="52"/>
      <c r="T469" s="52"/>
      <c r="U469" s="52"/>
      <c r="V469" s="52"/>
      <c r="W469" s="52"/>
      <c r="X469" s="52"/>
      <c r="Y469" s="52"/>
      <c r="Z469" s="52"/>
    </row>
    <row r="470">
      <c r="A470" s="52"/>
      <c r="B470" s="52"/>
      <c r="C470" s="52"/>
      <c r="D470" s="52"/>
      <c r="E470" s="52"/>
      <c r="F470" s="52"/>
      <c r="G470" s="52"/>
      <c r="H470" s="52"/>
      <c r="I470" s="52"/>
      <c r="J470" s="52"/>
      <c r="K470" s="52"/>
      <c r="L470" s="52"/>
      <c r="M470" s="52"/>
      <c r="N470" s="52"/>
      <c r="O470" s="52"/>
      <c r="P470" s="52"/>
      <c r="Q470" s="52"/>
      <c r="R470" s="52"/>
      <c r="S470" s="52"/>
      <c r="T470" s="52"/>
      <c r="U470" s="52"/>
      <c r="V470" s="52"/>
      <c r="W470" s="52"/>
      <c r="X470" s="52"/>
      <c r="Y470" s="52"/>
      <c r="Z470" s="52"/>
    </row>
    <row r="471">
      <c r="A471" s="52"/>
      <c r="B471" s="52"/>
      <c r="C471" s="52"/>
      <c r="D471" s="52"/>
      <c r="E471" s="52"/>
      <c r="F471" s="52"/>
      <c r="G471" s="52"/>
      <c r="H471" s="52"/>
      <c r="I471" s="52"/>
      <c r="J471" s="52"/>
      <c r="K471" s="52"/>
      <c r="L471" s="52"/>
      <c r="M471" s="52"/>
      <c r="N471" s="52"/>
      <c r="O471" s="52"/>
      <c r="P471" s="52"/>
      <c r="Q471" s="52"/>
      <c r="R471" s="52"/>
      <c r="S471" s="52"/>
      <c r="T471" s="52"/>
      <c r="U471" s="52"/>
      <c r="V471" s="52"/>
      <c r="W471" s="52"/>
      <c r="X471" s="52"/>
      <c r="Y471" s="52"/>
      <c r="Z471" s="52"/>
    </row>
    <row r="472">
      <c r="A472" s="52"/>
      <c r="B472" s="52"/>
      <c r="C472" s="52"/>
      <c r="D472" s="52"/>
      <c r="E472" s="52"/>
      <c r="F472" s="52"/>
      <c r="G472" s="52"/>
      <c r="H472" s="52"/>
      <c r="I472" s="52"/>
      <c r="J472" s="52"/>
      <c r="K472" s="52"/>
      <c r="L472" s="52"/>
      <c r="M472" s="52"/>
      <c r="N472" s="52"/>
      <c r="O472" s="52"/>
      <c r="P472" s="52"/>
      <c r="Q472" s="52"/>
      <c r="R472" s="52"/>
      <c r="S472" s="52"/>
      <c r="T472" s="52"/>
      <c r="U472" s="52"/>
      <c r="V472" s="52"/>
      <c r="W472" s="52"/>
      <c r="X472" s="52"/>
      <c r="Y472" s="52"/>
      <c r="Z472" s="52"/>
    </row>
    <row r="473">
      <c r="A473" s="52"/>
      <c r="B473" s="52"/>
      <c r="C473" s="52"/>
      <c r="D473" s="52"/>
      <c r="E473" s="52"/>
      <c r="F473" s="52"/>
      <c r="G473" s="52"/>
      <c r="H473" s="52"/>
      <c r="I473" s="52"/>
      <c r="J473" s="52"/>
      <c r="K473" s="52"/>
      <c r="L473" s="52"/>
      <c r="M473" s="52"/>
      <c r="N473" s="52"/>
      <c r="O473" s="52"/>
      <c r="P473" s="52"/>
      <c r="Q473" s="52"/>
      <c r="R473" s="52"/>
      <c r="S473" s="52"/>
      <c r="T473" s="52"/>
      <c r="U473" s="52"/>
      <c r="V473" s="52"/>
      <c r="W473" s="52"/>
      <c r="X473" s="52"/>
      <c r="Y473" s="52"/>
      <c r="Z473" s="52"/>
    </row>
    <row r="474">
      <c r="A474" s="52"/>
      <c r="B474" s="52"/>
      <c r="C474" s="52"/>
      <c r="D474" s="52"/>
      <c r="E474" s="52"/>
      <c r="F474" s="52"/>
      <c r="G474" s="52"/>
      <c r="H474" s="52"/>
      <c r="I474" s="52"/>
      <c r="J474" s="52"/>
      <c r="K474" s="52"/>
      <c r="L474" s="52"/>
      <c r="M474" s="52"/>
      <c r="N474" s="52"/>
      <c r="O474" s="52"/>
      <c r="P474" s="52"/>
      <c r="Q474" s="52"/>
      <c r="R474" s="52"/>
      <c r="S474" s="52"/>
      <c r="T474" s="52"/>
      <c r="U474" s="52"/>
      <c r="V474" s="52"/>
      <c r="W474" s="52"/>
      <c r="X474" s="52"/>
      <c r="Y474" s="52"/>
      <c r="Z474" s="52"/>
    </row>
    <row r="475">
      <c r="A475" s="52"/>
      <c r="B475" s="52"/>
      <c r="C475" s="52"/>
      <c r="D475" s="52"/>
      <c r="E475" s="52"/>
      <c r="F475" s="52"/>
      <c r="G475" s="52"/>
      <c r="H475" s="52"/>
      <c r="I475" s="52"/>
      <c r="J475" s="52"/>
      <c r="K475" s="52"/>
      <c r="L475" s="52"/>
      <c r="M475" s="52"/>
      <c r="N475" s="52"/>
      <c r="O475" s="52"/>
      <c r="P475" s="52"/>
      <c r="Q475" s="52"/>
      <c r="R475" s="52"/>
      <c r="S475" s="52"/>
      <c r="T475" s="52"/>
      <c r="U475" s="52"/>
      <c r="V475" s="52"/>
      <c r="W475" s="52"/>
      <c r="X475" s="52"/>
      <c r="Y475" s="52"/>
      <c r="Z475" s="52"/>
    </row>
    <row r="476">
      <c r="A476" s="52"/>
      <c r="B476" s="52"/>
      <c r="C476" s="52"/>
      <c r="D476" s="52"/>
      <c r="E476" s="52"/>
      <c r="F476" s="52"/>
      <c r="G476" s="52"/>
      <c r="H476" s="52"/>
      <c r="I476" s="52"/>
      <c r="J476" s="52"/>
      <c r="K476" s="52"/>
      <c r="L476" s="52"/>
      <c r="M476" s="52"/>
      <c r="N476" s="52"/>
      <c r="O476" s="52"/>
      <c r="P476" s="52"/>
      <c r="Q476" s="52"/>
      <c r="R476" s="52"/>
      <c r="S476" s="52"/>
      <c r="T476" s="52"/>
      <c r="U476" s="52"/>
      <c r="V476" s="52"/>
      <c r="W476" s="52"/>
      <c r="X476" s="52"/>
      <c r="Y476" s="52"/>
      <c r="Z476" s="52"/>
    </row>
    <row r="477">
      <c r="A477" s="52"/>
      <c r="B477" s="52"/>
      <c r="C477" s="52"/>
      <c r="D477" s="52"/>
      <c r="E477" s="52"/>
      <c r="F477" s="52"/>
      <c r="G477" s="52"/>
      <c r="H477" s="52"/>
      <c r="I477" s="52"/>
      <c r="J477" s="52"/>
      <c r="K477" s="52"/>
      <c r="L477" s="52"/>
      <c r="M477" s="52"/>
      <c r="N477" s="52"/>
      <c r="O477" s="52"/>
      <c r="P477" s="52"/>
      <c r="Q477" s="52"/>
      <c r="R477" s="52"/>
      <c r="S477" s="52"/>
      <c r="T477" s="52"/>
      <c r="U477" s="52"/>
      <c r="V477" s="52"/>
      <c r="W477" s="52"/>
      <c r="X477" s="52"/>
      <c r="Y477" s="52"/>
      <c r="Z477" s="52"/>
    </row>
    <row r="478">
      <c r="A478" s="52"/>
      <c r="B478" s="52"/>
      <c r="C478" s="52"/>
      <c r="D478" s="52"/>
      <c r="E478" s="52"/>
      <c r="F478" s="52"/>
      <c r="G478" s="52"/>
      <c r="H478" s="52"/>
      <c r="I478" s="52"/>
      <c r="J478" s="52"/>
      <c r="K478" s="52"/>
      <c r="L478" s="52"/>
      <c r="M478" s="52"/>
      <c r="N478" s="52"/>
      <c r="O478" s="52"/>
      <c r="P478" s="52"/>
      <c r="Q478" s="52"/>
      <c r="R478" s="52"/>
      <c r="S478" s="52"/>
      <c r="T478" s="52"/>
      <c r="U478" s="52"/>
      <c r="V478" s="52"/>
      <c r="W478" s="52"/>
      <c r="X478" s="52"/>
      <c r="Y478" s="52"/>
      <c r="Z478" s="52"/>
    </row>
    <row r="479">
      <c r="A479" s="52"/>
      <c r="B479" s="52"/>
      <c r="C479" s="52"/>
      <c r="D479" s="52"/>
      <c r="E479" s="52"/>
      <c r="F479" s="52"/>
      <c r="G479" s="52"/>
      <c r="H479" s="52"/>
      <c r="I479" s="52"/>
      <c r="J479" s="52"/>
      <c r="K479" s="52"/>
      <c r="L479" s="52"/>
      <c r="M479" s="52"/>
      <c r="N479" s="52"/>
      <c r="O479" s="52"/>
      <c r="P479" s="52"/>
      <c r="Q479" s="52"/>
      <c r="R479" s="52"/>
      <c r="S479" s="52"/>
      <c r="T479" s="52"/>
      <c r="U479" s="52"/>
      <c r="V479" s="52"/>
      <c r="W479" s="52"/>
      <c r="X479" s="52"/>
      <c r="Y479" s="52"/>
      <c r="Z479" s="52"/>
    </row>
    <row r="480">
      <c r="A480" s="52"/>
      <c r="B480" s="52"/>
      <c r="C480" s="52"/>
      <c r="D480" s="52"/>
      <c r="E480" s="52"/>
      <c r="F480" s="52"/>
      <c r="G480" s="52"/>
      <c r="H480" s="52"/>
      <c r="I480" s="52"/>
      <c r="J480" s="52"/>
      <c r="K480" s="52"/>
      <c r="L480" s="52"/>
      <c r="M480" s="52"/>
      <c r="N480" s="52"/>
      <c r="O480" s="52"/>
      <c r="P480" s="52"/>
      <c r="Q480" s="52"/>
      <c r="R480" s="52"/>
      <c r="S480" s="52"/>
      <c r="T480" s="52"/>
      <c r="U480" s="52"/>
      <c r="V480" s="52"/>
      <c r="W480" s="52"/>
      <c r="X480" s="52"/>
      <c r="Y480" s="52"/>
      <c r="Z480" s="52"/>
    </row>
    <row r="481">
      <c r="A481" s="52"/>
      <c r="B481" s="52"/>
      <c r="C481" s="52"/>
      <c r="D481" s="52"/>
      <c r="E481" s="52"/>
      <c r="F481" s="52"/>
      <c r="G481" s="52"/>
      <c r="H481" s="52"/>
      <c r="I481" s="52"/>
      <c r="J481" s="52"/>
      <c r="K481" s="52"/>
      <c r="L481" s="52"/>
      <c r="M481" s="52"/>
      <c r="N481" s="52"/>
      <c r="O481" s="52"/>
      <c r="P481" s="52"/>
      <c r="Q481" s="52"/>
      <c r="R481" s="52"/>
      <c r="S481" s="52"/>
      <c r="T481" s="52"/>
      <c r="U481" s="52"/>
      <c r="V481" s="52"/>
      <c r="W481" s="52"/>
      <c r="X481" s="52"/>
      <c r="Y481" s="52"/>
      <c r="Z481" s="52"/>
    </row>
    <row r="482">
      <c r="A482" s="52"/>
      <c r="B482" s="52"/>
      <c r="C482" s="52"/>
      <c r="D482" s="52"/>
      <c r="E482" s="52"/>
      <c r="F482" s="52"/>
      <c r="G482" s="52"/>
      <c r="H482" s="52"/>
      <c r="I482" s="52"/>
      <c r="J482" s="52"/>
      <c r="K482" s="52"/>
      <c r="L482" s="52"/>
      <c r="M482" s="52"/>
      <c r="N482" s="52"/>
      <c r="O482" s="52"/>
      <c r="P482" s="52"/>
      <c r="Q482" s="52"/>
      <c r="R482" s="52"/>
      <c r="S482" s="52"/>
      <c r="T482" s="52"/>
      <c r="U482" s="52"/>
      <c r="V482" s="52"/>
      <c r="W482" s="52"/>
      <c r="X482" s="52"/>
      <c r="Y482" s="52"/>
      <c r="Z482" s="52"/>
    </row>
    <row r="483">
      <c r="A483" s="52"/>
      <c r="B483" s="52"/>
      <c r="C483" s="52"/>
      <c r="D483" s="52"/>
      <c r="E483" s="52"/>
      <c r="F483" s="52"/>
      <c r="G483" s="52"/>
      <c r="H483" s="52"/>
      <c r="I483" s="52"/>
      <c r="J483" s="52"/>
      <c r="K483" s="52"/>
      <c r="L483" s="52"/>
      <c r="M483" s="52"/>
      <c r="N483" s="52"/>
      <c r="O483" s="52"/>
      <c r="P483" s="52"/>
      <c r="Q483" s="52"/>
      <c r="R483" s="52"/>
      <c r="S483" s="52"/>
      <c r="T483" s="52"/>
      <c r="U483" s="52"/>
      <c r="V483" s="52"/>
      <c r="W483" s="52"/>
      <c r="X483" s="52"/>
      <c r="Y483" s="52"/>
      <c r="Z483" s="52"/>
    </row>
    <row r="484">
      <c r="A484" s="52"/>
      <c r="B484" s="52"/>
      <c r="C484" s="52"/>
      <c r="D484" s="52"/>
      <c r="E484" s="52"/>
      <c r="F484" s="52"/>
      <c r="G484" s="52"/>
      <c r="H484" s="52"/>
      <c r="I484" s="52"/>
      <c r="J484" s="52"/>
      <c r="K484" s="52"/>
      <c r="L484" s="52"/>
      <c r="M484" s="52"/>
      <c r="N484" s="52"/>
      <c r="O484" s="52"/>
      <c r="P484" s="52"/>
      <c r="Q484" s="52"/>
      <c r="R484" s="52"/>
      <c r="S484" s="52"/>
      <c r="T484" s="52"/>
      <c r="U484" s="52"/>
      <c r="V484" s="52"/>
      <c r="W484" s="52"/>
      <c r="X484" s="52"/>
      <c r="Y484" s="52"/>
      <c r="Z484" s="52"/>
    </row>
    <row r="485">
      <c r="A485" s="52"/>
      <c r="B485" s="52"/>
      <c r="C485" s="52"/>
      <c r="D485" s="52"/>
      <c r="E485" s="52"/>
      <c r="F485" s="52"/>
      <c r="G485" s="52"/>
      <c r="H485" s="52"/>
      <c r="I485" s="52"/>
      <c r="J485" s="52"/>
      <c r="K485" s="52"/>
      <c r="L485" s="52"/>
      <c r="M485" s="52"/>
      <c r="N485" s="52"/>
      <c r="O485" s="52"/>
      <c r="P485" s="52"/>
      <c r="Q485" s="52"/>
      <c r="R485" s="52"/>
      <c r="S485" s="52"/>
      <c r="T485" s="52"/>
      <c r="U485" s="52"/>
      <c r="V485" s="52"/>
      <c r="W485" s="52"/>
      <c r="X485" s="52"/>
      <c r="Y485" s="52"/>
      <c r="Z485" s="52"/>
    </row>
    <row r="486">
      <c r="A486" s="52"/>
      <c r="B486" s="52"/>
      <c r="C486" s="52"/>
      <c r="D486" s="52"/>
      <c r="E486" s="52"/>
      <c r="F486" s="52"/>
      <c r="G486" s="52"/>
      <c r="H486" s="52"/>
      <c r="I486" s="52"/>
      <c r="J486" s="52"/>
      <c r="K486" s="52"/>
      <c r="L486" s="52"/>
      <c r="M486" s="52"/>
      <c r="N486" s="52"/>
      <c r="O486" s="52"/>
      <c r="P486" s="52"/>
      <c r="Q486" s="52"/>
      <c r="R486" s="52"/>
      <c r="S486" s="52"/>
      <c r="T486" s="52"/>
      <c r="U486" s="52"/>
      <c r="V486" s="52"/>
      <c r="W486" s="52"/>
      <c r="X486" s="52"/>
      <c r="Y486" s="52"/>
      <c r="Z486" s="52"/>
    </row>
    <row r="487">
      <c r="A487" s="52"/>
      <c r="B487" s="52"/>
      <c r="C487" s="52"/>
      <c r="D487" s="52"/>
      <c r="E487" s="52"/>
      <c r="F487" s="52"/>
      <c r="G487" s="52"/>
      <c r="H487" s="52"/>
      <c r="I487" s="52"/>
      <c r="J487" s="52"/>
      <c r="K487" s="52"/>
      <c r="L487" s="52"/>
      <c r="M487" s="52"/>
      <c r="N487" s="52"/>
      <c r="O487" s="52"/>
      <c r="P487" s="52"/>
      <c r="Q487" s="52"/>
      <c r="R487" s="52"/>
      <c r="S487" s="52"/>
      <c r="T487" s="52"/>
      <c r="U487" s="52"/>
      <c r="V487" s="52"/>
      <c r="W487" s="52"/>
      <c r="X487" s="52"/>
      <c r="Y487" s="52"/>
      <c r="Z487" s="52"/>
    </row>
    <row r="488">
      <c r="A488" s="52"/>
      <c r="B488" s="52"/>
      <c r="C488" s="52"/>
      <c r="D488" s="52"/>
      <c r="E488" s="52"/>
      <c r="F488" s="52"/>
      <c r="G488" s="52"/>
      <c r="H488" s="52"/>
      <c r="I488" s="52"/>
      <c r="J488" s="52"/>
      <c r="K488" s="52"/>
      <c r="L488" s="52"/>
      <c r="M488" s="52"/>
      <c r="N488" s="52"/>
      <c r="O488" s="52"/>
      <c r="P488" s="52"/>
      <c r="Q488" s="52"/>
      <c r="R488" s="52"/>
      <c r="S488" s="52"/>
      <c r="T488" s="52"/>
      <c r="U488" s="52"/>
      <c r="V488" s="52"/>
      <c r="W488" s="52"/>
      <c r="X488" s="52"/>
      <c r="Y488" s="52"/>
      <c r="Z488" s="52"/>
    </row>
    <row r="489">
      <c r="A489" s="52"/>
      <c r="B489" s="52"/>
      <c r="C489" s="52"/>
      <c r="D489" s="52"/>
      <c r="E489" s="52"/>
      <c r="F489" s="52"/>
      <c r="G489" s="52"/>
      <c r="H489" s="52"/>
      <c r="I489" s="52"/>
      <c r="J489" s="52"/>
      <c r="K489" s="52"/>
      <c r="L489" s="52"/>
      <c r="M489" s="52"/>
      <c r="N489" s="52"/>
      <c r="O489" s="52"/>
      <c r="P489" s="52"/>
      <c r="Q489" s="52"/>
      <c r="R489" s="52"/>
      <c r="S489" s="52"/>
      <c r="T489" s="52"/>
      <c r="U489" s="52"/>
      <c r="V489" s="52"/>
      <c r="W489" s="52"/>
      <c r="X489" s="52"/>
      <c r="Y489" s="52"/>
      <c r="Z489" s="52"/>
    </row>
    <row r="490">
      <c r="A490" s="52"/>
      <c r="B490" s="52"/>
      <c r="C490" s="52"/>
      <c r="D490" s="52"/>
      <c r="E490" s="52"/>
      <c r="F490" s="52"/>
      <c r="G490" s="52"/>
      <c r="H490" s="52"/>
      <c r="I490" s="52"/>
      <c r="J490" s="52"/>
      <c r="K490" s="52"/>
      <c r="L490" s="52"/>
      <c r="M490" s="52"/>
      <c r="N490" s="52"/>
      <c r="O490" s="52"/>
      <c r="P490" s="52"/>
      <c r="Q490" s="52"/>
      <c r="R490" s="52"/>
      <c r="S490" s="52"/>
      <c r="T490" s="52"/>
      <c r="U490" s="52"/>
      <c r="V490" s="52"/>
      <c r="W490" s="52"/>
      <c r="X490" s="52"/>
      <c r="Y490" s="52"/>
      <c r="Z490" s="52"/>
    </row>
    <row r="491">
      <c r="A491" s="52"/>
      <c r="B491" s="52"/>
      <c r="C491" s="52"/>
      <c r="D491" s="52"/>
      <c r="E491" s="52"/>
      <c r="F491" s="52"/>
      <c r="G491" s="52"/>
      <c r="H491" s="52"/>
      <c r="I491" s="52"/>
      <c r="J491" s="52"/>
      <c r="K491" s="52"/>
      <c r="L491" s="52"/>
      <c r="M491" s="52"/>
      <c r="N491" s="52"/>
      <c r="O491" s="52"/>
      <c r="P491" s="52"/>
      <c r="Q491" s="52"/>
      <c r="R491" s="52"/>
      <c r="S491" s="52"/>
      <c r="T491" s="52"/>
      <c r="U491" s="52"/>
      <c r="V491" s="52"/>
      <c r="W491" s="52"/>
      <c r="X491" s="52"/>
      <c r="Y491" s="52"/>
      <c r="Z491" s="52"/>
    </row>
    <row r="492">
      <c r="A492" s="52"/>
      <c r="B492" s="52"/>
      <c r="C492" s="52"/>
      <c r="D492" s="52"/>
      <c r="E492" s="52"/>
      <c r="F492" s="52"/>
      <c r="G492" s="52"/>
      <c r="H492" s="52"/>
      <c r="I492" s="52"/>
      <c r="J492" s="52"/>
      <c r="K492" s="52"/>
      <c r="L492" s="52"/>
      <c r="M492" s="52"/>
      <c r="N492" s="52"/>
      <c r="O492" s="52"/>
      <c r="P492" s="52"/>
      <c r="Q492" s="52"/>
      <c r="R492" s="52"/>
      <c r="S492" s="52"/>
      <c r="T492" s="52"/>
      <c r="U492" s="52"/>
      <c r="V492" s="52"/>
      <c r="W492" s="52"/>
      <c r="X492" s="52"/>
      <c r="Y492" s="52"/>
      <c r="Z492" s="52"/>
    </row>
    <row r="493">
      <c r="A493" s="52"/>
      <c r="B493" s="52"/>
      <c r="C493" s="52"/>
      <c r="D493" s="52"/>
      <c r="E493" s="52"/>
      <c r="F493" s="52"/>
      <c r="G493" s="52"/>
      <c r="H493" s="52"/>
      <c r="I493" s="52"/>
      <c r="J493" s="52"/>
      <c r="K493" s="52"/>
      <c r="L493" s="52"/>
      <c r="M493" s="52"/>
      <c r="N493" s="52"/>
      <c r="O493" s="52"/>
      <c r="P493" s="52"/>
      <c r="Q493" s="52"/>
      <c r="R493" s="52"/>
      <c r="S493" s="52"/>
      <c r="T493" s="52"/>
      <c r="U493" s="52"/>
      <c r="V493" s="52"/>
      <c r="W493" s="52"/>
      <c r="X493" s="52"/>
      <c r="Y493" s="52"/>
      <c r="Z493" s="52"/>
    </row>
    <row r="494">
      <c r="A494" s="52"/>
      <c r="B494" s="52"/>
      <c r="C494" s="52"/>
      <c r="D494" s="52"/>
      <c r="E494" s="52"/>
      <c r="F494" s="52"/>
      <c r="G494" s="52"/>
      <c r="H494" s="52"/>
      <c r="I494" s="52"/>
      <c r="J494" s="52"/>
      <c r="K494" s="52"/>
      <c r="L494" s="52"/>
      <c r="M494" s="52"/>
      <c r="N494" s="52"/>
      <c r="O494" s="52"/>
      <c r="P494" s="52"/>
      <c r="Q494" s="52"/>
      <c r="R494" s="52"/>
      <c r="S494" s="52"/>
      <c r="T494" s="52"/>
      <c r="U494" s="52"/>
      <c r="V494" s="52"/>
      <c r="W494" s="52"/>
      <c r="X494" s="52"/>
      <c r="Y494" s="52"/>
      <c r="Z494" s="52"/>
    </row>
    <row r="495">
      <c r="A495" s="52"/>
      <c r="B495" s="52"/>
      <c r="C495" s="52"/>
      <c r="D495" s="52"/>
      <c r="E495" s="52"/>
      <c r="F495" s="52"/>
      <c r="G495" s="52"/>
      <c r="H495" s="52"/>
      <c r="I495" s="52"/>
      <c r="J495" s="52"/>
      <c r="K495" s="52"/>
      <c r="L495" s="52"/>
      <c r="M495" s="52"/>
      <c r="N495" s="52"/>
      <c r="O495" s="52"/>
      <c r="P495" s="52"/>
      <c r="Q495" s="52"/>
      <c r="R495" s="52"/>
      <c r="S495" s="52"/>
      <c r="T495" s="52"/>
      <c r="U495" s="52"/>
      <c r="V495" s="52"/>
      <c r="W495" s="52"/>
      <c r="X495" s="52"/>
      <c r="Y495" s="52"/>
      <c r="Z495" s="52"/>
    </row>
    <row r="496">
      <c r="A496" s="52"/>
      <c r="B496" s="52"/>
      <c r="C496" s="52"/>
      <c r="D496" s="52"/>
      <c r="E496" s="52"/>
      <c r="F496" s="52"/>
      <c r="G496" s="52"/>
      <c r="H496" s="52"/>
      <c r="I496" s="52"/>
      <c r="J496" s="52"/>
      <c r="K496" s="52"/>
      <c r="L496" s="52"/>
      <c r="M496" s="52"/>
      <c r="N496" s="52"/>
      <c r="O496" s="52"/>
      <c r="P496" s="52"/>
      <c r="Q496" s="52"/>
      <c r="R496" s="52"/>
      <c r="S496" s="52"/>
      <c r="T496" s="52"/>
      <c r="U496" s="52"/>
      <c r="V496" s="52"/>
      <c r="W496" s="52"/>
      <c r="X496" s="52"/>
      <c r="Y496" s="52"/>
      <c r="Z496" s="52"/>
    </row>
    <row r="497">
      <c r="A497" s="52"/>
      <c r="B497" s="52"/>
      <c r="C497" s="52"/>
      <c r="D497" s="52"/>
      <c r="E497" s="52"/>
      <c r="F497" s="52"/>
      <c r="G497" s="52"/>
      <c r="H497" s="52"/>
      <c r="I497" s="52"/>
      <c r="J497" s="52"/>
      <c r="K497" s="52"/>
      <c r="L497" s="52"/>
      <c r="M497" s="52"/>
      <c r="N497" s="52"/>
      <c r="O497" s="52"/>
      <c r="P497" s="52"/>
      <c r="Q497" s="52"/>
      <c r="R497" s="52"/>
      <c r="S497" s="52"/>
      <c r="T497" s="52"/>
      <c r="U497" s="52"/>
      <c r="V497" s="52"/>
      <c r="W497" s="52"/>
      <c r="X497" s="52"/>
      <c r="Y497" s="52"/>
      <c r="Z497" s="52"/>
    </row>
    <row r="498">
      <c r="A498" s="52"/>
      <c r="B498" s="52"/>
      <c r="C498" s="52"/>
      <c r="D498" s="52"/>
      <c r="E498" s="52"/>
      <c r="F498" s="52"/>
      <c r="G498" s="52"/>
      <c r="H498" s="52"/>
      <c r="I498" s="52"/>
      <c r="J498" s="52"/>
      <c r="K498" s="52"/>
      <c r="L498" s="52"/>
      <c r="M498" s="52"/>
      <c r="N498" s="52"/>
      <c r="O498" s="52"/>
      <c r="P498" s="52"/>
      <c r="Q498" s="52"/>
      <c r="R498" s="52"/>
      <c r="S498" s="52"/>
      <c r="T498" s="52"/>
      <c r="U498" s="52"/>
      <c r="V498" s="52"/>
      <c r="W498" s="52"/>
      <c r="X498" s="52"/>
      <c r="Y498" s="52"/>
      <c r="Z498" s="52"/>
    </row>
    <row r="499">
      <c r="A499" s="52"/>
      <c r="B499" s="52"/>
      <c r="C499" s="52"/>
      <c r="D499" s="52"/>
      <c r="E499" s="52"/>
      <c r="F499" s="52"/>
      <c r="G499" s="52"/>
      <c r="H499" s="52"/>
      <c r="I499" s="52"/>
      <c r="J499" s="52"/>
      <c r="K499" s="52"/>
      <c r="L499" s="52"/>
      <c r="M499" s="52"/>
      <c r="N499" s="52"/>
      <c r="O499" s="52"/>
      <c r="P499" s="52"/>
      <c r="Q499" s="52"/>
      <c r="R499" s="52"/>
      <c r="S499" s="52"/>
      <c r="T499" s="52"/>
      <c r="U499" s="52"/>
      <c r="V499" s="52"/>
      <c r="W499" s="52"/>
      <c r="X499" s="52"/>
      <c r="Y499" s="52"/>
      <c r="Z499" s="52"/>
    </row>
    <row r="500">
      <c r="A500" s="52"/>
      <c r="B500" s="52"/>
      <c r="C500" s="52"/>
      <c r="D500" s="52"/>
      <c r="E500" s="52"/>
      <c r="F500" s="52"/>
      <c r="G500" s="52"/>
      <c r="H500" s="52"/>
      <c r="I500" s="52"/>
      <c r="J500" s="52"/>
      <c r="K500" s="52"/>
      <c r="L500" s="52"/>
      <c r="M500" s="52"/>
      <c r="N500" s="52"/>
      <c r="O500" s="52"/>
      <c r="P500" s="52"/>
      <c r="Q500" s="52"/>
      <c r="R500" s="52"/>
      <c r="S500" s="52"/>
      <c r="T500" s="52"/>
      <c r="U500" s="52"/>
      <c r="V500" s="52"/>
      <c r="W500" s="52"/>
      <c r="X500" s="52"/>
      <c r="Y500" s="52"/>
      <c r="Z500" s="52"/>
    </row>
    <row r="501">
      <c r="A501" s="52"/>
      <c r="B501" s="52"/>
      <c r="C501" s="52"/>
      <c r="D501" s="52"/>
      <c r="E501" s="52"/>
      <c r="F501" s="52"/>
      <c r="G501" s="52"/>
      <c r="H501" s="52"/>
      <c r="I501" s="52"/>
      <c r="J501" s="52"/>
      <c r="K501" s="52"/>
      <c r="L501" s="52"/>
      <c r="M501" s="52"/>
      <c r="N501" s="52"/>
      <c r="O501" s="52"/>
      <c r="P501" s="52"/>
      <c r="Q501" s="52"/>
      <c r="R501" s="52"/>
      <c r="S501" s="52"/>
      <c r="T501" s="52"/>
      <c r="U501" s="52"/>
      <c r="V501" s="52"/>
      <c r="W501" s="52"/>
      <c r="X501" s="52"/>
      <c r="Y501" s="52"/>
      <c r="Z501" s="52"/>
    </row>
    <row r="502">
      <c r="A502" s="52"/>
      <c r="B502" s="52"/>
      <c r="C502" s="52"/>
      <c r="D502" s="52"/>
      <c r="E502" s="52"/>
      <c r="F502" s="52"/>
      <c r="G502" s="52"/>
      <c r="H502" s="52"/>
      <c r="I502" s="52"/>
      <c r="J502" s="52"/>
      <c r="K502" s="52"/>
      <c r="L502" s="52"/>
      <c r="M502" s="52"/>
      <c r="N502" s="52"/>
      <c r="O502" s="52"/>
      <c r="P502" s="52"/>
      <c r="Q502" s="52"/>
      <c r="R502" s="52"/>
      <c r="S502" s="52"/>
      <c r="T502" s="52"/>
      <c r="U502" s="52"/>
      <c r="V502" s="52"/>
      <c r="W502" s="52"/>
      <c r="X502" s="52"/>
      <c r="Y502" s="52"/>
      <c r="Z502" s="52"/>
    </row>
    <row r="503">
      <c r="A503" s="52"/>
      <c r="B503" s="52"/>
      <c r="C503" s="52"/>
      <c r="D503" s="52"/>
      <c r="E503" s="52"/>
      <c r="F503" s="52"/>
      <c r="G503" s="52"/>
      <c r="H503" s="52"/>
      <c r="I503" s="52"/>
      <c r="J503" s="52"/>
      <c r="K503" s="52"/>
      <c r="L503" s="52"/>
      <c r="M503" s="52"/>
      <c r="N503" s="52"/>
      <c r="O503" s="52"/>
      <c r="P503" s="52"/>
      <c r="Q503" s="52"/>
      <c r="R503" s="52"/>
      <c r="S503" s="52"/>
      <c r="T503" s="52"/>
      <c r="U503" s="52"/>
      <c r="V503" s="52"/>
      <c r="W503" s="52"/>
      <c r="X503" s="52"/>
      <c r="Y503" s="52"/>
      <c r="Z503" s="52"/>
    </row>
    <row r="504">
      <c r="A504" s="52"/>
      <c r="B504" s="52"/>
      <c r="C504" s="52"/>
      <c r="D504" s="52"/>
      <c r="E504" s="52"/>
      <c r="F504" s="52"/>
      <c r="G504" s="52"/>
      <c r="H504" s="52"/>
      <c r="I504" s="52"/>
      <c r="J504" s="52"/>
      <c r="K504" s="52"/>
      <c r="L504" s="52"/>
      <c r="M504" s="52"/>
      <c r="N504" s="52"/>
      <c r="O504" s="52"/>
      <c r="P504" s="52"/>
      <c r="Q504" s="52"/>
      <c r="R504" s="52"/>
      <c r="S504" s="52"/>
      <c r="T504" s="52"/>
      <c r="U504" s="52"/>
      <c r="V504" s="52"/>
      <c r="W504" s="52"/>
      <c r="X504" s="52"/>
      <c r="Y504" s="52"/>
      <c r="Z504" s="52"/>
    </row>
    <row r="505">
      <c r="A505" s="52"/>
      <c r="B505" s="52"/>
      <c r="C505" s="52"/>
      <c r="D505" s="52"/>
      <c r="E505" s="52"/>
      <c r="F505" s="52"/>
      <c r="G505" s="52"/>
      <c r="H505" s="52"/>
      <c r="I505" s="52"/>
      <c r="J505" s="52"/>
      <c r="K505" s="52"/>
      <c r="L505" s="52"/>
      <c r="M505" s="52"/>
      <c r="N505" s="52"/>
      <c r="O505" s="52"/>
      <c r="P505" s="52"/>
      <c r="Q505" s="52"/>
      <c r="R505" s="52"/>
      <c r="S505" s="52"/>
      <c r="T505" s="52"/>
      <c r="U505" s="52"/>
      <c r="V505" s="52"/>
      <c r="W505" s="52"/>
      <c r="X505" s="52"/>
      <c r="Y505" s="52"/>
      <c r="Z505" s="52"/>
    </row>
    <row r="506">
      <c r="A506" s="52"/>
      <c r="B506" s="52"/>
      <c r="C506" s="52"/>
      <c r="D506" s="52"/>
      <c r="E506" s="52"/>
      <c r="F506" s="52"/>
      <c r="G506" s="52"/>
      <c r="H506" s="52"/>
      <c r="I506" s="52"/>
      <c r="J506" s="52"/>
      <c r="K506" s="52"/>
      <c r="L506" s="52"/>
      <c r="M506" s="52"/>
      <c r="N506" s="52"/>
      <c r="O506" s="52"/>
      <c r="P506" s="52"/>
      <c r="Q506" s="52"/>
      <c r="R506" s="52"/>
      <c r="S506" s="52"/>
      <c r="T506" s="52"/>
      <c r="U506" s="52"/>
      <c r="V506" s="52"/>
      <c r="W506" s="52"/>
      <c r="X506" s="52"/>
      <c r="Y506" s="52"/>
      <c r="Z506" s="52"/>
    </row>
    <row r="507">
      <c r="A507" s="52"/>
      <c r="B507" s="52"/>
      <c r="C507" s="52"/>
      <c r="D507" s="52"/>
      <c r="E507" s="52"/>
      <c r="F507" s="52"/>
      <c r="G507" s="52"/>
      <c r="H507" s="52"/>
      <c r="I507" s="52"/>
      <c r="J507" s="52"/>
      <c r="K507" s="52"/>
      <c r="L507" s="52"/>
      <c r="M507" s="52"/>
      <c r="N507" s="52"/>
      <c r="O507" s="52"/>
      <c r="P507" s="52"/>
      <c r="Q507" s="52"/>
      <c r="R507" s="52"/>
      <c r="S507" s="52"/>
      <c r="T507" s="52"/>
      <c r="U507" s="52"/>
      <c r="V507" s="52"/>
      <c r="W507" s="52"/>
      <c r="X507" s="52"/>
      <c r="Y507" s="52"/>
      <c r="Z507" s="52"/>
    </row>
    <row r="508">
      <c r="A508" s="52"/>
      <c r="B508" s="52"/>
      <c r="C508" s="52"/>
      <c r="D508" s="52"/>
      <c r="E508" s="52"/>
      <c r="F508" s="52"/>
      <c r="G508" s="52"/>
      <c r="H508" s="52"/>
      <c r="I508" s="52"/>
      <c r="J508" s="52"/>
      <c r="K508" s="52"/>
      <c r="L508" s="52"/>
      <c r="M508" s="52"/>
      <c r="N508" s="52"/>
      <c r="O508" s="52"/>
      <c r="P508" s="52"/>
      <c r="Q508" s="52"/>
      <c r="R508" s="52"/>
      <c r="S508" s="52"/>
      <c r="T508" s="52"/>
      <c r="U508" s="52"/>
      <c r="V508" s="52"/>
      <c r="W508" s="52"/>
      <c r="X508" s="52"/>
      <c r="Y508" s="52"/>
      <c r="Z508" s="52"/>
    </row>
    <row r="509">
      <c r="A509" s="52"/>
      <c r="B509" s="52"/>
      <c r="C509" s="52"/>
      <c r="D509" s="52"/>
      <c r="E509" s="52"/>
      <c r="F509" s="52"/>
      <c r="G509" s="52"/>
      <c r="H509" s="52"/>
      <c r="I509" s="52"/>
      <c r="J509" s="52"/>
      <c r="K509" s="52"/>
      <c r="L509" s="52"/>
      <c r="M509" s="52"/>
      <c r="N509" s="52"/>
      <c r="O509" s="52"/>
      <c r="P509" s="52"/>
      <c r="Q509" s="52"/>
      <c r="R509" s="52"/>
      <c r="S509" s="52"/>
      <c r="T509" s="52"/>
      <c r="U509" s="52"/>
      <c r="V509" s="52"/>
      <c r="W509" s="52"/>
      <c r="X509" s="52"/>
      <c r="Y509" s="52"/>
      <c r="Z509" s="52"/>
    </row>
    <row r="510">
      <c r="A510" s="52"/>
      <c r="B510" s="52"/>
      <c r="C510" s="52"/>
      <c r="D510" s="52"/>
      <c r="E510" s="52"/>
      <c r="F510" s="52"/>
      <c r="G510" s="52"/>
      <c r="H510" s="52"/>
      <c r="I510" s="52"/>
      <c r="J510" s="52"/>
      <c r="K510" s="52"/>
      <c r="L510" s="52"/>
      <c r="M510" s="52"/>
      <c r="N510" s="52"/>
      <c r="O510" s="52"/>
      <c r="P510" s="52"/>
      <c r="Q510" s="52"/>
      <c r="R510" s="52"/>
      <c r="S510" s="52"/>
      <c r="T510" s="52"/>
      <c r="U510" s="52"/>
      <c r="V510" s="52"/>
      <c r="W510" s="52"/>
      <c r="X510" s="52"/>
      <c r="Y510" s="52"/>
      <c r="Z510" s="52"/>
    </row>
    <row r="511">
      <c r="A511" s="52"/>
      <c r="B511" s="52"/>
      <c r="C511" s="52"/>
      <c r="D511" s="52"/>
      <c r="E511" s="52"/>
      <c r="F511" s="52"/>
      <c r="G511" s="52"/>
      <c r="H511" s="52"/>
      <c r="I511" s="52"/>
      <c r="J511" s="52"/>
      <c r="K511" s="52"/>
      <c r="L511" s="52"/>
      <c r="M511" s="52"/>
      <c r="N511" s="52"/>
      <c r="O511" s="52"/>
      <c r="P511" s="52"/>
      <c r="Q511" s="52"/>
      <c r="R511" s="52"/>
      <c r="S511" s="52"/>
      <c r="T511" s="52"/>
      <c r="U511" s="52"/>
      <c r="V511" s="52"/>
      <c r="W511" s="52"/>
      <c r="X511" s="52"/>
      <c r="Y511" s="52"/>
      <c r="Z511" s="52"/>
    </row>
    <row r="512">
      <c r="A512" s="52"/>
      <c r="B512" s="52"/>
      <c r="C512" s="52"/>
      <c r="D512" s="52"/>
      <c r="E512" s="52"/>
      <c r="F512" s="52"/>
      <c r="G512" s="52"/>
      <c r="H512" s="52"/>
      <c r="I512" s="52"/>
      <c r="J512" s="52"/>
      <c r="K512" s="52"/>
      <c r="L512" s="52"/>
      <c r="M512" s="52"/>
      <c r="N512" s="52"/>
      <c r="O512" s="52"/>
      <c r="P512" s="52"/>
      <c r="Q512" s="52"/>
      <c r="R512" s="52"/>
      <c r="S512" s="52"/>
      <c r="T512" s="52"/>
      <c r="U512" s="52"/>
      <c r="V512" s="52"/>
      <c r="W512" s="52"/>
      <c r="X512" s="52"/>
      <c r="Y512" s="52"/>
      <c r="Z512" s="52"/>
    </row>
    <row r="513">
      <c r="A513" s="52"/>
      <c r="B513" s="52"/>
      <c r="C513" s="52"/>
      <c r="D513" s="52"/>
      <c r="E513" s="52"/>
      <c r="F513" s="52"/>
      <c r="G513" s="52"/>
      <c r="H513" s="52"/>
      <c r="I513" s="52"/>
      <c r="J513" s="52"/>
      <c r="K513" s="52"/>
      <c r="L513" s="52"/>
      <c r="M513" s="52"/>
      <c r="N513" s="52"/>
      <c r="O513" s="52"/>
      <c r="P513" s="52"/>
      <c r="Q513" s="52"/>
      <c r="R513" s="52"/>
      <c r="S513" s="52"/>
      <c r="T513" s="52"/>
      <c r="U513" s="52"/>
      <c r="V513" s="52"/>
      <c r="W513" s="52"/>
      <c r="X513" s="52"/>
      <c r="Y513" s="52"/>
      <c r="Z513" s="52"/>
    </row>
    <row r="514">
      <c r="A514" s="52"/>
      <c r="B514" s="52"/>
      <c r="C514" s="52"/>
      <c r="D514" s="52"/>
      <c r="E514" s="52"/>
      <c r="F514" s="52"/>
      <c r="G514" s="52"/>
      <c r="H514" s="52"/>
      <c r="I514" s="52"/>
      <c r="J514" s="52"/>
      <c r="K514" s="52"/>
      <c r="L514" s="52"/>
      <c r="M514" s="52"/>
      <c r="N514" s="52"/>
      <c r="O514" s="52"/>
      <c r="P514" s="52"/>
      <c r="Q514" s="52"/>
      <c r="R514" s="52"/>
      <c r="S514" s="52"/>
      <c r="T514" s="52"/>
      <c r="U514" s="52"/>
      <c r="V514" s="52"/>
      <c r="W514" s="52"/>
      <c r="X514" s="52"/>
      <c r="Y514" s="52"/>
      <c r="Z514" s="52"/>
    </row>
    <row r="515">
      <c r="A515" s="52"/>
      <c r="B515" s="52"/>
      <c r="C515" s="52"/>
      <c r="D515" s="52"/>
      <c r="E515" s="52"/>
      <c r="F515" s="52"/>
      <c r="G515" s="52"/>
      <c r="H515" s="52"/>
      <c r="I515" s="52"/>
      <c r="J515" s="52"/>
      <c r="K515" s="52"/>
      <c r="L515" s="52"/>
      <c r="M515" s="52"/>
      <c r="N515" s="52"/>
      <c r="O515" s="52"/>
      <c r="P515" s="52"/>
      <c r="Q515" s="52"/>
      <c r="R515" s="52"/>
      <c r="S515" s="52"/>
      <c r="T515" s="52"/>
      <c r="U515" s="52"/>
      <c r="V515" s="52"/>
      <c r="W515" s="52"/>
      <c r="X515" s="52"/>
      <c r="Y515" s="52"/>
      <c r="Z515" s="52"/>
    </row>
    <row r="516">
      <c r="A516" s="52"/>
      <c r="B516" s="52"/>
      <c r="C516" s="52"/>
      <c r="D516" s="52"/>
      <c r="E516" s="52"/>
      <c r="F516" s="52"/>
      <c r="G516" s="52"/>
      <c r="H516" s="52"/>
      <c r="I516" s="52"/>
      <c r="J516" s="52"/>
      <c r="K516" s="52"/>
      <c r="L516" s="52"/>
      <c r="M516" s="52"/>
      <c r="N516" s="52"/>
      <c r="O516" s="52"/>
      <c r="P516" s="52"/>
      <c r="Q516" s="52"/>
      <c r="R516" s="52"/>
      <c r="S516" s="52"/>
      <c r="T516" s="52"/>
      <c r="U516" s="52"/>
      <c r="V516" s="52"/>
      <c r="W516" s="52"/>
      <c r="X516" s="52"/>
      <c r="Y516" s="52"/>
      <c r="Z516" s="52"/>
    </row>
    <row r="517">
      <c r="A517" s="52"/>
      <c r="B517" s="52"/>
      <c r="C517" s="52"/>
      <c r="D517" s="52"/>
      <c r="E517" s="52"/>
      <c r="F517" s="52"/>
      <c r="G517" s="52"/>
      <c r="H517" s="52"/>
      <c r="I517" s="52"/>
      <c r="J517" s="52"/>
      <c r="K517" s="52"/>
      <c r="L517" s="52"/>
      <c r="M517" s="52"/>
      <c r="N517" s="52"/>
      <c r="O517" s="52"/>
      <c r="P517" s="52"/>
      <c r="Q517" s="52"/>
      <c r="R517" s="52"/>
      <c r="S517" s="52"/>
      <c r="T517" s="52"/>
      <c r="U517" s="52"/>
      <c r="V517" s="52"/>
      <c r="W517" s="52"/>
      <c r="X517" s="52"/>
      <c r="Y517" s="52"/>
      <c r="Z517" s="52"/>
    </row>
    <row r="518">
      <c r="A518" s="52"/>
      <c r="B518" s="52"/>
      <c r="C518" s="52"/>
      <c r="D518" s="52"/>
      <c r="E518" s="52"/>
      <c r="F518" s="52"/>
      <c r="G518" s="52"/>
      <c r="H518" s="52"/>
      <c r="I518" s="52"/>
      <c r="J518" s="52"/>
      <c r="K518" s="52"/>
      <c r="L518" s="52"/>
      <c r="M518" s="52"/>
      <c r="N518" s="52"/>
      <c r="O518" s="52"/>
      <c r="P518" s="52"/>
      <c r="Q518" s="52"/>
      <c r="R518" s="52"/>
      <c r="S518" s="52"/>
      <c r="T518" s="52"/>
      <c r="U518" s="52"/>
      <c r="V518" s="52"/>
      <c r="W518" s="52"/>
      <c r="X518" s="52"/>
      <c r="Y518" s="52"/>
      <c r="Z518" s="52"/>
    </row>
    <row r="519">
      <c r="A519" s="52"/>
      <c r="B519" s="52"/>
      <c r="C519" s="52"/>
      <c r="D519" s="52"/>
      <c r="E519" s="52"/>
      <c r="F519" s="52"/>
      <c r="G519" s="52"/>
      <c r="H519" s="52"/>
      <c r="I519" s="52"/>
      <c r="J519" s="52"/>
      <c r="K519" s="52"/>
      <c r="L519" s="52"/>
      <c r="M519" s="52"/>
      <c r="N519" s="52"/>
      <c r="O519" s="52"/>
      <c r="P519" s="52"/>
      <c r="Q519" s="52"/>
      <c r="R519" s="52"/>
      <c r="S519" s="52"/>
      <c r="T519" s="52"/>
      <c r="U519" s="52"/>
      <c r="V519" s="52"/>
      <c r="W519" s="52"/>
      <c r="X519" s="52"/>
      <c r="Y519" s="52"/>
      <c r="Z519" s="52"/>
    </row>
    <row r="520">
      <c r="A520" s="52"/>
      <c r="B520" s="52"/>
      <c r="C520" s="52"/>
      <c r="D520" s="52"/>
      <c r="E520" s="52"/>
      <c r="F520" s="52"/>
      <c r="G520" s="52"/>
      <c r="H520" s="52"/>
      <c r="I520" s="52"/>
      <c r="J520" s="52"/>
      <c r="K520" s="52"/>
      <c r="L520" s="52"/>
      <c r="M520" s="52"/>
      <c r="N520" s="52"/>
      <c r="O520" s="52"/>
      <c r="P520" s="52"/>
      <c r="Q520" s="52"/>
      <c r="R520" s="52"/>
      <c r="S520" s="52"/>
      <c r="T520" s="52"/>
      <c r="U520" s="52"/>
      <c r="V520" s="52"/>
      <c r="W520" s="52"/>
      <c r="X520" s="52"/>
      <c r="Y520" s="52"/>
      <c r="Z520" s="52"/>
    </row>
    <row r="521">
      <c r="A521" s="52"/>
      <c r="B521" s="52"/>
      <c r="C521" s="52"/>
      <c r="D521" s="52"/>
      <c r="E521" s="52"/>
      <c r="F521" s="52"/>
      <c r="G521" s="52"/>
      <c r="H521" s="52"/>
      <c r="I521" s="52"/>
      <c r="J521" s="52"/>
      <c r="K521" s="52"/>
      <c r="L521" s="52"/>
      <c r="M521" s="52"/>
      <c r="N521" s="52"/>
      <c r="O521" s="52"/>
      <c r="P521" s="52"/>
      <c r="Q521" s="52"/>
      <c r="R521" s="52"/>
      <c r="S521" s="52"/>
      <c r="T521" s="52"/>
      <c r="U521" s="52"/>
      <c r="V521" s="52"/>
      <c r="W521" s="52"/>
      <c r="X521" s="52"/>
      <c r="Y521" s="52"/>
      <c r="Z521" s="52"/>
    </row>
    <row r="522">
      <c r="A522" s="52"/>
      <c r="B522" s="52"/>
      <c r="C522" s="52"/>
      <c r="D522" s="52"/>
      <c r="E522" s="52"/>
      <c r="F522" s="52"/>
      <c r="G522" s="52"/>
      <c r="H522" s="52"/>
      <c r="I522" s="52"/>
      <c r="J522" s="52"/>
      <c r="K522" s="52"/>
      <c r="L522" s="52"/>
      <c r="M522" s="52"/>
      <c r="N522" s="52"/>
      <c r="O522" s="52"/>
      <c r="P522" s="52"/>
      <c r="Q522" s="52"/>
      <c r="R522" s="52"/>
      <c r="S522" s="52"/>
      <c r="T522" s="52"/>
      <c r="U522" s="52"/>
      <c r="V522" s="52"/>
      <c r="W522" s="52"/>
      <c r="X522" s="52"/>
      <c r="Y522" s="52"/>
      <c r="Z522" s="52"/>
    </row>
    <row r="523">
      <c r="A523" s="52"/>
      <c r="B523" s="52"/>
      <c r="C523" s="52"/>
      <c r="D523" s="52"/>
      <c r="E523" s="52"/>
      <c r="F523" s="52"/>
      <c r="G523" s="52"/>
      <c r="H523" s="52"/>
      <c r="I523" s="52"/>
      <c r="J523" s="52"/>
      <c r="K523" s="52"/>
      <c r="L523" s="52"/>
      <c r="M523" s="52"/>
      <c r="N523" s="52"/>
      <c r="O523" s="52"/>
      <c r="P523" s="52"/>
      <c r="Q523" s="52"/>
      <c r="R523" s="52"/>
      <c r="S523" s="52"/>
      <c r="T523" s="52"/>
      <c r="U523" s="52"/>
      <c r="V523" s="52"/>
      <c r="W523" s="52"/>
      <c r="X523" s="52"/>
      <c r="Y523" s="52"/>
      <c r="Z523" s="52"/>
    </row>
    <row r="524">
      <c r="A524" s="52"/>
      <c r="B524" s="52"/>
      <c r="C524" s="52"/>
      <c r="D524" s="52"/>
      <c r="E524" s="52"/>
      <c r="F524" s="52"/>
      <c r="G524" s="52"/>
      <c r="H524" s="52"/>
      <c r="I524" s="52"/>
      <c r="J524" s="52"/>
      <c r="K524" s="52"/>
      <c r="L524" s="52"/>
      <c r="M524" s="52"/>
      <c r="N524" s="52"/>
      <c r="O524" s="52"/>
      <c r="P524" s="52"/>
      <c r="Q524" s="52"/>
      <c r="R524" s="52"/>
      <c r="S524" s="52"/>
      <c r="T524" s="52"/>
      <c r="U524" s="52"/>
      <c r="V524" s="52"/>
      <c r="W524" s="52"/>
      <c r="X524" s="52"/>
      <c r="Y524" s="52"/>
      <c r="Z524" s="52"/>
    </row>
    <row r="525">
      <c r="A525" s="52"/>
      <c r="B525" s="52"/>
      <c r="C525" s="52"/>
      <c r="D525" s="52"/>
      <c r="E525" s="52"/>
      <c r="F525" s="52"/>
      <c r="G525" s="52"/>
      <c r="H525" s="52"/>
      <c r="I525" s="52"/>
      <c r="J525" s="52"/>
      <c r="K525" s="52"/>
      <c r="L525" s="52"/>
      <c r="M525" s="52"/>
      <c r="N525" s="52"/>
      <c r="O525" s="52"/>
      <c r="P525" s="52"/>
      <c r="Q525" s="52"/>
      <c r="R525" s="52"/>
      <c r="S525" s="52"/>
      <c r="T525" s="52"/>
      <c r="U525" s="52"/>
      <c r="V525" s="52"/>
      <c r="W525" s="52"/>
      <c r="X525" s="52"/>
      <c r="Y525" s="52"/>
      <c r="Z525" s="52"/>
    </row>
    <row r="526">
      <c r="A526" s="52"/>
      <c r="B526" s="52"/>
      <c r="C526" s="52"/>
      <c r="D526" s="52"/>
      <c r="E526" s="52"/>
      <c r="F526" s="52"/>
      <c r="G526" s="52"/>
      <c r="H526" s="52"/>
      <c r="I526" s="52"/>
      <c r="J526" s="52"/>
      <c r="K526" s="52"/>
      <c r="L526" s="52"/>
      <c r="M526" s="52"/>
      <c r="N526" s="52"/>
      <c r="O526" s="52"/>
      <c r="P526" s="52"/>
      <c r="Q526" s="52"/>
      <c r="R526" s="52"/>
      <c r="S526" s="52"/>
      <c r="T526" s="52"/>
      <c r="U526" s="52"/>
      <c r="V526" s="52"/>
      <c r="W526" s="52"/>
      <c r="X526" s="52"/>
      <c r="Y526" s="52"/>
      <c r="Z526" s="52"/>
    </row>
    <row r="527">
      <c r="A527" s="52"/>
      <c r="B527" s="52"/>
      <c r="C527" s="52"/>
      <c r="D527" s="52"/>
      <c r="E527" s="52"/>
      <c r="F527" s="52"/>
      <c r="G527" s="52"/>
      <c r="H527" s="52"/>
      <c r="I527" s="52"/>
      <c r="J527" s="52"/>
      <c r="K527" s="52"/>
      <c r="L527" s="52"/>
      <c r="M527" s="52"/>
      <c r="N527" s="52"/>
      <c r="O527" s="52"/>
      <c r="P527" s="52"/>
      <c r="Q527" s="52"/>
      <c r="R527" s="52"/>
      <c r="S527" s="52"/>
      <c r="T527" s="52"/>
      <c r="U527" s="52"/>
      <c r="V527" s="52"/>
      <c r="W527" s="52"/>
      <c r="X527" s="52"/>
      <c r="Y527" s="52"/>
      <c r="Z527" s="52"/>
    </row>
    <row r="528">
      <c r="A528" s="52"/>
      <c r="B528" s="52"/>
      <c r="C528" s="52"/>
      <c r="D528" s="52"/>
      <c r="E528" s="52"/>
      <c r="F528" s="52"/>
      <c r="G528" s="52"/>
      <c r="H528" s="52"/>
      <c r="I528" s="52"/>
      <c r="J528" s="52"/>
      <c r="K528" s="52"/>
      <c r="L528" s="52"/>
      <c r="M528" s="52"/>
      <c r="N528" s="52"/>
      <c r="O528" s="52"/>
      <c r="P528" s="52"/>
      <c r="Q528" s="52"/>
      <c r="R528" s="52"/>
      <c r="S528" s="52"/>
      <c r="T528" s="52"/>
      <c r="U528" s="52"/>
      <c r="V528" s="52"/>
      <c r="W528" s="52"/>
      <c r="X528" s="52"/>
      <c r="Y528" s="52"/>
      <c r="Z528" s="52"/>
    </row>
    <row r="529">
      <c r="A529" s="52"/>
      <c r="B529" s="52"/>
      <c r="C529" s="52"/>
      <c r="D529" s="52"/>
      <c r="E529" s="52"/>
      <c r="F529" s="52"/>
      <c r="G529" s="52"/>
      <c r="H529" s="52"/>
      <c r="I529" s="52"/>
      <c r="J529" s="52"/>
      <c r="K529" s="52"/>
      <c r="L529" s="52"/>
      <c r="M529" s="52"/>
      <c r="N529" s="52"/>
      <c r="O529" s="52"/>
      <c r="P529" s="52"/>
      <c r="Q529" s="52"/>
      <c r="R529" s="52"/>
      <c r="S529" s="52"/>
      <c r="T529" s="52"/>
      <c r="U529" s="52"/>
      <c r="V529" s="52"/>
      <c r="W529" s="52"/>
      <c r="X529" s="52"/>
      <c r="Y529" s="52"/>
      <c r="Z529" s="52"/>
    </row>
    <row r="530">
      <c r="A530" s="52"/>
      <c r="B530" s="52"/>
      <c r="C530" s="52"/>
      <c r="D530" s="52"/>
      <c r="E530" s="52"/>
      <c r="F530" s="52"/>
      <c r="G530" s="52"/>
      <c r="H530" s="52"/>
      <c r="I530" s="52"/>
      <c r="J530" s="52"/>
      <c r="K530" s="52"/>
      <c r="L530" s="52"/>
      <c r="M530" s="52"/>
      <c r="N530" s="52"/>
      <c r="O530" s="52"/>
      <c r="P530" s="52"/>
      <c r="Q530" s="52"/>
      <c r="R530" s="52"/>
      <c r="S530" s="52"/>
      <c r="T530" s="52"/>
      <c r="U530" s="52"/>
      <c r="V530" s="52"/>
      <c r="W530" s="52"/>
      <c r="X530" s="52"/>
      <c r="Y530" s="52"/>
      <c r="Z530" s="52"/>
    </row>
    <row r="531">
      <c r="A531" s="52"/>
      <c r="B531" s="52"/>
      <c r="C531" s="52"/>
      <c r="D531" s="52"/>
      <c r="E531" s="52"/>
      <c r="F531" s="52"/>
      <c r="G531" s="52"/>
      <c r="H531" s="52"/>
      <c r="I531" s="52"/>
      <c r="J531" s="52"/>
      <c r="K531" s="52"/>
      <c r="L531" s="52"/>
      <c r="M531" s="52"/>
      <c r="N531" s="52"/>
      <c r="O531" s="52"/>
      <c r="P531" s="52"/>
      <c r="Q531" s="52"/>
      <c r="R531" s="52"/>
      <c r="S531" s="52"/>
      <c r="T531" s="52"/>
      <c r="U531" s="52"/>
      <c r="V531" s="52"/>
      <c r="W531" s="52"/>
      <c r="X531" s="52"/>
      <c r="Y531" s="52"/>
      <c r="Z531" s="52"/>
    </row>
    <row r="532">
      <c r="A532" s="52"/>
      <c r="B532" s="52"/>
      <c r="C532" s="52"/>
      <c r="D532" s="52"/>
      <c r="E532" s="52"/>
      <c r="F532" s="52"/>
      <c r="G532" s="52"/>
      <c r="H532" s="52"/>
      <c r="I532" s="52"/>
      <c r="J532" s="52"/>
      <c r="K532" s="52"/>
      <c r="L532" s="52"/>
      <c r="M532" s="52"/>
      <c r="N532" s="52"/>
      <c r="O532" s="52"/>
      <c r="P532" s="52"/>
      <c r="Q532" s="52"/>
      <c r="R532" s="52"/>
      <c r="S532" s="52"/>
      <c r="T532" s="52"/>
      <c r="U532" s="52"/>
      <c r="V532" s="52"/>
      <c r="W532" s="52"/>
      <c r="X532" s="52"/>
      <c r="Y532" s="52"/>
      <c r="Z532" s="52"/>
    </row>
    <row r="533">
      <c r="A533" s="52"/>
      <c r="B533" s="52"/>
      <c r="C533" s="52"/>
      <c r="D533" s="52"/>
      <c r="E533" s="52"/>
      <c r="F533" s="52"/>
      <c r="G533" s="52"/>
      <c r="H533" s="52"/>
      <c r="I533" s="52"/>
      <c r="J533" s="52"/>
      <c r="K533" s="52"/>
      <c r="L533" s="52"/>
      <c r="M533" s="52"/>
      <c r="N533" s="52"/>
      <c r="O533" s="52"/>
      <c r="P533" s="52"/>
      <c r="Q533" s="52"/>
      <c r="R533" s="52"/>
      <c r="S533" s="52"/>
      <c r="T533" s="52"/>
      <c r="U533" s="52"/>
      <c r="V533" s="52"/>
      <c r="W533" s="52"/>
      <c r="X533" s="52"/>
      <c r="Y533" s="52"/>
      <c r="Z533" s="52"/>
    </row>
    <row r="534">
      <c r="A534" s="52"/>
      <c r="B534" s="52"/>
      <c r="C534" s="52"/>
      <c r="D534" s="52"/>
      <c r="E534" s="52"/>
      <c r="F534" s="52"/>
      <c r="G534" s="52"/>
      <c r="H534" s="52"/>
      <c r="I534" s="52"/>
      <c r="J534" s="52"/>
      <c r="K534" s="52"/>
      <c r="L534" s="52"/>
      <c r="M534" s="52"/>
      <c r="N534" s="52"/>
      <c r="O534" s="52"/>
      <c r="P534" s="52"/>
      <c r="Q534" s="52"/>
      <c r="R534" s="52"/>
      <c r="S534" s="52"/>
      <c r="T534" s="52"/>
      <c r="U534" s="52"/>
      <c r="V534" s="52"/>
      <c r="W534" s="52"/>
      <c r="X534" s="52"/>
      <c r="Y534" s="52"/>
      <c r="Z534" s="52"/>
    </row>
    <row r="535">
      <c r="A535" s="52"/>
      <c r="B535" s="52"/>
      <c r="C535" s="52"/>
      <c r="D535" s="52"/>
      <c r="E535" s="52"/>
      <c r="F535" s="52"/>
      <c r="G535" s="52"/>
      <c r="H535" s="52"/>
      <c r="I535" s="52"/>
      <c r="J535" s="52"/>
      <c r="K535" s="52"/>
      <c r="L535" s="52"/>
      <c r="M535" s="52"/>
      <c r="N535" s="52"/>
      <c r="O535" s="52"/>
      <c r="P535" s="52"/>
      <c r="Q535" s="52"/>
      <c r="R535" s="52"/>
      <c r="S535" s="52"/>
      <c r="T535" s="52"/>
      <c r="U535" s="52"/>
      <c r="V535" s="52"/>
      <c r="W535" s="52"/>
      <c r="X535" s="52"/>
      <c r="Y535" s="52"/>
      <c r="Z535" s="52"/>
    </row>
    <row r="536">
      <c r="A536" s="52"/>
      <c r="B536" s="52"/>
      <c r="C536" s="52"/>
      <c r="D536" s="52"/>
      <c r="E536" s="52"/>
      <c r="F536" s="52"/>
      <c r="G536" s="52"/>
      <c r="H536" s="52"/>
      <c r="I536" s="52"/>
      <c r="J536" s="52"/>
      <c r="K536" s="52"/>
      <c r="L536" s="52"/>
      <c r="M536" s="52"/>
      <c r="N536" s="52"/>
      <c r="O536" s="52"/>
      <c r="P536" s="52"/>
      <c r="Q536" s="52"/>
      <c r="R536" s="52"/>
      <c r="S536" s="52"/>
      <c r="T536" s="52"/>
      <c r="U536" s="52"/>
      <c r="V536" s="52"/>
      <c r="W536" s="52"/>
      <c r="X536" s="52"/>
      <c r="Y536" s="52"/>
      <c r="Z536" s="52"/>
    </row>
    <row r="537">
      <c r="A537" s="52"/>
      <c r="B537" s="52"/>
      <c r="C537" s="52"/>
      <c r="D537" s="52"/>
      <c r="E537" s="52"/>
      <c r="F537" s="52"/>
      <c r="G537" s="52"/>
      <c r="H537" s="52"/>
      <c r="I537" s="52"/>
      <c r="J537" s="52"/>
      <c r="K537" s="52"/>
      <c r="L537" s="52"/>
      <c r="M537" s="52"/>
      <c r="N537" s="52"/>
      <c r="O537" s="52"/>
      <c r="P537" s="52"/>
      <c r="Q537" s="52"/>
      <c r="R537" s="52"/>
      <c r="S537" s="52"/>
      <c r="T537" s="52"/>
      <c r="U537" s="52"/>
      <c r="V537" s="52"/>
      <c r="W537" s="52"/>
      <c r="X537" s="52"/>
      <c r="Y537" s="52"/>
      <c r="Z537" s="52"/>
    </row>
    <row r="538">
      <c r="A538" s="52"/>
      <c r="B538" s="52"/>
      <c r="C538" s="52"/>
      <c r="D538" s="52"/>
      <c r="E538" s="52"/>
      <c r="F538" s="52"/>
      <c r="G538" s="52"/>
      <c r="H538" s="52"/>
      <c r="I538" s="52"/>
      <c r="J538" s="52"/>
      <c r="K538" s="52"/>
      <c r="L538" s="52"/>
      <c r="M538" s="52"/>
      <c r="N538" s="52"/>
      <c r="O538" s="52"/>
      <c r="P538" s="52"/>
      <c r="Q538" s="52"/>
      <c r="R538" s="52"/>
      <c r="S538" s="52"/>
      <c r="T538" s="52"/>
      <c r="U538" s="52"/>
      <c r="V538" s="52"/>
      <c r="W538" s="52"/>
      <c r="X538" s="52"/>
      <c r="Y538" s="52"/>
      <c r="Z538" s="52"/>
    </row>
    <row r="539">
      <c r="A539" s="52"/>
      <c r="B539" s="52"/>
      <c r="C539" s="52"/>
      <c r="D539" s="52"/>
      <c r="E539" s="52"/>
      <c r="F539" s="52"/>
      <c r="G539" s="52"/>
      <c r="H539" s="52"/>
      <c r="I539" s="52"/>
      <c r="J539" s="52"/>
      <c r="K539" s="52"/>
      <c r="L539" s="52"/>
      <c r="M539" s="52"/>
      <c r="N539" s="52"/>
      <c r="O539" s="52"/>
      <c r="P539" s="52"/>
      <c r="Q539" s="52"/>
      <c r="R539" s="52"/>
      <c r="S539" s="52"/>
      <c r="T539" s="52"/>
      <c r="U539" s="52"/>
      <c r="V539" s="52"/>
      <c r="W539" s="52"/>
      <c r="X539" s="52"/>
      <c r="Y539" s="52"/>
      <c r="Z539" s="52"/>
    </row>
    <row r="540">
      <c r="A540" s="52"/>
      <c r="B540" s="52"/>
      <c r="C540" s="52"/>
      <c r="D540" s="52"/>
      <c r="E540" s="52"/>
      <c r="F540" s="52"/>
      <c r="G540" s="52"/>
      <c r="H540" s="52"/>
      <c r="I540" s="52"/>
      <c r="J540" s="52"/>
      <c r="K540" s="52"/>
      <c r="L540" s="52"/>
      <c r="M540" s="52"/>
      <c r="N540" s="52"/>
      <c r="O540" s="52"/>
      <c r="P540" s="52"/>
      <c r="Q540" s="52"/>
      <c r="R540" s="52"/>
      <c r="S540" s="52"/>
      <c r="T540" s="52"/>
      <c r="U540" s="52"/>
      <c r="V540" s="52"/>
      <c r="W540" s="52"/>
      <c r="X540" s="52"/>
      <c r="Y540" s="52"/>
      <c r="Z540" s="52"/>
    </row>
    <row r="541">
      <c r="A541" s="52"/>
      <c r="B541" s="52"/>
      <c r="C541" s="52"/>
      <c r="D541" s="52"/>
      <c r="E541" s="52"/>
      <c r="F541" s="52"/>
      <c r="G541" s="52"/>
      <c r="H541" s="52"/>
      <c r="I541" s="52"/>
      <c r="J541" s="52"/>
      <c r="K541" s="52"/>
      <c r="L541" s="52"/>
      <c r="M541" s="52"/>
      <c r="N541" s="52"/>
      <c r="O541" s="52"/>
      <c r="P541" s="52"/>
      <c r="Q541" s="52"/>
      <c r="R541" s="52"/>
      <c r="S541" s="52"/>
      <c r="T541" s="52"/>
      <c r="U541" s="52"/>
      <c r="V541" s="52"/>
      <c r="W541" s="52"/>
      <c r="X541" s="52"/>
      <c r="Y541" s="52"/>
      <c r="Z541" s="52"/>
    </row>
    <row r="542">
      <c r="A542" s="52"/>
      <c r="B542" s="52"/>
      <c r="C542" s="52"/>
      <c r="D542" s="52"/>
      <c r="E542" s="52"/>
      <c r="F542" s="52"/>
      <c r="G542" s="52"/>
      <c r="H542" s="52"/>
      <c r="I542" s="52"/>
      <c r="J542" s="52"/>
      <c r="K542" s="52"/>
      <c r="L542" s="52"/>
      <c r="M542" s="52"/>
      <c r="N542" s="52"/>
      <c r="O542" s="52"/>
      <c r="P542" s="52"/>
      <c r="Q542" s="52"/>
      <c r="R542" s="52"/>
      <c r="S542" s="52"/>
      <c r="T542" s="52"/>
      <c r="U542" s="52"/>
      <c r="V542" s="52"/>
      <c r="W542" s="52"/>
      <c r="X542" s="52"/>
      <c r="Y542" s="52"/>
      <c r="Z542" s="52"/>
    </row>
    <row r="543">
      <c r="A543" s="52"/>
      <c r="B543" s="52"/>
      <c r="C543" s="52"/>
      <c r="D543" s="52"/>
      <c r="E543" s="52"/>
      <c r="F543" s="52"/>
      <c r="G543" s="52"/>
      <c r="H543" s="52"/>
      <c r="I543" s="52"/>
      <c r="J543" s="52"/>
      <c r="K543" s="52"/>
      <c r="L543" s="52"/>
      <c r="M543" s="52"/>
      <c r="N543" s="52"/>
      <c r="O543" s="52"/>
      <c r="P543" s="52"/>
      <c r="Q543" s="52"/>
      <c r="R543" s="52"/>
      <c r="S543" s="52"/>
      <c r="T543" s="52"/>
      <c r="U543" s="52"/>
      <c r="V543" s="52"/>
      <c r="W543" s="52"/>
      <c r="X543" s="52"/>
      <c r="Y543" s="52"/>
      <c r="Z543" s="52"/>
    </row>
    <row r="544">
      <c r="A544" s="52"/>
      <c r="B544" s="52"/>
      <c r="C544" s="52"/>
      <c r="D544" s="52"/>
      <c r="E544" s="52"/>
      <c r="F544" s="52"/>
      <c r="G544" s="52"/>
      <c r="H544" s="52"/>
      <c r="I544" s="52"/>
      <c r="J544" s="52"/>
      <c r="K544" s="52"/>
      <c r="L544" s="52"/>
      <c r="M544" s="52"/>
      <c r="N544" s="52"/>
      <c r="O544" s="52"/>
      <c r="P544" s="52"/>
      <c r="Q544" s="52"/>
      <c r="R544" s="52"/>
      <c r="S544" s="52"/>
      <c r="T544" s="52"/>
      <c r="U544" s="52"/>
      <c r="V544" s="52"/>
      <c r="W544" s="52"/>
      <c r="X544" s="52"/>
      <c r="Y544" s="52"/>
      <c r="Z544" s="52"/>
    </row>
    <row r="545">
      <c r="A545" s="52"/>
      <c r="B545" s="52"/>
      <c r="C545" s="52"/>
      <c r="D545" s="52"/>
      <c r="E545" s="52"/>
      <c r="F545" s="52"/>
      <c r="G545" s="52"/>
      <c r="H545" s="52"/>
      <c r="I545" s="52"/>
      <c r="J545" s="52"/>
      <c r="K545" s="52"/>
      <c r="L545" s="52"/>
      <c r="M545" s="52"/>
      <c r="N545" s="52"/>
      <c r="O545" s="52"/>
      <c r="P545" s="52"/>
      <c r="Q545" s="52"/>
      <c r="R545" s="52"/>
      <c r="S545" s="52"/>
      <c r="T545" s="52"/>
      <c r="U545" s="52"/>
      <c r="V545" s="52"/>
      <c r="W545" s="52"/>
      <c r="X545" s="52"/>
      <c r="Y545" s="52"/>
      <c r="Z545" s="52"/>
    </row>
    <row r="546">
      <c r="A546" s="52"/>
      <c r="B546" s="52"/>
      <c r="C546" s="52"/>
      <c r="D546" s="52"/>
      <c r="E546" s="52"/>
      <c r="F546" s="52"/>
      <c r="G546" s="52"/>
      <c r="H546" s="52"/>
      <c r="I546" s="52"/>
      <c r="J546" s="52"/>
      <c r="K546" s="52"/>
      <c r="L546" s="52"/>
      <c r="M546" s="52"/>
      <c r="N546" s="52"/>
      <c r="O546" s="52"/>
      <c r="P546" s="52"/>
      <c r="Q546" s="52"/>
      <c r="R546" s="52"/>
      <c r="S546" s="52"/>
      <c r="T546" s="52"/>
      <c r="U546" s="52"/>
      <c r="V546" s="52"/>
      <c r="W546" s="52"/>
      <c r="X546" s="52"/>
      <c r="Y546" s="52"/>
      <c r="Z546" s="52"/>
    </row>
    <row r="547">
      <c r="A547" s="52"/>
      <c r="B547" s="52"/>
      <c r="C547" s="52"/>
      <c r="D547" s="52"/>
      <c r="E547" s="52"/>
      <c r="F547" s="52"/>
      <c r="G547" s="52"/>
      <c r="H547" s="52"/>
      <c r="I547" s="52"/>
      <c r="J547" s="52"/>
      <c r="K547" s="52"/>
      <c r="L547" s="52"/>
      <c r="M547" s="52"/>
      <c r="N547" s="52"/>
      <c r="O547" s="52"/>
      <c r="P547" s="52"/>
      <c r="Q547" s="52"/>
      <c r="R547" s="52"/>
      <c r="S547" s="52"/>
      <c r="T547" s="52"/>
      <c r="U547" s="52"/>
      <c r="V547" s="52"/>
      <c r="W547" s="52"/>
      <c r="X547" s="52"/>
      <c r="Y547" s="52"/>
      <c r="Z547" s="52"/>
    </row>
    <row r="548">
      <c r="A548" s="52"/>
      <c r="B548" s="52"/>
      <c r="C548" s="52"/>
      <c r="D548" s="52"/>
      <c r="E548" s="52"/>
      <c r="F548" s="52"/>
      <c r="G548" s="52"/>
      <c r="H548" s="52"/>
      <c r="I548" s="52"/>
      <c r="J548" s="52"/>
      <c r="K548" s="52"/>
      <c r="L548" s="52"/>
      <c r="M548" s="52"/>
      <c r="N548" s="52"/>
      <c r="O548" s="52"/>
      <c r="P548" s="52"/>
      <c r="Q548" s="52"/>
      <c r="R548" s="52"/>
      <c r="S548" s="52"/>
      <c r="T548" s="52"/>
      <c r="U548" s="52"/>
      <c r="V548" s="52"/>
      <c r="W548" s="52"/>
      <c r="X548" s="52"/>
      <c r="Y548" s="52"/>
      <c r="Z548" s="52"/>
    </row>
    <row r="549">
      <c r="A549" s="52"/>
      <c r="B549" s="52"/>
      <c r="C549" s="52"/>
      <c r="D549" s="52"/>
      <c r="E549" s="52"/>
      <c r="F549" s="52"/>
      <c r="G549" s="52"/>
      <c r="H549" s="52"/>
      <c r="I549" s="52"/>
      <c r="J549" s="52"/>
      <c r="K549" s="52"/>
      <c r="L549" s="52"/>
      <c r="M549" s="52"/>
      <c r="N549" s="52"/>
      <c r="O549" s="52"/>
      <c r="P549" s="52"/>
      <c r="Q549" s="52"/>
      <c r="R549" s="52"/>
      <c r="S549" s="52"/>
      <c r="T549" s="52"/>
      <c r="U549" s="52"/>
      <c r="V549" s="52"/>
      <c r="W549" s="52"/>
      <c r="X549" s="52"/>
      <c r="Y549" s="52"/>
      <c r="Z549" s="52"/>
    </row>
    <row r="550">
      <c r="A550" s="52"/>
      <c r="B550" s="52"/>
      <c r="C550" s="52"/>
      <c r="D550" s="52"/>
      <c r="E550" s="52"/>
      <c r="F550" s="52"/>
      <c r="G550" s="52"/>
      <c r="H550" s="52"/>
      <c r="I550" s="52"/>
      <c r="J550" s="52"/>
      <c r="K550" s="52"/>
      <c r="L550" s="52"/>
      <c r="M550" s="52"/>
      <c r="N550" s="52"/>
      <c r="O550" s="52"/>
      <c r="P550" s="52"/>
      <c r="Q550" s="52"/>
      <c r="R550" s="52"/>
      <c r="S550" s="52"/>
      <c r="T550" s="52"/>
      <c r="U550" s="52"/>
      <c r="V550" s="52"/>
      <c r="W550" s="52"/>
      <c r="X550" s="52"/>
      <c r="Y550" s="52"/>
      <c r="Z550" s="52"/>
    </row>
    <row r="551">
      <c r="A551" s="52"/>
      <c r="B551" s="52"/>
      <c r="C551" s="52"/>
      <c r="D551" s="52"/>
      <c r="E551" s="52"/>
      <c r="F551" s="52"/>
      <c r="G551" s="52"/>
      <c r="H551" s="52"/>
      <c r="I551" s="52"/>
      <c r="J551" s="52"/>
      <c r="K551" s="52"/>
      <c r="L551" s="52"/>
      <c r="M551" s="52"/>
      <c r="N551" s="52"/>
      <c r="O551" s="52"/>
      <c r="P551" s="52"/>
      <c r="Q551" s="52"/>
      <c r="R551" s="52"/>
      <c r="S551" s="52"/>
      <c r="T551" s="52"/>
      <c r="U551" s="52"/>
      <c r="V551" s="52"/>
      <c r="W551" s="52"/>
      <c r="X551" s="52"/>
      <c r="Y551" s="52"/>
      <c r="Z551" s="52"/>
    </row>
    <row r="552">
      <c r="A552" s="52"/>
      <c r="B552" s="52"/>
      <c r="C552" s="52"/>
      <c r="D552" s="52"/>
      <c r="E552" s="52"/>
      <c r="F552" s="52"/>
      <c r="G552" s="52"/>
      <c r="H552" s="52"/>
      <c r="I552" s="52"/>
      <c r="J552" s="52"/>
      <c r="K552" s="52"/>
      <c r="L552" s="52"/>
      <c r="M552" s="52"/>
      <c r="N552" s="52"/>
      <c r="O552" s="52"/>
      <c r="P552" s="52"/>
      <c r="Q552" s="52"/>
      <c r="R552" s="52"/>
      <c r="S552" s="52"/>
      <c r="T552" s="52"/>
      <c r="U552" s="52"/>
      <c r="V552" s="52"/>
      <c r="W552" s="52"/>
      <c r="X552" s="52"/>
      <c r="Y552" s="52"/>
      <c r="Z552" s="52"/>
    </row>
    <row r="553">
      <c r="A553" s="52"/>
      <c r="B553" s="52"/>
      <c r="C553" s="52"/>
      <c r="D553" s="52"/>
      <c r="E553" s="52"/>
      <c r="F553" s="52"/>
      <c r="G553" s="52"/>
      <c r="H553" s="52"/>
      <c r="I553" s="52"/>
      <c r="J553" s="52"/>
      <c r="K553" s="52"/>
      <c r="L553" s="52"/>
      <c r="M553" s="52"/>
      <c r="N553" s="52"/>
      <c r="O553" s="52"/>
      <c r="P553" s="52"/>
      <c r="Q553" s="52"/>
      <c r="R553" s="52"/>
      <c r="S553" s="52"/>
      <c r="T553" s="52"/>
      <c r="U553" s="52"/>
      <c r="V553" s="52"/>
      <c r="W553" s="52"/>
      <c r="X553" s="52"/>
      <c r="Y553" s="52"/>
      <c r="Z553" s="52"/>
    </row>
    <row r="554">
      <c r="A554" s="52"/>
      <c r="B554" s="52"/>
      <c r="C554" s="52"/>
      <c r="D554" s="52"/>
      <c r="E554" s="52"/>
      <c r="F554" s="52"/>
      <c r="G554" s="52"/>
      <c r="H554" s="52"/>
      <c r="I554" s="52"/>
      <c r="J554" s="52"/>
      <c r="K554" s="52"/>
      <c r="L554" s="52"/>
      <c r="M554" s="52"/>
      <c r="N554" s="52"/>
      <c r="O554" s="52"/>
      <c r="P554" s="52"/>
      <c r="Q554" s="52"/>
      <c r="R554" s="52"/>
      <c r="S554" s="52"/>
      <c r="T554" s="52"/>
      <c r="U554" s="52"/>
      <c r="V554" s="52"/>
      <c r="W554" s="52"/>
      <c r="X554" s="52"/>
      <c r="Y554" s="52"/>
      <c r="Z554" s="52"/>
    </row>
    <row r="555">
      <c r="A555" s="52"/>
      <c r="B555" s="52"/>
      <c r="C555" s="52"/>
      <c r="D555" s="52"/>
      <c r="E555" s="52"/>
      <c r="F555" s="52"/>
      <c r="G555" s="52"/>
      <c r="H555" s="52"/>
      <c r="I555" s="52"/>
      <c r="J555" s="52"/>
      <c r="K555" s="52"/>
      <c r="L555" s="52"/>
      <c r="M555" s="52"/>
      <c r="N555" s="52"/>
      <c r="O555" s="52"/>
      <c r="P555" s="52"/>
      <c r="Q555" s="52"/>
      <c r="R555" s="52"/>
      <c r="S555" s="52"/>
      <c r="T555" s="52"/>
      <c r="U555" s="52"/>
      <c r="V555" s="52"/>
      <c r="W555" s="52"/>
      <c r="X555" s="52"/>
      <c r="Y555" s="52"/>
      <c r="Z555" s="52"/>
    </row>
    <row r="556">
      <c r="A556" s="52"/>
      <c r="B556" s="52"/>
      <c r="C556" s="52"/>
      <c r="D556" s="52"/>
      <c r="E556" s="52"/>
      <c r="F556" s="52"/>
      <c r="G556" s="52"/>
      <c r="H556" s="52"/>
      <c r="I556" s="52"/>
      <c r="J556" s="52"/>
      <c r="K556" s="52"/>
      <c r="L556" s="52"/>
      <c r="M556" s="52"/>
      <c r="N556" s="52"/>
      <c r="O556" s="52"/>
      <c r="P556" s="52"/>
      <c r="Q556" s="52"/>
      <c r="R556" s="52"/>
      <c r="S556" s="52"/>
      <c r="T556" s="52"/>
      <c r="U556" s="52"/>
      <c r="V556" s="52"/>
      <c r="W556" s="52"/>
      <c r="X556" s="52"/>
      <c r="Y556" s="52"/>
      <c r="Z556" s="52"/>
    </row>
    <row r="557">
      <c r="A557" s="52"/>
      <c r="B557" s="52"/>
      <c r="C557" s="52"/>
      <c r="D557" s="52"/>
      <c r="E557" s="52"/>
      <c r="F557" s="52"/>
      <c r="G557" s="52"/>
      <c r="H557" s="52"/>
      <c r="I557" s="52"/>
      <c r="J557" s="52"/>
      <c r="K557" s="52"/>
      <c r="L557" s="52"/>
      <c r="M557" s="52"/>
      <c r="N557" s="52"/>
      <c r="O557" s="52"/>
      <c r="P557" s="52"/>
      <c r="Q557" s="52"/>
      <c r="R557" s="52"/>
      <c r="S557" s="52"/>
      <c r="T557" s="52"/>
      <c r="U557" s="52"/>
      <c r="V557" s="52"/>
      <c r="W557" s="52"/>
      <c r="X557" s="52"/>
      <c r="Y557" s="52"/>
      <c r="Z557" s="52"/>
    </row>
    <row r="558">
      <c r="A558" s="52"/>
      <c r="B558" s="52"/>
      <c r="C558" s="52"/>
      <c r="D558" s="52"/>
      <c r="E558" s="52"/>
      <c r="F558" s="52"/>
      <c r="G558" s="52"/>
      <c r="H558" s="52"/>
      <c r="I558" s="52"/>
      <c r="J558" s="52"/>
      <c r="K558" s="52"/>
      <c r="L558" s="52"/>
      <c r="M558" s="52"/>
      <c r="N558" s="52"/>
      <c r="O558" s="52"/>
      <c r="P558" s="52"/>
      <c r="Q558" s="52"/>
      <c r="R558" s="52"/>
      <c r="S558" s="52"/>
      <c r="T558" s="52"/>
      <c r="U558" s="52"/>
      <c r="V558" s="52"/>
      <c r="W558" s="52"/>
      <c r="X558" s="52"/>
      <c r="Y558" s="52"/>
      <c r="Z558" s="52"/>
    </row>
    <row r="559">
      <c r="A559" s="52"/>
      <c r="B559" s="52"/>
      <c r="C559" s="52"/>
      <c r="D559" s="52"/>
      <c r="E559" s="52"/>
      <c r="F559" s="52"/>
      <c r="G559" s="52"/>
      <c r="H559" s="52"/>
      <c r="I559" s="52"/>
      <c r="J559" s="52"/>
      <c r="K559" s="52"/>
      <c r="L559" s="52"/>
      <c r="M559" s="52"/>
      <c r="N559" s="52"/>
      <c r="O559" s="52"/>
      <c r="P559" s="52"/>
      <c r="Q559" s="52"/>
      <c r="R559" s="52"/>
      <c r="S559" s="52"/>
      <c r="T559" s="52"/>
      <c r="U559" s="52"/>
      <c r="V559" s="52"/>
      <c r="W559" s="52"/>
      <c r="X559" s="52"/>
      <c r="Y559" s="52"/>
      <c r="Z559" s="52"/>
    </row>
    <row r="560">
      <c r="A560" s="52"/>
      <c r="B560" s="52"/>
      <c r="C560" s="52"/>
      <c r="D560" s="52"/>
      <c r="E560" s="52"/>
      <c r="F560" s="52"/>
      <c r="G560" s="52"/>
      <c r="H560" s="52"/>
      <c r="I560" s="52"/>
      <c r="J560" s="52"/>
      <c r="K560" s="52"/>
      <c r="L560" s="52"/>
      <c r="M560" s="52"/>
      <c r="N560" s="52"/>
      <c r="O560" s="52"/>
      <c r="P560" s="52"/>
      <c r="Q560" s="52"/>
      <c r="R560" s="52"/>
      <c r="S560" s="52"/>
      <c r="T560" s="52"/>
      <c r="U560" s="52"/>
      <c r="V560" s="52"/>
      <c r="W560" s="52"/>
      <c r="X560" s="52"/>
      <c r="Y560" s="52"/>
      <c r="Z560" s="52"/>
    </row>
    <row r="561">
      <c r="A561" s="52"/>
      <c r="B561" s="52"/>
      <c r="C561" s="52"/>
      <c r="D561" s="52"/>
      <c r="E561" s="52"/>
      <c r="F561" s="52"/>
      <c r="G561" s="52"/>
      <c r="H561" s="52"/>
      <c r="I561" s="52"/>
      <c r="J561" s="52"/>
      <c r="K561" s="52"/>
      <c r="L561" s="52"/>
      <c r="M561" s="52"/>
      <c r="N561" s="52"/>
      <c r="O561" s="52"/>
      <c r="P561" s="52"/>
      <c r="Q561" s="52"/>
      <c r="R561" s="52"/>
      <c r="S561" s="52"/>
      <c r="T561" s="52"/>
      <c r="U561" s="52"/>
      <c r="V561" s="52"/>
      <c r="W561" s="52"/>
      <c r="X561" s="52"/>
      <c r="Y561" s="52"/>
      <c r="Z561" s="52"/>
    </row>
    <row r="562">
      <c r="A562" s="52"/>
      <c r="B562" s="52"/>
      <c r="C562" s="52"/>
      <c r="D562" s="52"/>
      <c r="E562" s="52"/>
      <c r="F562" s="52"/>
      <c r="G562" s="52"/>
      <c r="H562" s="52"/>
      <c r="I562" s="52"/>
      <c r="J562" s="52"/>
      <c r="K562" s="52"/>
      <c r="L562" s="52"/>
      <c r="M562" s="52"/>
      <c r="N562" s="52"/>
      <c r="O562" s="52"/>
      <c r="P562" s="52"/>
      <c r="Q562" s="52"/>
      <c r="R562" s="52"/>
      <c r="S562" s="52"/>
      <c r="T562" s="52"/>
      <c r="U562" s="52"/>
      <c r="V562" s="52"/>
      <c r="W562" s="52"/>
      <c r="X562" s="52"/>
      <c r="Y562" s="52"/>
      <c r="Z562" s="52"/>
    </row>
    <row r="563">
      <c r="A563" s="52"/>
      <c r="B563" s="52"/>
      <c r="C563" s="52"/>
      <c r="D563" s="52"/>
      <c r="E563" s="52"/>
      <c r="F563" s="52"/>
      <c r="G563" s="52"/>
      <c r="H563" s="52"/>
      <c r="I563" s="52"/>
      <c r="J563" s="52"/>
      <c r="K563" s="52"/>
      <c r="L563" s="52"/>
      <c r="M563" s="52"/>
      <c r="N563" s="52"/>
      <c r="O563" s="52"/>
      <c r="P563" s="52"/>
      <c r="Q563" s="52"/>
      <c r="R563" s="52"/>
      <c r="S563" s="52"/>
      <c r="T563" s="52"/>
      <c r="U563" s="52"/>
      <c r="V563" s="52"/>
      <c r="W563" s="52"/>
      <c r="X563" s="52"/>
      <c r="Y563" s="52"/>
      <c r="Z563" s="52"/>
    </row>
    <row r="564">
      <c r="A564" s="52"/>
      <c r="B564" s="52"/>
      <c r="C564" s="52"/>
      <c r="D564" s="52"/>
      <c r="E564" s="52"/>
      <c r="F564" s="52"/>
      <c r="G564" s="52"/>
      <c r="H564" s="52"/>
      <c r="I564" s="52"/>
      <c r="J564" s="52"/>
      <c r="K564" s="52"/>
      <c r="L564" s="52"/>
      <c r="M564" s="52"/>
      <c r="N564" s="52"/>
      <c r="O564" s="52"/>
      <c r="P564" s="52"/>
      <c r="Q564" s="52"/>
      <c r="R564" s="52"/>
      <c r="S564" s="52"/>
      <c r="T564" s="52"/>
      <c r="U564" s="52"/>
      <c r="V564" s="52"/>
      <c r="W564" s="52"/>
      <c r="X564" s="52"/>
      <c r="Y564" s="52"/>
      <c r="Z564" s="52"/>
    </row>
    <row r="565">
      <c r="A565" s="52"/>
      <c r="B565" s="52"/>
      <c r="C565" s="52"/>
      <c r="D565" s="52"/>
      <c r="E565" s="52"/>
      <c r="F565" s="52"/>
      <c r="G565" s="52"/>
      <c r="H565" s="52"/>
      <c r="I565" s="52"/>
      <c r="J565" s="52"/>
      <c r="K565" s="52"/>
      <c r="L565" s="52"/>
      <c r="M565" s="52"/>
      <c r="N565" s="52"/>
      <c r="O565" s="52"/>
      <c r="P565" s="52"/>
      <c r="Q565" s="52"/>
      <c r="R565" s="52"/>
      <c r="S565" s="52"/>
      <c r="T565" s="52"/>
      <c r="U565" s="52"/>
      <c r="V565" s="52"/>
      <c r="W565" s="52"/>
      <c r="X565" s="52"/>
      <c r="Y565" s="52"/>
      <c r="Z565" s="52"/>
    </row>
    <row r="566">
      <c r="A566" s="52"/>
      <c r="B566" s="52"/>
      <c r="C566" s="52"/>
      <c r="D566" s="52"/>
      <c r="E566" s="52"/>
      <c r="F566" s="52"/>
      <c r="G566" s="52"/>
      <c r="H566" s="52"/>
      <c r="I566" s="52"/>
      <c r="J566" s="52"/>
      <c r="K566" s="52"/>
      <c r="L566" s="52"/>
      <c r="M566" s="52"/>
      <c r="N566" s="52"/>
      <c r="O566" s="52"/>
      <c r="P566" s="52"/>
      <c r="Q566" s="52"/>
      <c r="R566" s="52"/>
      <c r="S566" s="52"/>
      <c r="T566" s="52"/>
      <c r="U566" s="52"/>
      <c r="V566" s="52"/>
      <c r="W566" s="52"/>
      <c r="X566" s="52"/>
      <c r="Y566" s="52"/>
      <c r="Z566" s="52"/>
    </row>
    <row r="567">
      <c r="A567" s="52"/>
      <c r="B567" s="52"/>
      <c r="C567" s="52"/>
      <c r="D567" s="52"/>
      <c r="E567" s="52"/>
      <c r="F567" s="52"/>
      <c r="G567" s="52"/>
      <c r="H567" s="52"/>
      <c r="I567" s="52"/>
      <c r="J567" s="52"/>
      <c r="K567" s="52"/>
      <c r="L567" s="52"/>
      <c r="M567" s="52"/>
      <c r="N567" s="52"/>
      <c r="O567" s="52"/>
      <c r="P567" s="52"/>
      <c r="Q567" s="52"/>
      <c r="R567" s="52"/>
      <c r="S567" s="52"/>
      <c r="T567" s="52"/>
      <c r="U567" s="52"/>
      <c r="V567" s="52"/>
      <c r="W567" s="52"/>
      <c r="X567" s="52"/>
      <c r="Y567" s="52"/>
      <c r="Z567" s="52"/>
    </row>
    <row r="568">
      <c r="A568" s="52"/>
      <c r="B568" s="52"/>
      <c r="C568" s="52"/>
      <c r="D568" s="52"/>
      <c r="E568" s="52"/>
      <c r="F568" s="52"/>
      <c r="G568" s="52"/>
      <c r="H568" s="52"/>
      <c r="I568" s="52"/>
      <c r="J568" s="52"/>
      <c r="K568" s="52"/>
      <c r="L568" s="52"/>
      <c r="M568" s="52"/>
      <c r="N568" s="52"/>
      <c r="O568" s="52"/>
      <c r="P568" s="52"/>
      <c r="Q568" s="52"/>
      <c r="R568" s="52"/>
      <c r="S568" s="52"/>
      <c r="T568" s="52"/>
      <c r="U568" s="52"/>
      <c r="V568" s="52"/>
      <c r="W568" s="52"/>
      <c r="X568" s="52"/>
      <c r="Y568" s="52"/>
      <c r="Z568" s="52"/>
    </row>
    <row r="569">
      <c r="A569" s="52"/>
      <c r="B569" s="52"/>
      <c r="C569" s="52"/>
      <c r="D569" s="52"/>
      <c r="E569" s="52"/>
      <c r="F569" s="52"/>
      <c r="G569" s="52"/>
      <c r="H569" s="52"/>
      <c r="I569" s="52"/>
      <c r="J569" s="52"/>
      <c r="K569" s="52"/>
      <c r="L569" s="52"/>
      <c r="M569" s="52"/>
      <c r="N569" s="52"/>
      <c r="O569" s="52"/>
      <c r="P569" s="52"/>
      <c r="Q569" s="52"/>
      <c r="R569" s="52"/>
      <c r="S569" s="52"/>
      <c r="T569" s="52"/>
      <c r="U569" s="52"/>
      <c r="V569" s="52"/>
      <c r="W569" s="52"/>
      <c r="X569" s="52"/>
      <c r="Y569" s="52"/>
      <c r="Z569" s="52"/>
    </row>
    <row r="570">
      <c r="A570" s="52"/>
      <c r="B570" s="52"/>
      <c r="C570" s="52"/>
      <c r="D570" s="52"/>
      <c r="E570" s="52"/>
      <c r="F570" s="52"/>
      <c r="G570" s="52"/>
      <c r="H570" s="52"/>
      <c r="I570" s="52"/>
      <c r="J570" s="52"/>
      <c r="K570" s="52"/>
      <c r="L570" s="52"/>
      <c r="M570" s="52"/>
      <c r="N570" s="52"/>
      <c r="O570" s="52"/>
      <c r="P570" s="52"/>
      <c r="Q570" s="52"/>
      <c r="R570" s="52"/>
      <c r="S570" s="52"/>
      <c r="T570" s="52"/>
      <c r="U570" s="52"/>
      <c r="V570" s="52"/>
      <c r="W570" s="52"/>
      <c r="X570" s="52"/>
      <c r="Y570" s="52"/>
      <c r="Z570" s="52"/>
    </row>
    <row r="571">
      <c r="A571" s="52"/>
      <c r="B571" s="52"/>
      <c r="C571" s="52"/>
      <c r="D571" s="52"/>
      <c r="E571" s="52"/>
      <c r="F571" s="52"/>
      <c r="G571" s="52"/>
      <c r="H571" s="52"/>
      <c r="I571" s="52"/>
      <c r="J571" s="52"/>
      <c r="K571" s="52"/>
      <c r="L571" s="52"/>
      <c r="M571" s="52"/>
      <c r="N571" s="52"/>
      <c r="O571" s="52"/>
      <c r="P571" s="52"/>
      <c r="Q571" s="52"/>
      <c r="R571" s="52"/>
      <c r="S571" s="52"/>
      <c r="T571" s="52"/>
      <c r="U571" s="52"/>
      <c r="V571" s="52"/>
      <c r="W571" s="52"/>
      <c r="X571" s="52"/>
      <c r="Y571" s="52"/>
      <c r="Z571" s="52"/>
    </row>
    <row r="572">
      <c r="A572" s="52"/>
      <c r="B572" s="52"/>
      <c r="C572" s="52"/>
      <c r="D572" s="52"/>
      <c r="E572" s="52"/>
      <c r="F572" s="52"/>
      <c r="G572" s="52"/>
      <c r="H572" s="52"/>
      <c r="I572" s="52"/>
      <c r="J572" s="52"/>
      <c r="K572" s="52"/>
      <c r="L572" s="52"/>
      <c r="M572" s="52"/>
      <c r="N572" s="52"/>
      <c r="O572" s="52"/>
      <c r="P572" s="52"/>
      <c r="Q572" s="52"/>
      <c r="R572" s="52"/>
      <c r="S572" s="52"/>
      <c r="T572" s="52"/>
      <c r="U572" s="52"/>
      <c r="V572" s="52"/>
      <c r="W572" s="52"/>
      <c r="X572" s="52"/>
      <c r="Y572" s="52"/>
      <c r="Z572" s="52"/>
    </row>
    <row r="573">
      <c r="A573" s="52"/>
      <c r="B573" s="52"/>
      <c r="C573" s="52"/>
      <c r="D573" s="52"/>
      <c r="E573" s="52"/>
      <c r="F573" s="52"/>
      <c r="G573" s="52"/>
      <c r="H573" s="52"/>
      <c r="I573" s="52"/>
      <c r="J573" s="52"/>
      <c r="K573" s="52"/>
      <c r="L573" s="52"/>
      <c r="M573" s="52"/>
      <c r="N573" s="52"/>
      <c r="O573" s="52"/>
      <c r="P573" s="52"/>
      <c r="Q573" s="52"/>
      <c r="R573" s="52"/>
      <c r="S573" s="52"/>
      <c r="T573" s="52"/>
      <c r="U573" s="52"/>
      <c r="V573" s="52"/>
      <c r="W573" s="52"/>
      <c r="X573" s="52"/>
      <c r="Y573" s="52"/>
      <c r="Z573" s="52"/>
    </row>
    <row r="574">
      <c r="A574" s="52"/>
      <c r="B574" s="52"/>
      <c r="C574" s="52"/>
      <c r="D574" s="52"/>
      <c r="E574" s="52"/>
      <c r="F574" s="52"/>
      <c r="G574" s="52"/>
      <c r="H574" s="52"/>
      <c r="I574" s="52"/>
      <c r="J574" s="52"/>
      <c r="K574" s="52"/>
      <c r="L574" s="52"/>
      <c r="M574" s="52"/>
      <c r="N574" s="52"/>
      <c r="O574" s="52"/>
      <c r="P574" s="52"/>
      <c r="Q574" s="52"/>
      <c r="R574" s="52"/>
      <c r="S574" s="52"/>
      <c r="T574" s="52"/>
      <c r="U574" s="52"/>
      <c r="V574" s="52"/>
      <c r="W574" s="52"/>
      <c r="X574" s="52"/>
      <c r="Y574" s="52"/>
      <c r="Z574" s="52"/>
    </row>
    <row r="575">
      <c r="A575" s="52"/>
      <c r="B575" s="52"/>
      <c r="C575" s="52"/>
      <c r="D575" s="52"/>
      <c r="E575" s="52"/>
      <c r="F575" s="52"/>
      <c r="G575" s="52"/>
      <c r="H575" s="52"/>
      <c r="I575" s="52"/>
      <c r="J575" s="52"/>
      <c r="K575" s="52"/>
      <c r="L575" s="52"/>
      <c r="M575" s="52"/>
      <c r="N575" s="52"/>
      <c r="O575" s="52"/>
      <c r="P575" s="52"/>
      <c r="Q575" s="52"/>
      <c r="R575" s="52"/>
      <c r="S575" s="52"/>
      <c r="T575" s="52"/>
      <c r="U575" s="52"/>
      <c r="V575" s="52"/>
      <c r="W575" s="52"/>
      <c r="X575" s="52"/>
      <c r="Y575" s="52"/>
      <c r="Z575" s="52"/>
    </row>
    <row r="576">
      <c r="A576" s="52"/>
      <c r="B576" s="52"/>
      <c r="C576" s="52"/>
      <c r="D576" s="52"/>
      <c r="E576" s="52"/>
      <c r="F576" s="52"/>
      <c r="G576" s="52"/>
      <c r="H576" s="52"/>
      <c r="I576" s="52"/>
      <c r="J576" s="52"/>
      <c r="K576" s="52"/>
      <c r="L576" s="52"/>
      <c r="M576" s="52"/>
      <c r="N576" s="52"/>
      <c r="O576" s="52"/>
      <c r="P576" s="52"/>
      <c r="Q576" s="52"/>
      <c r="R576" s="52"/>
      <c r="S576" s="52"/>
      <c r="T576" s="52"/>
      <c r="U576" s="52"/>
      <c r="V576" s="52"/>
      <c r="W576" s="52"/>
      <c r="X576" s="52"/>
      <c r="Y576" s="52"/>
      <c r="Z576" s="52"/>
    </row>
    <row r="577">
      <c r="A577" s="52"/>
      <c r="B577" s="52"/>
      <c r="C577" s="52"/>
      <c r="D577" s="52"/>
      <c r="E577" s="52"/>
      <c r="F577" s="52"/>
      <c r="G577" s="52"/>
      <c r="H577" s="52"/>
      <c r="I577" s="52"/>
      <c r="J577" s="52"/>
      <c r="K577" s="52"/>
      <c r="L577" s="52"/>
      <c r="M577" s="52"/>
      <c r="N577" s="52"/>
      <c r="O577" s="52"/>
      <c r="P577" s="52"/>
      <c r="Q577" s="52"/>
      <c r="R577" s="52"/>
      <c r="S577" s="52"/>
      <c r="T577" s="52"/>
      <c r="U577" s="52"/>
      <c r="V577" s="52"/>
      <c r="W577" s="52"/>
      <c r="X577" s="52"/>
      <c r="Y577" s="52"/>
      <c r="Z577" s="52"/>
    </row>
    <row r="578">
      <c r="A578" s="52"/>
      <c r="B578" s="52"/>
      <c r="C578" s="52"/>
      <c r="D578" s="52"/>
      <c r="E578" s="52"/>
      <c r="F578" s="52"/>
      <c r="G578" s="52"/>
      <c r="H578" s="52"/>
      <c r="I578" s="52"/>
      <c r="J578" s="52"/>
      <c r="K578" s="52"/>
      <c r="L578" s="52"/>
      <c r="M578" s="52"/>
      <c r="N578" s="52"/>
      <c r="O578" s="52"/>
      <c r="P578" s="52"/>
      <c r="Q578" s="52"/>
      <c r="R578" s="52"/>
      <c r="S578" s="52"/>
      <c r="T578" s="52"/>
      <c r="U578" s="52"/>
      <c r="V578" s="52"/>
      <c r="W578" s="52"/>
      <c r="X578" s="52"/>
      <c r="Y578" s="52"/>
      <c r="Z578" s="52"/>
    </row>
    <row r="579">
      <c r="A579" s="52"/>
      <c r="B579" s="52"/>
      <c r="C579" s="52"/>
      <c r="D579" s="52"/>
      <c r="E579" s="52"/>
      <c r="F579" s="52"/>
      <c r="G579" s="52"/>
      <c r="H579" s="52"/>
      <c r="I579" s="52"/>
      <c r="J579" s="52"/>
      <c r="K579" s="52"/>
      <c r="L579" s="52"/>
      <c r="M579" s="52"/>
      <c r="N579" s="52"/>
      <c r="O579" s="52"/>
      <c r="P579" s="52"/>
      <c r="Q579" s="52"/>
      <c r="R579" s="52"/>
      <c r="S579" s="52"/>
      <c r="T579" s="52"/>
      <c r="U579" s="52"/>
      <c r="V579" s="52"/>
      <c r="W579" s="52"/>
      <c r="X579" s="52"/>
      <c r="Y579" s="52"/>
      <c r="Z579" s="52"/>
    </row>
    <row r="580">
      <c r="A580" s="52"/>
      <c r="B580" s="52"/>
      <c r="C580" s="52"/>
      <c r="D580" s="52"/>
      <c r="E580" s="52"/>
      <c r="F580" s="52"/>
      <c r="G580" s="52"/>
      <c r="H580" s="52"/>
      <c r="I580" s="52"/>
      <c r="J580" s="52"/>
      <c r="K580" s="52"/>
      <c r="L580" s="52"/>
      <c r="M580" s="52"/>
      <c r="N580" s="52"/>
      <c r="O580" s="52"/>
      <c r="P580" s="52"/>
      <c r="Q580" s="52"/>
      <c r="R580" s="52"/>
      <c r="S580" s="52"/>
      <c r="T580" s="52"/>
      <c r="U580" s="52"/>
      <c r="V580" s="52"/>
      <c r="W580" s="52"/>
      <c r="X580" s="52"/>
      <c r="Y580" s="52"/>
      <c r="Z580" s="52"/>
    </row>
    <row r="581">
      <c r="A581" s="52"/>
      <c r="B581" s="52"/>
      <c r="C581" s="52"/>
      <c r="D581" s="52"/>
      <c r="E581" s="52"/>
      <c r="F581" s="52"/>
      <c r="G581" s="52"/>
      <c r="H581" s="52"/>
      <c r="I581" s="52"/>
      <c r="J581" s="52"/>
      <c r="K581" s="52"/>
      <c r="L581" s="52"/>
      <c r="M581" s="52"/>
      <c r="N581" s="52"/>
      <c r="O581" s="52"/>
      <c r="P581" s="52"/>
      <c r="Q581" s="52"/>
      <c r="R581" s="52"/>
      <c r="S581" s="52"/>
      <c r="T581" s="52"/>
      <c r="U581" s="52"/>
      <c r="V581" s="52"/>
      <c r="W581" s="52"/>
      <c r="X581" s="52"/>
      <c r="Y581" s="52"/>
      <c r="Z581" s="52"/>
    </row>
    <row r="582">
      <c r="A582" s="52"/>
      <c r="B582" s="52"/>
      <c r="C582" s="52"/>
      <c r="D582" s="52"/>
      <c r="E582" s="52"/>
      <c r="F582" s="52"/>
      <c r="G582" s="52"/>
      <c r="H582" s="52"/>
      <c r="I582" s="52"/>
      <c r="J582" s="52"/>
      <c r="K582" s="52"/>
      <c r="L582" s="52"/>
      <c r="M582" s="52"/>
      <c r="N582" s="52"/>
      <c r="O582" s="52"/>
      <c r="P582" s="52"/>
      <c r="Q582" s="52"/>
      <c r="R582" s="52"/>
      <c r="S582" s="52"/>
      <c r="T582" s="52"/>
      <c r="U582" s="52"/>
      <c r="V582" s="52"/>
      <c r="W582" s="52"/>
      <c r="X582" s="52"/>
      <c r="Y582" s="52"/>
      <c r="Z582" s="52"/>
    </row>
    <row r="583">
      <c r="A583" s="52"/>
      <c r="B583" s="52"/>
      <c r="C583" s="52"/>
      <c r="D583" s="52"/>
      <c r="E583" s="52"/>
      <c r="F583" s="52"/>
      <c r="G583" s="52"/>
      <c r="H583" s="52"/>
      <c r="I583" s="52"/>
      <c r="J583" s="52"/>
      <c r="K583" s="52"/>
      <c r="L583" s="52"/>
      <c r="M583" s="52"/>
      <c r="N583" s="52"/>
      <c r="O583" s="52"/>
      <c r="P583" s="52"/>
      <c r="Q583" s="52"/>
      <c r="R583" s="52"/>
      <c r="S583" s="52"/>
      <c r="T583" s="52"/>
      <c r="U583" s="52"/>
      <c r="V583" s="52"/>
      <c r="W583" s="52"/>
      <c r="X583" s="52"/>
      <c r="Y583" s="52"/>
      <c r="Z583" s="52"/>
    </row>
    <row r="584">
      <c r="A584" s="52"/>
      <c r="B584" s="52"/>
      <c r="C584" s="52"/>
      <c r="D584" s="52"/>
      <c r="E584" s="52"/>
      <c r="F584" s="52"/>
      <c r="G584" s="52"/>
      <c r="H584" s="52"/>
      <c r="I584" s="52"/>
      <c r="J584" s="52"/>
      <c r="K584" s="52"/>
      <c r="L584" s="52"/>
      <c r="M584" s="52"/>
      <c r="N584" s="52"/>
      <c r="O584" s="52"/>
      <c r="P584" s="52"/>
      <c r="Q584" s="52"/>
      <c r="R584" s="52"/>
      <c r="S584" s="52"/>
      <c r="T584" s="52"/>
      <c r="U584" s="52"/>
      <c r="V584" s="52"/>
      <c r="W584" s="52"/>
      <c r="X584" s="52"/>
      <c r="Y584" s="52"/>
      <c r="Z584" s="52"/>
    </row>
    <row r="585">
      <c r="A585" s="52"/>
      <c r="B585" s="52"/>
      <c r="C585" s="52"/>
      <c r="D585" s="52"/>
      <c r="E585" s="52"/>
      <c r="F585" s="52"/>
      <c r="G585" s="52"/>
      <c r="H585" s="52"/>
      <c r="I585" s="52"/>
      <c r="J585" s="52"/>
      <c r="K585" s="52"/>
      <c r="L585" s="52"/>
      <c r="M585" s="52"/>
      <c r="N585" s="52"/>
      <c r="O585" s="52"/>
      <c r="P585" s="52"/>
      <c r="Q585" s="52"/>
      <c r="R585" s="52"/>
      <c r="S585" s="52"/>
      <c r="T585" s="52"/>
      <c r="U585" s="52"/>
      <c r="V585" s="52"/>
      <c r="W585" s="52"/>
      <c r="X585" s="52"/>
      <c r="Y585" s="52"/>
      <c r="Z585" s="52"/>
    </row>
    <row r="586">
      <c r="A586" s="52"/>
      <c r="B586" s="52"/>
      <c r="C586" s="52"/>
      <c r="D586" s="52"/>
      <c r="E586" s="52"/>
      <c r="F586" s="52"/>
      <c r="G586" s="52"/>
      <c r="H586" s="52"/>
      <c r="I586" s="52"/>
      <c r="J586" s="52"/>
      <c r="K586" s="52"/>
      <c r="L586" s="52"/>
      <c r="M586" s="52"/>
      <c r="N586" s="52"/>
      <c r="O586" s="52"/>
      <c r="P586" s="52"/>
      <c r="Q586" s="52"/>
      <c r="R586" s="52"/>
      <c r="S586" s="52"/>
      <c r="T586" s="52"/>
      <c r="U586" s="52"/>
      <c r="V586" s="52"/>
      <c r="W586" s="52"/>
      <c r="X586" s="52"/>
      <c r="Y586" s="52"/>
      <c r="Z586" s="52"/>
    </row>
    <row r="587">
      <c r="A587" s="52"/>
      <c r="B587" s="52"/>
      <c r="C587" s="52"/>
      <c r="D587" s="52"/>
      <c r="E587" s="52"/>
      <c r="F587" s="52"/>
      <c r="G587" s="52"/>
      <c r="H587" s="52"/>
      <c r="I587" s="52"/>
      <c r="J587" s="52"/>
      <c r="K587" s="52"/>
      <c r="L587" s="52"/>
      <c r="M587" s="52"/>
      <c r="N587" s="52"/>
      <c r="O587" s="52"/>
      <c r="P587" s="52"/>
      <c r="Q587" s="52"/>
      <c r="R587" s="52"/>
      <c r="S587" s="52"/>
      <c r="T587" s="52"/>
      <c r="U587" s="52"/>
      <c r="V587" s="52"/>
      <c r="W587" s="52"/>
      <c r="X587" s="52"/>
      <c r="Y587" s="52"/>
      <c r="Z587" s="52"/>
    </row>
    <row r="588">
      <c r="A588" s="52"/>
      <c r="B588" s="52"/>
      <c r="C588" s="52"/>
      <c r="D588" s="52"/>
      <c r="E588" s="52"/>
      <c r="F588" s="52"/>
      <c r="G588" s="52"/>
      <c r="H588" s="52"/>
      <c r="I588" s="52"/>
      <c r="J588" s="52"/>
      <c r="K588" s="52"/>
      <c r="L588" s="52"/>
      <c r="M588" s="52"/>
      <c r="N588" s="52"/>
      <c r="O588" s="52"/>
      <c r="P588" s="52"/>
      <c r="Q588" s="52"/>
      <c r="R588" s="52"/>
      <c r="S588" s="52"/>
      <c r="T588" s="52"/>
      <c r="U588" s="52"/>
      <c r="V588" s="52"/>
      <c r="W588" s="52"/>
      <c r="X588" s="52"/>
      <c r="Y588" s="52"/>
      <c r="Z588" s="52"/>
    </row>
    <row r="589">
      <c r="A589" s="52"/>
      <c r="B589" s="52"/>
      <c r="C589" s="52"/>
      <c r="D589" s="52"/>
      <c r="E589" s="52"/>
      <c r="F589" s="52"/>
      <c r="G589" s="52"/>
      <c r="H589" s="52"/>
      <c r="I589" s="52"/>
      <c r="J589" s="52"/>
      <c r="K589" s="52"/>
      <c r="L589" s="52"/>
      <c r="M589" s="52"/>
      <c r="N589" s="52"/>
      <c r="O589" s="52"/>
      <c r="P589" s="52"/>
      <c r="Q589" s="52"/>
      <c r="R589" s="52"/>
      <c r="S589" s="52"/>
      <c r="T589" s="52"/>
      <c r="U589" s="52"/>
      <c r="V589" s="52"/>
      <c r="W589" s="52"/>
      <c r="X589" s="52"/>
      <c r="Y589" s="52"/>
      <c r="Z589" s="52"/>
    </row>
    <row r="590">
      <c r="A590" s="52"/>
      <c r="B590" s="52"/>
      <c r="C590" s="52"/>
      <c r="D590" s="52"/>
      <c r="E590" s="52"/>
      <c r="F590" s="52"/>
      <c r="G590" s="52"/>
      <c r="H590" s="52"/>
      <c r="I590" s="52"/>
      <c r="J590" s="52"/>
      <c r="K590" s="52"/>
      <c r="L590" s="52"/>
      <c r="M590" s="52"/>
      <c r="N590" s="52"/>
      <c r="O590" s="52"/>
      <c r="P590" s="52"/>
      <c r="Q590" s="52"/>
      <c r="R590" s="52"/>
      <c r="S590" s="52"/>
      <c r="T590" s="52"/>
      <c r="U590" s="52"/>
      <c r="V590" s="52"/>
      <c r="W590" s="52"/>
      <c r="X590" s="52"/>
      <c r="Y590" s="52"/>
      <c r="Z590" s="52"/>
    </row>
    <row r="591">
      <c r="A591" s="52"/>
      <c r="B591" s="52"/>
      <c r="C591" s="52"/>
      <c r="D591" s="52"/>
      <c r="E591" s="52"/>
      <c r="F591" s="52"/>
      <c r="G591" s="52"/>
      <c r="H591" s="52"/>
      <c r="I591" s="52"/>
      <c r="J591" s="52"/>
      <c r="K591" s="52"/>
      <c r="L591" s="52"/>
      <c r="M591" s="52"/>
      <c r="N591" s="52"/>
      <c r="O591" s="52"/>
      <c r="P591" s="52"/>
      <c r="Q591" s="52"/>
      <c r="R591" s="52"/>
      <c r="S591" s="52"/>
      <c r="T591" s="52"/>
      <c r="U591" s="52"/>
      <c r="V591" s="52"/>
      <c r="W591" s="52"/>
      <c r="X591" s="52"/>
      <c r="Y591" s="52"/>
      <c r="Z591" s="52"/>
    </row>
    <row r="592">
      <c r="A592" s="52"/>
      <c r="B592" s="52"/>
      <c r="C592" s="52"/>
      <c r="D592" s="52"/>
      <c r="E592" s="52"/>
      <c r="F592" s="52"/>
      <c r="G592" s="52"/>
      <c r="H592" s="52"/>
      <c r="I592" s="52"/>
      <c r="J592" s="52"/>
      <c r="K592" s="52"/>
      <c r="L592" s="52"/>
      <c r="M592" s="52"/>
      <c r="N592" s="52"/>
      <c r="O592" s="52"/>
      <c r="P592" s="52"/>
      <c r="Q592" s="52"/>
      <c r="R592" s="52"/>
      <c r="S592" s="52"/>
      <c r="T592" s="52"/>
      <c r="U592" s="52"/>
      <c r="V592" s="52"/>
      <c r="W592" s="52"/>
      <c r="X592" s="52"/>
      <c r="Y592" s="52"/>
      <c r="Z592" s="52"/>
    </row>
    <row r="593">
      <c r="A593" s="52"/>
      <c r="B593" s="52"/>
      <c r="C593" s="52"/>
      <c r="D593" s="52"/>
      <c r="E593" s="52"/>
      <c r="F593" s="52"/>
      <c r="G593" s="52"/>
      <c r="H593" s="52"/>
      <c r="I593" s="52"/>
      <c r="J593" s="52"/>
      <c r="K593" s="52"/>
      <c r="L593" s="52"/>
      <c r="M593" s="52"/>
      <c r="N593" s="52"/>
      <c r="O593" s="52"/>
      <c r="P593" s="52"/>
      <c r="Q593" s="52"/>
      <c r="R593" s="52"/>
      <c r="S593" s="52"/>
      <c r="T593" s="52"/>
      <c r="U593" s="52"/>
      <c r="V593" s="52"/>
      <c r="W593" s="52"/>
      <c r="X593" s="52"/>
      <c r="Y593" s="52"/>
      <c r="Z593" s="52"/>
    </row>
    <row r="594">
      <c r="A594" s="52"/>
      <c r="B594" s="52"/>
      <c r="C594" s="52"/>
      <c r="D594" s="52"/>
      <c r="E594" s="52"/>
      <c r="F594" s="52"/>
      <c r="G594" s="52"/>
      <c r="H594" s="52"/>
      <c r="I594" s="52"/>
      <c r="J594" s="52"/>
      <c r="K594" s="52"/>
      <c r="L594" s="52"/>
      <c r="M594" s="52"/>
      <c r="N594" s="52"/>
      <c r="O594" s="52"/>
      <c r="P594" s="52"/>
      <c r="Q594" s="52"/>
      <c r="R594" s="52"/>
      <c r="S594" s="52"/>
      <c r="T594" s="52"/>
      <c r="U594" s="52"/>
      <c r="V594" s="52"/>
      <c r="W594" s="52"/>
      <c r="X594" s="52"/>
      <c r="Y594" s="52"/>
      <c r="Z594" s="52"/>
    </row>
    <row r="595">
      <c r="A595" s="52"/>
      <c r="B595" s="52"/>
      <c r="C595" s="52"/>
      <c r="D595" s="52"/>
      <c r="E595" s="52"/>
      <c r="F595" s="52"/>
      <c r="G595" s="52"/>
      <c r="H595" s="52"/>
      <c r="I595" s="52"/>
      <c r="J595" s="52"/>
      <c r="K595" s="52"/>
      <c r="L595" s="52"/>
      <c r="M595" s="52"/>
      <c r="N595" s="52"/>
      <c r="O595" s="52"/>
      <c r="P595" s="52"/>
      <c r="Q595" s="52"/>
      <c r="R595" s="52"/>
      <c r="S595" s="52"/>
      <c r="T595" s="52"/>
      <c r="U595" s="52"/>
      <c r="V595" s="52"/>
      <c r="W595" s="52"/>
      <c r="X595" s="52"/>
      <c r="Y595" s="52"/>
      <c r="Z595" s="52"/>
    </row>
    <row r="596">
      <c r="A596" s="52"/>
      <c r="B596" s="52"/>
      <c r="C596" s="52"/>
      <c r="D596" s="52"/>
      <c r="E596" s="52"/>
      <c r="F596" s="52"/>
      <c r="G596" s="52"/>
      <c r="H596" s="52"/>
      <c r="I596" s="52"/>
      <c r="J596" s="52"/>
      <c r="K596" s="52"/>
      <c r="L596" s="52"/>
      <c r="M596" s="52"/>
      <c r="N596" s="52"/>
      <c r="O596" s="52"/>
      <c r="P596" s="52"/>
      <c r="Q596" s="52"/>
      <c r="R596" s="52"/>
      <c r="S596" s="52"/>
      <c r="T596" s="52"/>
      <c r="U596" s="52"/>
      <c r="V596" s="52"/>
      <c r="W596" s="52"/>
      <c r="X596" s="52"/>
      <c r="Y596" s="52"/>
      <c r="Z596" s="52"/>
    </row>
    <row r="597">
      <c r="A597" s="52"/>
      <c r="B597" s="52"/>
      <c r="C597" s="52"/>
      <c r="D597" s="52"/>
      <c r="E597" s="52"/>
      <c r="F597" s="52"/>
      <c r="G597" s="52"/>
      <c r="H597" s="52"/>
      <c r="I597" s="52"/>
      <c r="J597" s="52"/>
      <c r="K597" s="52"/>
      <c r="L597" s="52"/>
      <c r="M597" s="52"/>
      <c r="N597" s="52"/>
      <c r="O597" s="52"/>
      <c r="P597" s="52"/>
      <c r="Q597" s="52"/>
      <c r="R597" s="52"/>
      <c r="S597" s="52"/>
      <c r="T597" s="52"/>
      <c r="U597" s="52"/>
      <c r="V597" s="52"/>
      <c r="W597" s="52"/>
      <c r="X597" s="52"/>
      <c r="Y597" s="52"/>
      <c r="Z597" s="52"/>
    </row>
    <row r="598">
      <c r="A598" s="52"/>
      <c r="B598" s="52"/>
      <c r="C598" s="52"/>
      <c r="D598" s="52"/>
      <c r="E598" s="52"/>
      <c r="F598" s="52"/>
      <c r="G598" s="52"/>
      <c r="H598" s="52"/>
      <c r="I598" s="52"/>
      <c r="J598" s="52"/>
      <c r="K598" s="52"/>
      <c r="L598" s="52"/>
      <c r="M598" s="52"/>
      <c r="N598" s="52"/>
      <c r="O598" s="52"/>
      <c r="P598" s="52"/>
      <c r="Q598" s="52"/>
      <c r="R598" s="52"/>
      <c r="S598" s="52"/>
      <c r="T598" s="52"/>
      <c r="U598" s="52"/>
      <c r="V598" s="52"/>
      <c r="W598" s="52"/>
      <c r="X598" s="52"/>
      <c r="Y598" s="52"/>
      <c r="Z598" s="52"/>
    </row>
    <row r="599">
      <c r="A599" s="52"/>
      <c r="B599" s="52"/>
      <c r="C599" s="52"/>
      <c r="D599" s="52"/>
      <c r="E599" s="52"/>
      <c r="F599" s="52"/>
      <c r="G599" s="52"/>
      <c r="H599" s="52"/>
      <c r="I599" s="52"/>
      <c r="J599" s="52"/>
      <c r="K599" s="52"/>
      <c r="L599" s="52"/>
      <c r="M599" s="52"/>
      <c r="N599" s="52"/>
      <c r="O599" s="52"/>
      <c r="P599" s="52"/>
      <c r="Q599" s="52"/>
      <c r="R599" s="52"/>
      <c r="S599" s="52"/>
      <c r="T599" s="52"/>
      <c r="U599" s="52"/>
      <c r="V599" s="52"/>
      <c r="W599" s="52"/>
      <c r="X599" s="52"/>
      <c r="Y599" s="52"/>
      <c r="Z599" s="52"/>
    </row>
    <row r="600">
      <c r="A600" s="52"/>
      <c r="B600" s="52"/>
      <c r="C600" s="52"/>
      <c r="D600" s="52"/>
      <c r="E600" s="52"/>
      <c r="F600" s="52"/>
      <c r="G600" s="52"/>
      <c r="H600" s="52"/>
      <c r="I600" s="52"/>
      <c r="J600" s="52"/>
      <c r="K600" s="52"/>
      <c r="L600" s="52"/>
      <c r="M600" s="52"/>
      <c r="N600" s="52"/>
      <c r="O600" s="52"/>
      <c r="P600" s="52"/>
      <c r="Q600" s="52"/>
      <c r="R600" s="52"/>
      <c r="S600" s="52"/>
      <c r="T600" s="52"/>
      <c r="U600" s="52"/>
      <c r="V600" s="52"/>
      <c r="W600" s="52"/>
      <c r="X600" s="52"/>
      <c r="Y600" s="52"/>
      <c r="Z600" s="52"/>
    </row>
    <row r="601">
      <c r="A601" s="52"/>
      <c r="B601" s="52"/>
      <c r="C601" s="52"/>
      <c r="D601" s="52"/>
      <c r="E601" s="52"/>
      <c r="F601" s="52"/>
      <c r="G601" s="52"/>
      <c r="H601" s="52"/>
      <c r="I601" s="52"/>
      <c r="J601" s="52"/>
      <c r="K601" s="52"/>
      <c r="L601" s="52"/>
      <c r="M601" s="52"/>
      <c r="N601" s="52"/>
      <c r="O601" s="52"/>
      <c r="P601" s="52"/>
      <c r="Q601" s="52"/>
      <c r="R601" s="52"/>
      <c r="S601" s="52"/>
      <c r="T601" s="52"/>
      <c r="U601" s="52"/>
      <c r="V601" s="52"/>
      <c r="W601" s="52"/>
      <c r="X601" s="52"/>
      <c r="Y601" s="52"/>
      <c r="Z601" s="52"/>
    </row>
    <row r="602">
      <c r="A602" s="52"/>
      <c r="B602" s="52"/>
      <c r="C602" s="52"/>
      <c r="D602" s="52"/>
      <c r="E602" s="52"/>
      <c r="F602" s="52"/>
      <c r="G602" s="52"/>
      <c r="H602" s="52"/>
      <c r="I602" s="52"/>
      <c r="J602" s="52"/>
      <c r="K602" s="52"/>
      <c r="L602" s="52"/>
      <c r="M602" s="52"/>
      <c r="N602" s="52"/>
      <c r="O602" s="52"/>
      <c r="P602" s="52"/>
      <c r="Q602" s="52"/>
      <c r="R602" s="52"/>
      <c r="S602" s="52"/>
      <c r="T602" s="52"/>
      <c r="U602" s="52"/>
      <c r="V602" s="52"/>
      <c r="W602" s="52"/>
      <c r="X602" s="52"/>
      <c r="Y602" s="52"/>
      <c r="Z602" s="52"/>
    </row>
    <row r="603">
      <c r="A603" s="52"/>
      <c r="B603" s="52"/>
      <c r="C603" s="52"/>
      <c r="D603" s="52"/>
      <c r="E603" s="52"/>
      <c r="F603" s="52"/>
      <c r="G603" s="52"/>
      <c r="H603" s="52"/>
      <c r="I603" s="52"/>
      <c r="J603" s="52"/>
      <c r="K603" s="52"/>
      <c r="L603" s="52"/>
      <c r="M603" s="52"/>
      <c r="N603" s="52"/>
      <c r="O603" s="52"/>
      <c r="P603" s="52"/>
      <c r="Q603" s="52"/>
      <c r="R603" s="52"/>
      <c r="S603" s="52"/>
      <c r="T603" s="52"/>
      <c r="U603" s="52"/>
      <c r="V603" s="52"/>
      <c r="W603" s="52"/>
      <c r="X603" s="52"/>
      <c r="Y603" s="52"/>
      <c r="Z603" s="52"/>
    </row>
    <row r="604">
      <c r="A604" s="52"/>
      <c r="B604" s="52"/>
      <c r="C604" s="52"/>
      <c r="D604" s="52"/>
      <c r="E604" s="52"/>
      <c r="F604" s="52"/>
      <c r="G604" s="52"/>
      <c r="H604" s="52"/>
      <c r="I604" s="52"/>
      <c r="J604" s="52"/>
      <c r="K604" s="52"/>
      <c r="L604" s="52"/>
      <c r="M604" s="52"/>
      <c r="N604" s="52"/>
      <c r="O604" s="52"/>
      <c r="P604" s="52"/>
      <c r="Q604" s="52"/>
      <c r="R604" s="52"/>
      <c r="S604" s="52"/>
      <c r="T604" s="52"/>
      <c r="U604" s="52"/>
      <c r="V604" s="52"/>
      <c r="W604" s="52"/>
      <c r="X604" s="52"/>
      <c r="Y604" s="52"/>
      <c r="Z604" s="52"/>
    </row>
    <row r="605">
      <c r="A605" s="52"/>
      <c r="B605" s="52"/>
      <c r="C605" s="52"/>
      <c r="D605" s="52"/>
      <c r="E605" s="52"/>
      <c r="F605" s="52"/>
      <c r="G605" s="52"/>
      <c r="H605" s="52"/>
      <c r="I605" s="52"/>
      <c r="J605" s="52"/>
      <c r="K605" s="52"/>
      <c r="L605" s="52"/>
      <c r="M605" s="52"/>
      <c r="N605" s="52"/>
      <c r="O605" s="52"/>
      <c r="P605" s="52"/>
      <c r="Q605" s="52"/>
      <c r="R605" s="52"/>
      <c r="S605" s="52"/>
      <c r="T605" s="52"/>
      <c r="U605" s="52"/>
      <c r="V605" s="52"/>
      <c r="W605" s="52"/>
      <c r="X605" s="52"/>
      <c r="Y605" s="52"/>
      <c r="Z605" s="52"/>
    </row>
    <row r="606">
      <c r="A606" s="52"/>
      <c r="B606" s="52"/>
      <c r="C606" s="52"/>
      <c r="D606" s="52"/>
      <c r="E606" s="52"/>
      <c r="F606" s="52"/>
      <c r="G606" s="52"/>
      <c r="H606" s="52"/>
      <c r="I606" s="52"/>
      <c r="J606" s="52"/>
      <c r="K606" s="52"/>
      <c r="L606" s="52"/>
      <c r="M606" s="52"/>
      <c r="N606" s="52"/>
      <c r="O606" s="52"/>
      <c r="P606" s="52"/>
      <c r="Q606" s="52"/>
      <c r="R606" s="52"/>
      <c r="S606" s="52"/>
      <c r="T606" s="52"/>
      <c r="U606" s="52"/>
      <c r="V606" s="52"/>
      <c r="W606" s="52"/>
      <c r="X606" s="52"/>
      <c r="Y606" s="52"/>
      <c r="Z606" s="52"/>
    </row>
    <row r="607">
      <c r="A607" s="52"/>
      <c r="B607" s="52"/>
      <c r="C607" s="52"/>
      <c r="D607" s="52"/>
      <c r="E607" s="52"/>
      <c r="F607" s="52"/>
      <c r="G607" s="52"/>
      <c r="H607" s="52"/>
      <c r="I607" s="52"/>
      <c r="J607" s="52"/>
      <c r="K607" s="52"/>
      <c r="L607" s="52"/>
      <c r="M607" s="52"/>
      <c r="N607" s="52"/>
      <c r="O607" s="52"/>
      <c r="P607" s="52"/>
      <c r="Q607" s="52"/>
      <c r="R607" s="52"/>
      <c r="S607" s="52"/>
      <c r="T607" s="52"/>
      <c r="U607" s="52"/>
      <c r="V607" s="52"/>
      <c r="W607" s="52"/>
      <c r="X607" s="52"/>
      <c r="Y607" s="52"/>
      <c r="Z607" s="52"/>
    </row>
    <row r="608">
      <c r="A608" s="52"/>
      <c r="B608" s="52"/>
      <c r="C608" s="52"/>
      <c r="D608" s="52"/>
      <c r="E608" s="52"/>
      <c r="F608" s="52"/>
      <c r="G608" s="52"/>
      <c r="H608" s="52"/>
      <c r="I608" s="52"/>
      <c r="J608" s="52"/>
      <c r="K608" s="52"/>
      <c r="L608" s="52"/>
      <c r="M608" s="52"/>
      <c r="N608" s="52"/>
      <c r="O608" s="52"/>
      <c r="P608" s="52"/>
      <c r="Q608" s="52"/>
      <c r="R608" s="52"/>
      <c r="S608" s="52"/>
      <c r="T608" s="52"/>
      <c r="U608" s="52"/>
      <c r="V608" s="52"/>
      <c r="W608" s="52"/>
      <c r="X608" s="52"/>
      <c r="Y608" s="52"/>
      <c r="Z608" s="52"/>
    </row>
    <row r="609">
      <c r="A609" s="52"/>
      <c r="B609" s="52"/>
      <c r="C609" s="52"/>
      <c r="D609" s="52"/>
      <c r="E609" s="52"/>
      <c r="F609" s="52"/>
      <c r="G609" s="52"/>
      <c r="H609" s="52"/>
      <c r="I609" s="52"/>
      <c r="J609" s="52"/>
      <c r="K609" s="52"/>
      <c r="L609" s="52"/>
      <c r="M609" s="52"/>
      <c r="N609" s="52"/>
      <c r="O609" s="52"/>
      <c r="P609" s="52"/>
      <c r="Q609" s="52"/>
      <c r="R609" s="52"/>
      <c r="S609" s="52"/>
      <c r="T609" s="52"/>
      <c r="U609" s="52"/>
      <c r="V609" s="52"/>
      <c r="W609" s="52"/>
      <c r="X609" s="52"/>
      <c r="Y609" s="52"/>
      <c r="Z609" s="52"/>
    </row>
    <row r="610">
      <c r="A610" s="52"/>
      <c r="B610" s="52"/>
      <c r="C610" s="52"/>
      <c r="D610" s="52"/>
      <c r="E610" s="52"/>
      <c r="F610" s="52"/>
      <c r="G610" s="52"/>
      <c r="H610" s="52"/>
      <c r="I610" s="52"/>
      <c r="J610" s="52"/>
      <c r="K610" s="52"/>
      <c r="L610" s="52"/>
      <c r="M610" s="52"/>
      <c r="N610" s="52"/>
      <c r="O610" s="52"/>
      <c r="P610" s="52"/>
      <c r="Q610" s="52"/>
      <c r="R610" s="52"/>
      <c r="S610" s="52"/>
      <c r="T610" s="52"/>
      <c r="U610" s="52"/>
      <c r="V610" s="52"/>
      <c r="W610" s="52"/>
      <c r="X610" s="52"/>
      <c r="Y610" s="52"/>
      <c r="Z610" s="52"/>
    </row>
    <row r="611">
      <c r="A611" s="52"/>
      <c r="B611" s="52"/>
      <c r="C611" s="52"/>
      <c r="D611" s="52"/>
      <c r="E611" s="52"/>
      <c r="F611" s="52"/>
      <c r="G611" s="52"/>
      <c r="H611" s="52"/>
      <c r="I611" s="52"/>
      <c r="J611" s="52"/>
      <c r="K611" s="52"/>
      <c r="L611" s="52"/>
      <c r="M611" s="52"/>
      <c r="N611" s="52"/>
      <c r="O611" s="52"/>
      <c r="P611" s="52"/>
      <c r="Q611" s="52"/>
      <c r="R611" s="52"/>
      <c r="S611" s="52"/>
      <c r="T611" s="52"/>
      <c r="U611" s="52"/>
      <c r="V611" s="52"/>
      <c r="W611" s="52"/>
      <c r="X611" s="52"/>
      <c r="Y611" s="52"/>
      <c r="Z611" s="52"/>
    </row>
    <row r="612">
      <c r="A612" s="52"/>
      <c r="B612" s="52"/>
      <c r="C612" s="52"/>
      <c r="D612" s="52"/>
      <c r="E612" s="52"/>
      <c r="F612" s="52"/>
      <c r="G612" s="52"/>
      <c r="H612" s="52"/>
      <c r="I612" s="52"/>
      <c r="J612" s="52"/>
      <c r="K612" s="52"/>
      <c r="L612" s="52"/>
      <c r="M612" s="52"/>
      <c r="N612" s="52"/>
      <c r="O612" s="52"/>
      <c r="P612" s="52"/>
      <c r="Q612" s="52"/>
      <c r="R612" s="52"/>
      <c r="S612" s="52"/>
      <c r="T612" s="52"/>
      <c r="U612" s="52"/>
      <c r="V612" s="52"/>
      <c r="W612" s="52"/>
      <c r="X612" s="52"/>
      <c r="Y612" s="52"/>
      <c r="Z612" s="52"/>
    </row>
    <row r="613">
      <c r="A613" s="52"/>
      <c r="B613" s="52"/>
      <c r="C613" s="52"/>
      <c r="D613" s="52"/>
      <c r="E613" s="52"/>
      <c r="F613" s="52"/>
      <c r="G613" s="52"/>
      <c r="H613" s="52"/>
      <c r="I613" s="52"/>
      <c r="J613" s="52"/>
      <c r="K613" s="52"/>
      <c r="L613" s="52"/>
      <c r="M613" s="52"/>
      <c r="N613" s="52"/>
      <c r="O613" s="52"/>
      <c r="P613" s="52"/>
      <c r="Q613" s="52"/>
      <c r="R613" s="52"/>
      <c r="S613" s="52"/>
      <c r="T613" s="52"/>
      <c r="U613" s="52"/>
      <c r="V613" s="52"/>
      <c r="W613" s="52"/>
      <c r="X613" s="52"/>
      <c r="Y613" s="52"/>
      <c r="Z613" s="52"/>
    </row>
    <row r="614">
      <c r="A614" s="52"/>
      <c r="B614" s="52"/>
      <c r="C614" s="52"/>
      <c r="D614" s="52"/>
      <c r="E614" s="52"/>
      <c r="F614" s="52"/>
      <c r="G614" s="52"/>
      <c r="H614" s="52"/>
      <c r="I614" s="52"/>
      <c r="J614" s="52"/>
      <c r="K614" s="52"/>
      <c r="L614" s="52"/>
      <c r="M614" s="52"/>
      <c r="N614" s="52"/>
      <c r="O614" s="52"/>
      <c r="P614" s="52"/>
      <c r="Q614" s="52"/>
      <c r="R614" s="52"/>
      <c r="S614" s="52"/>
      <c r="T614" s="52"/>
      <c r="U614" s="52"/>
      <c r="V614" s="52"/>
      <c r="W614" s="52"/>
      <c r="X614" s="52"/>
      <c r="Y614" s="52"/>
      <c r="Z614" s="52"/>
    </row>
    <row r="615">
      <c r="A615" s="52"/>
      <c r="B615" s="52"/>
      <c r="C615" s="52"/>
      <c r="D615" s="52"/>
      <c r="E615" s="52"/>
      <c r="F615" s="52"/>
      <c r="G615" s="52"/>
      <c r="H615" s="52"/>
      <c r="I615" s="52"/>
      <c r="J615" s="52"/>
      <c r="K615" s="52"/>
      <c r="L615" s="52"/>
      <c r="M615" s="52"/>
      <c r="N615" s="52"/>
      <c r="O615" s="52"/>
      <c r="P615" s="52"/>
      <c r="Q615" s="52"/>
      <c r="R615" s="52"/>
      <c r="S615" s="52"/>
      <c r="T615" s="52"/>
      <c r="U615" s="52"/>
      <c r="V615" s="52"/>
      <c r="W615" s="52"/>
      <c r="X615" s="52"/>
      <c r="Y615" s="52"/>
      <c r="Z615" s="52"/>
    </row>
    <row r="616">
      <c r="A616" s="52"/>
      <c r="B616" s="52"/>
      <c r="C616" s="52"/>
      <c r="D616" s="52"/>
      <c r="E616" s="52"/>
      <c r="F616" s="52"/>
      <c r="G616" s="52"/>
      <c r="H616" s="52"/>
      <c r="I616" s="52"/>
      <c r="J616" s="52"/>
      <c r="K616" s="52"/>
      <c r="L616" s="52"/>
      <c r="M616" s="52"/>
      <c r="N616" s="52"/>
      <c r="O616" s="52"/>
      <c r="P616" s="52"/>
      <c r="Q616" s="52"/>
      <c r="R616" s="52"/>
      <c r="S616" s="52"/>
      <c r="T616" s="52"/>
      <c r="U616" s="52"/>
      <c r="V616" s="52"/>
      <c r="W616" s="52"/>
      <c r="X616" s="52"/>
      <c r="Y616" s="52"/>
      <c r="Z616" s="52"/>
    </row>
    <row r="617">
      <c r="A617" s="52"/>
      <c r="B617" s="52"/>
      <c r="C617" s="52"/>
      <c r="D617" s="52"/>
      <c r="E617" s="52"/>
      <c r="F617" s="52"/>
      <c r="G617" s="52"/>
      <c r="H617" s="52"/>
      <c r="I617" s="52"/>
      <c r="J617" s="52"/>
      <c r="K617" s="52"/>
      <c r="L617" s="52"/>
      <c r="M617" s="52"/>
      <c r="N617" s="52"/>
      <c r="O617" s="52"/>
      <c r="P617" s="52"/>
      <c r="Q617" s="52"/>
      <c r="R617" s="52"/>
      <c r="S617" s="52"/>
      <c r="T617" s="52"/>
      <c r="U617" s="52"/>
      <c r="V617" s="52"/>
      <c r="W617" s="52"/>
      <c r="X617" s="52"/>
      <c r="Y617" s="52"/>
      <c r="Z617" s="52"/>
    </row>
    <row r="618">
      <c r="A618" s="52"/>
      <c r="B618" s="52"/>
      <c r="C618" s="52"/>
      <c r="D618" s="52"/>
      <c r="E618" s="52"/>
      <c r="F618" s="52"/>
      <c r="G618" s="52"/>
      <c r="H618" s="52"/>
      <c r="I618" s="52"/>
      <c r="J618" s="52"/>
      <c r="K618" s="52"/>
      <c r="L618" s="52"/>
      <c r="M618" s="52"/>
      <c r="N618" s="52"/>
      <c r="O618" s="52"/>
      <c r="P618" s="52"/>
      <c r="Q618" s="52"/>
      <c r="R618" s="52"/>
      <c r="S618" s="52"/>
      <c r="T618" s="52"/>
      <c r="U618" s="52"/>
      <c r="V618" s="52"/>
      <c r="W618" s="52"/>
      <c r="X618" s="52"/>
      <c r="Y618" s="52"/>
      <c r="Z618" s="52"/>
    </row>
    <row r="619">
      <c r="A619" s="52"/>
      <c r="B619" s="52"/>
      <c r="C619" s="52"/>
      <c r="D619" s="52"/>
      <c r="E619" s="52"/>
      <c r="F619" s="52"/>
      <c r="G619" s="52"/>
      <c r="H619" s="52"/>
      <c r="I619" s="52"/>
      <c r="J619" s="52"/>
      <c r="K619" s="52"/>
      <c r="L619" s="52"/>
      <c r="M619" s="52"/>
      <c r="N619" s="52"/>
      <c r="O619" s="52"/>
      <c r="P619" s="52"/>
      <c r="Q619" s="52"/>
      <c r="R619" s="52"/>
      <c r="S619" s="52"/>
      <c r="T619" s="52"/>
      <c r="U619" s="52"/>
      <c r="V619" s="52"/>
      <c r="W619" s="52"/>
      <c r="X619" s="52"/>
      <c r="Y619" s="52"/>
      <c r="Z619" s="52"/>
    </row>
    <row r="620">
      <c r="A620" s="52"/>
      <c r="B620" s="52"/>
      <c r="C620" s="52"/>
      <c r="D620" s="52"/>
      <c r="E620" s="52"/>
      <c r="F620" s="52"/>
      <c r="G620" s="52"/>
      <c r="H620" s="52"/>
      <c r="I620" s="52"/>
      <c r="J620" s="52"/>
      <c r="K620" s="52"/>
      <c r="L620" s="52"/>
      <c r="M620" s="52"/>
      <c r="N620" s="52"/>
      <c r="O620" s="52"/>
      <c r="P620" s="52"/>
      <c r="Q620" s="52"/>
      <c r="R620" s="52"/>
      <c r="S620" s="52"/>
      <c r="T620" s="52"/>
      <c r="U620" s="52"/>
      <c r="V620" s="52"/>
      <c r="W620" s="52"/>
      <c r="X620" s="52"/>
      <c r="Y620" s="52"/>
      <c r="Z620" s="52"/>
    </row>
    <row r="621">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row>
    <row r="622">
      <c r="A622" s="52"/>
      <c r="B622" s="52"/>
      <c r="C622" s="52"/>
      <c r="D622" s="52"/>
      <c r="E622" s="52"/>
      <c r="F622" s="52"/>
      <c r="G622" s="52"/>
      <c r="H622" s="52"/>
      <c r="I622" s="52"/>
      <c r="J622" s="52"/>
      <c r="K622" s="52"/>
      <c r="L622" s="52"/>
      <c r="M622" s="52"/>
      <c r="N622" s="52"/>
      <c r="O622" s="52"/>
      <c r="P622" s="52"/>
      <c r="Q622" s="52"/>
      <c r="R622" s="52"/>
      <c r="S622" s="52"/>
      <c r="T622" s="52"/>
      <c r="U622" s="52"/>
      <c r="V622" s="52"/>
      <c r="W622" s="52"/>
      <c r="X622" s="52"/>
      <c r="Y622" s="52"/>
      <c r="Z622" s="52"/>
    </row>
    <row r="623">
      <c r="A623" s="52"/>
      <c r="B623" s="52"/>
      <c r="C623" s="52"/>
      <c r="D623" s="52"/>
      <c r="E623" s="52"/>
      <c r="F623" s="52"/>
      <c r="G623" s="52"/>
      <c r="H623" s="52"/>
      <c r="I623" s="52"/>
      <c r="J623" s="52"/>
      <c r="K623" s="52"/>
      <c r="L623" s="52"/>
      <c r="M623" s="52"/>
      <c r="N623" s="52"/>
      <c r="O623" s="52"/>
      <c r="P623" s="52"/>
      <c r="Q623" s="52"/>
      <c r="R623" s="52"/>
      <c r="S623" s="52"/>
      <c r="T623" s="52"/>
      <c r="U623" s="52"/>
      <c r="V623" s="52"/>
      <c r="W623" s="52"/>
      <c r="X623" s="52"/>
      <c r="Y623" s="52"/>
      <c r="Z623" s="52"/>
    </row>
    <row r="624">
      <c r="A624" s="52"/>
      <c r="B624" s="52"/>
      <c r="C624" s="52"/>
      <c r="D624" s="52"/>
      <c r="E624" s="52"/>
      <c r="F624" s="52"/>
      <c r="G624" s="52"/>
      <c r="H624" s="52"/>
      <c r="I624" s="52"/>
      <c r="J624" s="52"/>
      <c r="K624" s="52"/>
      <c r="L624" s="52"/>
      <c r="M624" s="52"/>
      <c r="N624" s="52"/>
      <c r="O624" s="52"/>
      <c r="P624" s="52"/>
      <c r="Q624" s="52"/>
      <c r="R624" s="52"/>
      <c r="S624" s="52"/>
      <c r="T624" s="52"/>
      <c r="U624" s="52"/>
      <c r="V624" s="52"/>
      <c r="W624" s="52"/>
      <c r="X624" s="52"/>
      <c r="Y624" s="52"/>
      <c r="Z624" s="52"/>
    </row>
    <row r="625">
      <c r="A625" s="52"/>
      <c r="B625" s="52"/>
      <c r="C625" s="52"/>
      <c r="D625" s="52"/>
      <c r="E625" s="52"/>
      <c r="F625" s="52"/>
      <c r="G625" s="52"/>
      <c r="H625" s="52"/>
      <c r="I625" s="52"/>
      <c r="J625" s="52"/>
      <c r="K625" s="52"/>
      <c r="L625" s="52"/>
      <c r="M625" s="52"/>
      <c r="N625" s="52"/>
      <c r="O625" s="52"/>
      <c r="P625" s="52"/>
      <c r="Q625" s="52"/>
      <c r="R625" s="52"/>
      <c r="S625" s="52"/>
      <c r="T625" s="52"/>
      <c r="U625" s="52"/>
      <c r="V625" s="52"/>
      <c r="W625" s="52"/>
      <c r="X625" s="52"/>
      <c r="Y625" s="52"/>
      <c r="Z625" s="52"/>
    </row>
    <row r="626">
      <c r="A626" s="52"/>
      <c r="B626" s="52"/>
      <c r="C626" s="52"/>
      <c r="D626" s="52"/>
      <c r="E626" s="52"/>
      <c r="F626" s="52"/>
      <c r="G626" s="52"/>
      <c r="H626" s="52"/>
      <c r="I626" s="52"/>
      <c r="J626" s="52"/>
      <c r="K626" s="52"/>
      <c r="L626" s="52"/>
      <c r="M626" s="52"/>
      <c r="N626" s="52"/>
      <c r="O626" s="52"/>
      <c r="P626" s="52"/>
      <c r="Q626" s="52"/>
      <c r="R626" s="52"/>
      <c r="S626" s="52"/>
      <c r="T626" s="52"/>
      <c r="U626" s="52"/>
      <c r="V626" s="52"/>
      <c r="W626" s="52"/>
      <c r="X626" s="52"/>
      <c r="Y626" s="52"/>
      <c r="Z626" s="52"/>
    </row>
    <row r="627">
      <c r="A627" s="52"/>
      <c r="B627" s="52"/>
      <c r="C627" s="52"/>
      <c r="D627" s="52"/>
      <c r="E627" s="52"/>
      <c r="F627" s="52"/>
      <c r="G627" s="52"/>
      <c r="H627" s="52"/>
      <c r="I627" s="52"/>
      <c r="J627" s="52"/>
      <c r="K627" s="52"/>
      <c r="L627" s="52"/>
      <c r="M627" s="52"/>
      <c r="N627" s="52"/>
      <c r="O627" s="52"/>
      <c r="P627" s="52"/>
      <c r="Q627" s="52"/>
      <c r="R627" s="52"/>
      <c r="S627" s="52"/>
      <c r="T627" s="52"/>
      <c r="U627" s="52"/>
      <c r="V627" s="52"/>
      <c r="W627" s="52"/>
      <c r="X627" s="52"/>
      <c r="Y627" s="52"/>
      <c r="Z627" s="52"/>
    </row>
    <row r="628">
      <c r="A628" s="52"/>
      <c r="B628" s="52"/>
      <c r="C628" s="52"/>
      <c r="D628" s="52"/>
      <c r="E628" s="52"/>
      <c r="F628" s="52"/>
      <c r="G628" s="52"/>
      <c r="H628" s="52"/>
      <c r="I628" s="52"/>
      <c r="J628" s="52"/>
      <c r="K628" s="52"/>
      <c r="L628" s="52"/>
      <c r="M628" s="52"/>
      <c r="N628" s="52"/>
      <c r="O628" s="52"/>
      <c r="P628" s="52"/>
      <c r="Q628" s="52"/>
      <c r="R628" s="52"/>
      <c r="S628" s="52"/>
      <c r="T628" s="52"/>
      <c r="U628" s="52"/>
      <c r="V628" s="52"/>
      <c r="W628" s="52"/>
      <c r="X628" s="52"/>
      <c r="Y628" s="52"/>
      <c r="Z628" s="52"/>
    </row>
    <row r="629">
      <c r="A629" s="52"/>
      <c r="B629" s="52"/>
      <c r="C629" s="52"/>
      <c r="D629" s="52"/>
      <c r="E629" s="52"/>
      <c r="F629" s="52"/>
      <c r="G629" s="52"/>
      <c r="H629" s="52"/>
      <c r="I629" s="52"/>
      <c r="J629" s="52"/>
      <c r="K629" s="52"/>
      <c r="L629" s="52"/>
      <c r="M629" s="52"/>
      <c r="N629" s="52"/>
      <c r="O629" s="52"/>
      <c r="P629" s="52"/>
      <c r="Q629" s="52"/>
      <c r="R629" s="52"/>
      <c r="S629" s="52"/>
      <c r="T629" s="52"/>
      <c r="U629" s="52"/>
      <c r="V629" s="52"/>
      <c r="W629" s="52"/>
      <c r="X629" s="52"/>
      <c r="Y629" s="52"/>
      <c r="Z629" s="52"/>
    </row>
    <row r="630">
      <c r="A630" s="52"/>
      <c r="B630" s="52"/>
      <c r="C630" s="52"/>
      <c r="D630" s="52"/>
      <c r="E630" s="52"/>
      <c r="F630" s="52"/>
      <c r="G630" s="52"/>
      <c r="H630" s="52"/>
      <c r="I630" s="52"/>
      <c r="J630" s="52"/>
      <c r="K630" s="52"/>
      <c r="L630" s="52"/>
      <c r="M630" s="52"/>
      <c r="N630" s="52"/>
      <c r="O630" s="52"/>
      <c r="P630" s="52"/>
      <c r="Q630" s="52"/>
      <c r="R630" s="52"/>
      <c r="S630" s="52"/>
      <c r="T630" s="52"/>
      <c r="U630" s="52"/>
      <c r="V630" s="52"/>
      <c r="W630" s="52"/>
      <c r="X630" s="52"/>
      <c r="Y630" s="52"/>
      <c r="Z630" s="52"/>
    </row>
    <row r="631">
      <c r="A631" s="52"/>
      <c r="B631" s="52"/>
      <c r="C631" s="52"/>
      <c r="D631" s="52"/>
      <c r="E631" s="52"/>
      <c r="F631" s="52"/>
      <c r="G631" s="52"/>
      <c r="H631" s="52"/>
      <c r="I631" s="52"/>
      <c r="J631" s="52"/>
      <c r="K631" s="52"/>
      <c r="L631" s="52"/>
      <c r="M631" s="52"/>
      <c r="N631" s="52"/>
      <c r="O631" s="52"/>
      <c r="P631" s="52"/>
      <c r="Q631" s="52"/>
      <c r="R631" s="52"/>
      <c r="S631" s="52"/>
      <c r="T631" s="52"/>
      <c r="U631" s="52"/>
      <c r="V631" s="52"/>
      <c r="W631" s="52"/>
      <c r="X631" s="52"/>
      <c r="Y631" s="52"/>
      <c r="Z631" s="52"/>
    </row>
    <row r="632">
      <c r="A632" s="52"/>
      <c r="B632" s="52"/>
      <c r="C632" s="52"/>
      <c r="D632" s="52"/>
      <c r="E632" s="52"/>
      <c r="F632" s="52"/>
      <c r="G632" s="52"/>
      <c r="H632" s="52"/>
      <c r="I632" s="52"/>
      <c r="J632" s="52"/>
      <c r="K632" s="52"/>
      <c r="L632" s="52"/>
      <c r="M632" s="52"/>
      <c r="N632" s="52"/>
      <c r="O632" s="52"/>
      <c r="P632" s="52"/>
      <c r="Q632" s="52"/>
      <c r="R632" s="52"/>
      <c r="S632" s="52"/>
      <c r="T632" s="52"/>
      <c r="U632" s="52"/>
      <c r="V632" s="52"/>
      <c r="W632" s="52"/>
      <c r="X632" s="52"/>
      <c r="Y632" s="52"/>
      <c r="Z632" s="52"/>
    </row>
    <row r="633">
      <c r="A633" s="52"/>
      <c r="B633" s="52"/>
      <c r="C633" s="52"/>
      <c r="D633" s="52"/>
      <c r="E633" s="52"/>
      <c r="F633" s="52"/>
      <c r="G633" s="52"/>
      <c r="H633" s="52"/>
      <c r="I633" s="52"/>
      <c r="J633" s="52"/>
      <c r="K633" s="52"/>
      <c r="L633" s="52"/>
      <c r="M633" s="52"/>
      <c r="N633" s="52"/>
      <c r="O633" s="52"/>
      <c r="P633" s="52"/>
      <c r="Q633" s="52"/>
      <c r="R633" s="52"/>
      <c r="S633" s="52"/>
      <c r="T633" s="52"/>
      <c r="U633" s="52"/>
      <c r="V633" s="52"/>
      <c r="W633" s="52"/>
      <c r="X633" s="52"/>
      <c r="Y633" s="52"/>
      <c r="Z633" s="52"/>
    </row>
    <row r="634">
      <c r="A634" s="52"/>
      <c r="B634" s="52"/>
      <c r="C634" s="52"/>
      <c r="D634" s="52"/>
      <c r="E634" s="52"/>
      <c r="F634" s="52"/>
      <c r="G634" s="52"/>
      <c r="H634" s="52"/>
      <c r="I634" s="52"/>
      <c r="J634" s="52"/>
      <c r="K634" s="52"/>
      <c r="L634" s="52"/>
      <c r="M634" s="52"/>
      <c r="N634" s="52"/>
      <c r="O634" s="52"/>
      <c r="P634" s="52"/>
      <c r="Q634" s="52"/>
      <c r="R634" s="52"/>
      <c r="S634" s="52"/>
      <c r="T634" s="52"/>
      <c r="U634" s="52"/>
      <c r="V634" s="52"/>
      <c r="W634" s="52"/>
      <c r="X634" s="52"/>
      <c r="Y634" s="52"/>
      <c r="Z634" s="52"/>
    </row>
    <row r="635">
      <c r="A635" s="52"/>
      <c r="B635" s="52"/>
      <c r="C635" s="52"/>
      <c r="D635" s="52"/>
      <c r="E635" s="52"/>
      <c r="F635" s="52"/>
      <c r="G635" s="52"/>
      <c r="H635" s="52"/>
      <c r="I635" s="52"/>
      <c r="J635" s="52"/>
      <c r="K635" s="52"/>
      <c r="L635" s="52"/>
      <c r="M635" s="52"/>
      <c r="N635" s="52"/>
      <c r="O635" s="52"/>
      <c r="P635" s="52"/>
      <c r="Q635" s="52"/>
      <c r="R635" s="52"/>
      <c r="S635" s="52"/>
      <c r="T635" s="52"/>
      <c r="U635" s="52"/>
      <c r="V635" s="52"/>
      <c r="W635" s="52"/>
      <c r="X635" s="52"/>
      <c r="Y635" s="52"/>
      <c r="Z635" s="52"/>
    </row>
    <row r="636">
      <c r="A636" s="52"/>
      <c r="B636" s="52"/>
      <c r="C636" s="52"/>
      <c r="D636" s="52"/>
      <c r="E636" s="52"/>
      <c r="F636" s="52"/>
      <c r="G636" s="52"/>
      <c r="H636" s="52"/>
      <c r="I636" s="52"/>
      <c r="J636" s="52"/>
      <c r="K636" s="52"/>
      <c r="L636" s="52"/>
      <c r="M636" s="52"/>
      <c r="N636" s="52"/>
      <c r="O636" s="52"/>
      <c r="P636" s="52"/>
      <c r="Q636" s="52"/>
      <c r="R636" s="52"/>
      <c r="S636" s="52"/>
      <c r="T636" s="52"/>
      <c r="U636" s="52"/>
      <c r="V636" s="52"/>
      <c r="W636" s="52"/>
      <c r="X636" s="52"/>
      <c r="Y636" s="52"/>
      <c r="Z636" s="52"/>
    </row>
    <row r="637">
      <c r="A637" s="52"/>
      <c r="B637" s="52"/>
      <c r="C637" s="52"/>
      <c r="D637" s="52"/>
      <c r="E637" s="52"/>
      <c r="F637" s="52"/>
      <c r="G637" s="52"/>
      <c r="H637" s="52"/>
      <c r="I637" s="52"/>
      <c r="J637" s="52"/>
      <c r="K637" s="52"/>
      <c r="L637" s="52"/>
      <c r="M637" s="52"/>
      <c r="N637" s="52"/>
      <c r="O637" s="52"/>
      <c r="P637" s="52"/>
      <c r="Q637" s="52"/>
      <c r="R637" s="52"/>
      <c r="S637" s="52"/>
      <c r="T637" s="52"/>
      <c r="U637" s="52"/>
      <c r="V637" s="52"/>
      <c r="W637" s="52"/>
      <c r="X637" s="52"/>
      <c r="Y637" s="52"/>
      <c r="Z637" s="52"/>
    </row>
    <row r="638">
      <c r="A638" s="52"/>
      <c r="B638" s="52"/>
      <c r="C638" s="52"/>
      <c r="D638" s="52"/>
      <c r="E638" s="52"/>
      <c r="F638" s="52"/>
      <c r="G638" s="52"/>
      <c r="H638" s="52"/>
      <c r="I638" s="52"/>
      <c r="J638" s="52"/>
      <c r="K638" s="52"/>
      <c r="L638" s="52"/>
      <c r="M638" s="52"/>
      <c r="N638" s="52"/>
      <c r="O638" s="52"/>
      <c r="P638" s="52"/>
      <c r="Q638" s="52"/>
      <c r="R638" s="52"/>
      <c r="S638" s="52"/>
      <c r="T638" s="52"/>
      <c r="U638" s="52"/>
      <c r="V638" s="52"/>
      <c r="W638" s="52"/>
      <c r="X638" s="52"/>
      <c r="Y638" s="52"/>
      <c r="Z638" s="52"/>
    </row>
    <row r="639">
      <c r="A639" s="52"/>
      <c r="B639" s="52"/>
      <c r="C639" s="52"/>
      <c r="D639" s="52"/>
      <c r="E639" s="52"/>
      <c r="F639" s="52"/>
      <c r="G639" s="52"/>
      <c r="H639" s="52"/>
      <c r="I639" s="52"/>
      <c r="J639" s="52"/>
      <c r="K639" s="52"/>
      <c r="L639" s="52"/>
      <c r="M639" s="52"/>
      <c r="N639" s="52"/>
      <c r="O639" s="52"/>
      <c r="P639" s="52"/>
      <c r="Q639" s="52"/>
      <c r="R639" s="52"/>
      <c r="S639" s="52"/>
      <c r="T639" s="52"/>
      <c r="U639" s="52"/>
      <c r="V639" s="52"/>
      <c r="W639" s="52"/>
      <c r="X639" s="52"/>
      <c r="Y639" s="52"/>
      <c r="Z639" s="52"/>
    </row>
    <row r="640">
      <c r="A640" s="52"/>
      <c r="B640" s="52"/>
      <c r="C640" s="52"/>
      <c r="D640" s="52"/>
      <c r="E640" s="52"/>
      <c r="F640" s="52"/>
      <c r="G640" s="52"/>
      <c r="H640" s="52"/>
      <c r="I640" s="52"/>
      <c r="J640" s="52"/>
      <c r="K640" s="52"/>
      <c r="L640" s="52"/>
      <c r="M640" s="52"/>
      <c r="N640" s="52"/>
      <c r="O640" s="52"/>
      <c r="P640" s="52"/>
      <c r="Q640" s="52"/>
      <c r="R640" s="52"/>
      <c r="S640" s="52"/>
      <c r="T640" s="52"/>
      <c r="U640" s="52"/>
      <c r="V640" s="52"/>
      <c r="W640" s="52"/>
      <c r="X640" s="52"/>
      <c r="Y640" s="52"/>
      <c r="Z640" s="52"/>
    </row>
    <row r="641">
      <c r="A641" s="52"/>
      <c r="B641" s="52"/>
      <c r="C641" s="52"/>
      <c r="D641" s="52"/>
      <c r="E641" s="52"/>
      <c r="F641" s="52"/>
      <c r="G641" s="52"/>
      <c r="H641" s="52"/>
      <c r="I641" s="52"/>
      <c r="J641" s="52"/>
      <c r="K641" s="52"/>
      <c r="L641" s="52"/>
      <c r="M641" s="52"/>
      <c r="N641" s="52"/>
      <c r="O641" s="52"/>
      <c r="P641" s="52"/>
      <c r="Q641" s="52"/>
      <c r="R641" s="52"/>
      <c r="S641" s="52"/>
      <c r="T641" s="52"/>
      <c r="U641" s="52"/>
      <c r="V641" s="52"/>
      <c r="W641" s="52"/>
      <c r="X641" s="52"/>
      <c r="Y641" s="52"/>
      <c r="Z641" s="52"/>
    </row>
    <row r="642">
      <c r="A642" s="52"/>
      <c r="B642" s="52"/>
      <c r="C642" s="52"/>
      <c r="D642" s="52"/>
      <c r="E642" s="52"/>
      <c r="F642" s="52"/>
      <c r="G642" s="52"/>
      <c r="H642" s="52"/>
      <c r="I642" s="52"/>
      <c r="J642" s="52"/>
      <c r="K642" s="52"/>
      <c r="L642" s="52"/>
      <c r="M642" s="52"/>
      <c r="N642" s="52"/>
      <c r="O642" s="52"/>
      <c r="P642" s="52"/>
      <c r="Q642" s="52"/>
      <c r="R642" s="52"/>
      <c r="S642" s="52"/>
      <c r="T642" s="52"/>
      <c r="U642" s="52"/>
      <c r="V642" s="52"/>
      <c r="W642" s="52"/>
      <c r="X642" s="52"/>
      <c r="Y642" s="52"/>
      <c r="Z642" s="52"/>
    </row>
    <row r="643">
      <c r="A643" s="52"/>
      <c r="B643" s="52"/>
      <c r="C643" s="52"/>
      <c r="D643" s="52"/>
      <c r="E643" s="52"/>
      <c r="F643" s="52"/>
      <c r="G643" s="52"/>
      <c r="H643" s="52"/>
      <c r="I643" s="52"/>
      <c r="J643" s="52"/>
      <c r="K643" s="52"/>
      <c r="L643" s="52"/>
      <c r="M643" s="52"/>
      <c r="N643" s="52"/>
      <c r="O643" s="52"/>
      <c r="P643" s="52"/>
      <c r="Q643" s="52"/>
      <c r="R643" s="52"/>
      <c r="S643" s="52"/>
      <c r="T643" s="52"/>
      <c r="U643" s="52"/>
      <c r="V643" s="52"/>
      <c r="W643" s="52"/>
      <c r="X643" s="52"/>
      <c r="Y643" s="52"/>
      <c r="Z643" s="52"/>
    </row>
    <row r="644">
      <c r="A644" s="52"/>
      <c r="B644" s="52"/>
      <c r="C644" s="52"/>
      <c r="D644" s="52"/>
      <c r="E644" s="52"/>
      <c r="F644" s="52"/>
      <c r="G644" s="52"/>
      <c r="H644" s="52"/>
      <c r="I644" s="52"/>
      <c r="J644" s="52"/>
      <c r="K644" s="52"/>
      <c r="L644" s="52"/>
      <c r="M644" s="52"/>
      <c r="N644" s="52"/>
      <c r="O644" s="52"/>
      <c r="P644" s="52"/>
      <c r="Q644" s="52"/>
      <c r="R644" s="52"/>
      <c r="S644" s="52"/>
      <c r="T644" s="52"/>
      <c r="U644" s="52"/>
      <c r="V644" s="52"/>
      <c r="W644" s="52"/>
      <c r="X644" s="52"/>
      <c r="Y644" s="52"/>
      <c r="Z644" s="52"/>
    </row>
    <row r="645">
      <c r="A645" s="52"/>
      <c r="B645" s="52"/>
      <c r="C645" s="52"/>
      <c r="D645" s="52"/>
      <c r="E645" s="52"/>
      <c r="F645" s="52"/>
      <c r="G645" s="52"/>
      <c r="H645" s="52"/>
      <c r="I645" s="52"/>
      <c r="J645" s="52"/>
      <c r="K645" s="52"/>
      <c r="L645" s="52"/>
      <c r="M645" s="52"/>
      <c r="N645" s="52"/>
      <c r="O645" s="52"/>
      <c r="P645" s="52"/>
      <c r="Q645" s="52"/>
      <c r="R645" s="52"/>
      <c r="S645" s="52"/>
      <c r="T645" s="52"/>
      <c r="U645" s="52"/>
      <c r="V645" s="52"/>
      <c r="W645" s="52"/>
      <c r="X645" s="52"/>
      <c r="Y645" s="52"/>
      <c r="Z645" s="52"/>
    </row>
    <row r="646">
      <c r="A646" s="52"/>
      <c r="B646" s="52"/>
      <c r="C646" s="52"/>
      <c r="D646" s="52"/>
      <c r="E646" s="52"/>
      <c r="F646" s="52"/>
      <c r="G646" s="52"/>
      <c r="H646" s="52"/>
      <c r="I646" s="52"/>
      <c r="J646" s="52"/>
      <c r="K646" s="52"/>
      <c r="L646" s="52"/>
      <c r="M646" s="52"/>
      <c r="N646" s="52"/>
      <c r="O646" s="52"/>
      <c r="P646" s="52"/>
      <c r="Q646" s="52"/>
      <c r="R646" s="52"/>
      <c r="S646" s="52"/>
      <c r="T646" s="52"/>
      <c r="U646" s="52"/>
      <c r="V646" s="52"/>
      <c r="W646" s="52"/>
      <c r="X646" s="52"/>
      <c r="Y646" s="52"/>
      <c r="Z646" s="52"/>
    </row>
    <row r="647">
      <c r="A647" s="52"/>
      <c r="B647" s="52"/>
      <c r="C647" s="52"/>
      <c r="D647" s="52"/>
      <c r="E647" s="52"/>
      <c r="F647" s="52"/>
      <c r="G647" s="52"/>
      <c r="H647" s="52"/>
      <c r="I647" s="52"/>
      <c r="J647" s="52"/>
      <c r="K647" s="52"/>
      <c r="L647" s="52"/>
      <c r="M647" s="52"/>
      <c r="N647" s="52"/>
      <c r="O647" s="52"/>
      <c r="P647" s="52"/>
      <c r="Q647" s="52"/>
      <c r="R647" s="52"/>
      <c r="S647" s="52"/>
      <c r="T647" s="52"/>
      <c r="U647" s="52"/>
      <c r="V647" s="52"/>
      <c r="W647" s="52"/>
      <c r="X647" s="52"/>
      <c r="Y647" s="52"/>
      <c r="Z647" s="52"/>
    </row>
    <row r="648">
      <c r="A648" s="52"/>
      <c r="B648" s="52"/>
      <c r="C648" s="52"/>
      <c r="D648" s="52"/>
      <c r="E648" s="52"/>
      <c r="F648" s="52"/>
      <c r="G648" s="52"/>
      <c r="H648" s="52"/>
      <c r="I648" s="52"/>
      <c r="J648" s="52"/>
      <c r="K648" s="52"/>
      <c r="L648" s="52"/>
      <c r="M648" s="52"/>
      <c r="N648" s="52"/>
      <c r="O648" s="52"/>
      <c r="P648" s="52"/>
      <c r="Q648" s="52"/>
      <c r="R648" s="52"/>
      <c r="S648" s="52"/>
      <c r="T648" s="52"/>
      <c r="U648" s="52"/>
      <c r="V648" s="52"/>
      <c r="W648" s="52"/>
      <c r="X648" s="52"/>
      <c r="Y648" s="52"/>
      <c r="Z648" s="52"/>
    </row>
    <row r="649">
      <c r="A649" s="52"/>
      <c r="B649" s="52"/>
      <c r="C649" s="52"/>
      <c r="D649" s="52"/>
      <c r="E649" s="52"/>
      <c r="F649" s="52"/>
      <c r="G649" s="52"/>
      <c r="H649" s="52"/>
      <c r="I649" s="52"/>
      <c r="J649" s="52"/>
      <c r="K649" s="52"/>
      <c r="L649" s="52"/>
      <c r="M649" s="52"/>
      <c r="N649" s="52"/>
      <c r="O649" s="52"/>
      <c r="P649" s="52"/>
      <c r="Q649" s="52"/>
      <c r="R649" s="52"/>
      <c r="S649" s="52"/>
      <c r="T649" s="52"/>
      <c r="U649" s="52"/>
      <c r="V649" s="52"/>
      <c r="W649" s="52"/>
      <c r="X649" s="52"/>
      <c r="Y649" s="52"/>
      <c r="Z649" s="52"/>
    </row>
    <row r="650">
      <c r="A650" s="52"/>
      <c r="B650" s="52"/>
      <c r="C650" s="52"/>
      <c r="D650" s="52"/>
      <c r="E650" s="52"/>
      <c r="F650" s="52"/>
      <c r="G650" s="52"/>
      <c r="H650" s="52"/>
      <c r="I650" s="52"/>
      <c r="J650" s="52"/>
      <c r="K650" s="52"/>
      <c r="L650" s="52"/>
      <c r="M650" s="52"/>
      <c r="N650" s="52"/>
      <c r="O650" s="52"/>
      <c r="P650" s="52"/>
      <c r="Q650" s="52"/>
      <c r="R650" s="52"/>
      <c r="S650" s="52"/>
      <c r="T650" s="52"/>
      <c r="U650" s="52"/>
      <c r="V650" s="52"/>
      <c r="W650" s="52"/>
      <c r="X650" s="52"/>
      <c r="Y650" s="52"/>
      <c r="Z650" s="52"/>
    </row>
    <row r="651">
      <c r="A651" s="52"/>
      <c r="B651" s="52"/>
      <c r="C651" s="52"/>
      <c r="D651" s="52"/>
      <c r="E651" s="52"/>
      <c r="F651" s="52"/>
      <c r="G651" s="52"/>
      <c r="H651" s="52"/>
      <c r="I651" s="52"/>
      <c r="J651" s="52"/>
      <c r="K651" s="52"/>
      <c r="L651" s="52"/>
      <c r="M651" s="52"/>
      <c r="N651" s="52"/>
      <c r="O651" s="52"/>
      <c r="P651" s="52"/>
      <c r="Q651" s="52"/>
      <c r="R651" s="52"/>
      <c r="S651" s="52"/>
      <c r="T651" s="52"/>
      <c r="U651" s="52"/>
      <c r="V651" s="52"/>
      <c r="W651" s="52"/>
      <c r="X651" s="52"/>
      <c r="Y651" s="52"/>
      <c r="Z651" s="52"/>
    </row>
    <row r="652">
      <c r="A652" s="52"/>
      <c r="B652" s="52"/>
      <c r="C652" s="52"/>
      <c r="D652" s="52"/>
      <c r="E652" s="52"/>
      <c r="F652" s="52"/>
      <c r="G652" s="52"/>
      <c r="H652" s="52"/>
      <c r="I652" s="52"/>
      <c r="J652" s="52"/>
      <c r="K652" s="52"/>
      <c r="L652" s="52"/>
      <c r="M652" s="52"/>
      <c r="N652" s="52"/>
      <c r="O652" s="52"/>
      <c r="P652" s="52"/>
      <c r="Q652" s="52"/>
      <c r="R652" s="52"/>
      <c r="S652" s="52"/>
      <c r="T652" s="52"/>
      <c r="U652" s="52"/>
      <c r="V652" s="52"/>
      <c r="W652" s="52"/>
      <c r="X652" s="52"/>
      <c r="Y652" s="52"/>
      <c r="Z652" s="52"/>
    </row>
    <row r="653">
      <c r="A653" s="52"/>
      <c r="B653" s="52"/>
      <c r="C653" s="52"/>
      <c r="D653" s="52"/>
      <c r="E653" s="52"/>
      <c r="F653" s="52"/>
      <c r="G653" s="52"/>
      <c r="H653" s="52"/>
      <c r="I653" s="52"/>
      <c r="J653" s="52"/>
      <c r="K653" s="52"/>
      <c r="L653" s="52"/>
      <c r="M653" s="52"/>
      <c r="N653" s="52"/>
      <c r="O653" s="52"/>
      <c r="P653" s="52"/>
      <c r="Q653" s="52"/>
      <c r="R653" s="52"/>
      <c r="S653" s="52"/>
      <c r="T653" s="52"/>
      <c r="U653" s="52"/>
      <c r="V653" s="52"/>
      <c r="W653" s="52"/>
      <c r="X653" s="52"/>
      <c r="Y653" s="52"/>
      <c r="Z653" s="52"/>
    </row>
    <row r="654">
      <c r="A654" s="52"/>
      <c r="B654" s="52"/>
      <c r="C654" s="52"/>
      <c r="D654" s="52"/>
      <c r="E654" s="52"/>
      <c r="F654" s="52"/>
      <c r="G654" s="52"/>
      <c r="H654" s="52"/>
      <c r="I654" s="52"/>
      <c r="J654" s="52"/>
      <c r="K654" s="52"/>
      <c r="L654" s="52"/>
      <c r="M654" s="52"/>
      <c r="N654" s="52"/>
      <c r="O654" s="52"/>
      <c r="P654" s="52"/>
      <c r="Q654" s="52"/>
      <c r="R654" s="52"/>
      <c r="S654" s="52"/>
      <c r="T654" s="52"/>
      <c r="U654" s="52"/>
      <c r="V654" s="52"/>
      <c r="W654" s="52"/>
      <c r="X654" s="52"/>
      <c r="Y654" s="52"/>
      <c r="Z654" s="52"/>
    </row>
    <row r="655">
      <c r="A655" s="52"/>
      <c r="B655" s="52"/>
      <c r="C655" s="52"/>
      <c r="D655" s="52"/>
      <c r="E655" s="52"/>
      <c r="F655" s="52"/>
      <c r="G655" s="52"/>
      <c r="H655" s="52"/>
      <c r="I655" s="52"/>
      <c r="J655" s="52"/>
      <c r="K655" s="52"/>
      <c r="L655" s="52"/>
      <c r="M655" s="52"/>
      <c r="N655" s="52"/>
      <c r="O655" s="52"/>
      <c r="P655" s="52"/>
      <c r="Q655" s="52"/>
      <c r="R655" s="52"/>
      <c r="S655" s="52"/>
      <c r="T655" s="52"/>
      <c r="U655" s="52"/>
      <c r="V655" s="52"/>
      <c r="W655" s="52"/>
      <c r="X655" s="52"/>
      <c r="Y655" s="52"/>
      <c r="Z655" s="52"/>
    </row>
    <row r="656">
      <c r="A656" s="52"/>
      <c r="B656" s="52"/>
      <c r="C656" s="52"/>
      <c r="D656" s="52"/>
      <c r="E656" s="52"/>
      <c r="F656" s="52"/>
      <c r="G656" s="52"/>
      <c r="H656" s="52"/>
      <c r="I656" s="52"/>
      <c r="J656" s="52"/>
      <c r="K656" s="52"/>
      <c r="L656" s="52"/>
      <c r="M656" s="52"/>
      <c r="N656" s="52"/>
      <c r="O656" s="52"/>
      <c r="P656" s="52"/>
      <c r="Q656" s="52"/>
      <c r="R656" s="52"/>
      <c r="S656" s="52"/>
      <c r="T656" s="52"/>
      <c r="U656" s="52"/>
      <c r="V656" s="52"/>
      <c r="W656" s="52"/>
      <c r="X656" s="52"/>
      <c r="Y656" s="52"/>
      <c r="Z656" s="52"/>
    </row>
    <row r="657">
      <c r="A657" s="52"/>
      <c r="B657" s="52"/>
      <c r="C657" s="52"/>
      <c r="D657" s="52"/>
      <c r="E657" s="52"/>
      <c r="F657" s="52"/>
      <c r="G657" s="52"/>
      <c r="H657" s="52"/>
      <c r="I657" s="52"/>
      <c r="J657" s="52"/>
      <c r="K657" s="52"/>
      <c r="L657" s="52"/>
      <c r="M657" s="52"/>
      <c r="N657" s="52"/>
      <c r="O657" s="52"/>
      <c r="P657" s="52"/>
      <c r="Q657" s="52"/>
      <c r="R657" s="52"/>
      <c r="S657" s="52"/>
      <c r="T657" s="52"/>
      <c r="U657" s="52"/>
      <c r="V657" s="52"/>
      <c r="W657" s="52"/>
      <c r="X657" s="52"/>
      <c r="Y657" s="52"/>
      <c r="Z657" s="52"/>
    </row>
    <row r="658">
      <c r="A658" s="52"/>
      <c r="B658" s="52"/>
      <c r="C658" s="52"/>
      <c r="D658" s="52"/>
      <c r="E658" s="52"/>
      <c r="F658" s="52"/>
      <c r="G658" s="52"/>
      <c r="H658" s="52"/>
      <c r="I658" s="52"/>
      <c r="J658" s="52"/>
      <c r="K658" s="52"/>
      <c r="L658" s="52"/>
      <c r="M658" s="52"/>
      <c r="N658" s="52"/>
      <c r="O658" s="52"/>
      <c r="P658" s="52"/>
      <c r="Q658" s="52"/>
      <c r="R658" s="52"/>
      <c r="S658" s="52"/>
      <c r="T658" s="52"/>
      <c r="U658" s="52"/>
      <c r="V658" s="52"/>
      <c r="W658" s="52"/>
      <c r="X658" s="52"/>
      <c r="Y658" s="52"/>
      <c r="Z658" s="52"/>
    </row>
    <row r="659">
      <c r="A659" s="52"/>
      <c r="B659" s="52"/>
      <c r="C659" s="52"/>
      <c r="D659" s="52"/>
      <c r="E659" s="52"/>
      <c r="F659" s="52"/>
      <c r="G659" s="52"/>
      <c r="H659" s="52"/>
      <c r="I659" s="52"/>
      <c r="J659" s="52"/>
      <c r="K659" s="52"/>
      <c r="L659" s="52"/>
      <c r="M659" s="52"/>
      <c r="N659" s="52"/>
      <c r="O659" s="52"/>
      <c r="P659" s="52"/>
      <c r="Q659" s="52"/>
      <c r="R659" s="52"/>
      <c r="S659" s="52"/>
      <c r="T659" s="52"/>
      <c r="U659" s="52"/>
      <c r="V659" s="52"/>
      <c r="W659" s="52"/>
      <c r="X659" s="52"/>
      <c r="Y659" s="52"/>
      <c r="Z659" s="52"/>
    </row>
    <row r="660">
      <c r="A660" s="52"/>
      <c r="B660" s="52"/>
      <c r="C660" s="52"/>
      <c r="D660" s="52"/>
      <c r="E660" s="52"/>
      <c r="F660" s="52"/>
      <c r="G660" s="52"/>
      <c r="H660" s="52"/>
      <c r="I660" s="52"/>
      <c r="J660" s="52"/>
      <c r="K660" s="52"/>
      <c r="L660" s="52"/>
      <c r="M660" s="52"/>
      <c r="N660" s="52"/>
      <c r="O660" s="52"/>
      <c r="P660" s="52"/>
      <c r="Q660" s="52"/>
      <c r="R660" s="52"/>
      <c r="S660" s="52"/>
      <c r="T660" s="52"/>
      <c r="U660" s="52"/>
      <c r="V660" s="52"/>
      <c r="W660" s="52"/>
      <c r="X660" s="52"/>
      <c r="Y660" s="52"/>
      <c r="Z660" s="52"/>
    </row>
    <row r="661">
      <c r="A661" s="52"/>
      <c r="B661" s="52"/>
      <c r="C661" s="52"/>
      <c r="D661" s="52"/>
      <c r="E661" s="52"/>
      <c r="F661" s="52"/>
      <c r="G661" s="52"/>
      <c r="H661" s="52"/>
      <c r="I661" s="52"/>
      <c r="J661" s="52"/>
      <c r="K661" s="52"/>
      <c r="L661" s="52"/>
      <c r="M661" s="52"/>
      <c r="N661" s="52"/>
      <c r="O661" s="52"/>
      <c r="P661" s="52"/>
      <c r="Q661" s="52"/>
      <c r="R661" s="52"/>
      <c r="S661" s="52"/>
      <c r="T661" s="52"/>
      <c r="U661" s="52"/>
      <c r="V661" s="52"/>
      <c r="W661" s="52"/>
      <c r="X661" s="52"/>
      <c r="Y661" s="52"/>
      <c r="Z661" s="52"/>
    </row>
    <row r="662">
      <c r="A662" s="52"/>
      <c r="B662" s="52"/>
      <c r="C662" s="52"/>
      <c r="D662" s="52"/>
      <c r="E662" s="52"/>
      <c r="F662" s="52"/>
      <c r="G662" s="52"/>
      <c r="H662" s="52"/>
      <c r="I662" s="52"/>
      <c r="J662" s="52"/>
      <c r="K662" s="52"/>
      <c r="L662" s="52"/>
      <c r="M662" s="52"/>
      <c r="N662" s="52"/>
      <c r="O662" s="52"/>
      <c r="P662" s="52"/>
      <c r="Q662" s="52"/>
      <c r="R662" s="52"/>
      <c r="S662" s="52"/>
      <c r="T662" s="52"/>
      <c r="U662" s="52"/>
      <c r="V662" s="52"/>
      <c r="W662" s="52"/>
      <c r="X662" s="52"/>
      <c r="Y662" s="52"/>
      <c r="Z662" s="52"/>
    </row>
    <row r="663">
      <c r="A663" s="52"/>
      <c r="B663" s="52"/>
      <c r="C663" s="52"/>
      <c r="D663" s="52"/>
      <c r="E663" s="52"/>
      <c r="F663" s="52"/>
      <c r="G663" s="52"/>
      <c r="H663" s="52"/>
      <c r="I663" s="52"/>
      <c r="J663" s="52"/>
      <c r="K663" s="52"/>
      <c r="L663" s="52"/>
      <c r="M663" s="52"/>
      <c r="N663" s="52"/>
      <c r="O663" s="52"/>
      <c r="P663" s="52"/>
      <c r="Q663" s="52"/>
      <c r="R663" s="52"/>
      <c r="S663" s="52"/>
      <c r="T663" s="52"/>
      <c r="U663" s="52"/>
      <c r="V663" s="52"/>
      <c r="W663" s="52"/>
      <c r="X663" s="52"/>
      <c r="Y663" s="52"/>
      <c r="Z663" s="52"/>
    </row>
    <row r="664">
      <c r="A664" s="52"/>
      <c r="B664" s="52"/>
      <c r="C664" s="52"/>
      <c r="D664" s="52"/>
      <c r="E664" s="52"/>
      <c r="F664" s="52"/>
      <c r="G664" s="52"/>
      <c r="H664" s="52"/>
      <c r="I664" s="52"/>
      <c r="J664" s="52"/>
      <c r="K664" s="52"/>
      <c r="L664" s="52"/>
      <c r="M664" s="52"/>
      <c r="N664" s="52"/>
      <c r="O664" s="52"/>
      <c r="P664" s="52"/>
      <c r="Q664" s="52"/>
      <c r="R664" s="52"/>
      <c r="S664" s="52"/>
      <c r="T664" s="52"/>
      <c r="U664" s="52"/>
      <c r="V664" s="52"/>
      <c r="W664" s="52"/>
      <c r="X664" s="52"/>
      <c r="Y664" s="52"/>
      <c r="Z664" s="52"/>
    </row>
    <row r="665">
      <c r="A665" s="52"/>
      <c r="B665" s="52"/>
      <c r="C665" s="52"/>
      <c r="D665" s="52"/>
      <c r="E665" s="52"/>
      <c r="F665" s="52"/>
      <c r="G665" s="52"/>
      <c r="H665" s="52"/>
      <c r="I665" s="52"/>
      <c r="J665" s="52"/>
      <c r="K665" s="52"/>
      <c r="L665" s="52"/>
      <c r="M665" s="52"/>
      <c r="N665" s="52"/>
      <c r="O665" s="52"/>
      <c r="P665" s="52"/>
      <c r="Q665" s="52"/>
      <c r="R665" s="52"/>
      <c r="S665" s="52"/>
      <c r="T665" s="52"/>
      <c r="U665" s="52"/>
      <c r="V665" s="52"/>
      <c r="W665" s="52"/>
      <c r="X665" s="52"/>
      <c r="Y665" s="52"/>
      <c r="Z665" s="52"/>
    </row>
    <row r="666">
      <c r="A666" s="52"/>
      <c r="B666" s="52"/>
      <c r="C666" s="52"/>
      <c r="D666" s="52"/>
      <c r="E666" s="52"/>
      <c r="F666" s="52"/>
      <c r="G666" s="52"/>
      <c r="H666" s="52"/>
      <c r="I666" s="52"/>
      <c r="J666" s="52"/>
      <c r="K666" s="52"/>
      <c r="L666" s="52"/>
      <c r="M666" s="52"/>
      <c r="N666" s="52"/>
      <c r="O666" s="52"/>
      <c r="P666" s="52"/>
      <c r="Q666" s="52"/>
      <c r="R666" s="52"/>
      <c r="S666" s="52"/>
      <c r="T666" s="52"/>
      <c r="U666" s="52"/>
      <c r="V666" s="52"/>
      <c r="W666" s="52"/>
      <c r="X666" s="52"/>
      <c r="Y666" s="52"/>
      <c r="Z666" s="52"/>
    </row>
    <row r="667">
      <c r="A667" s="52"/>
      <c r="B667" s="52"/>
      <c r="C667" s="52"/>
      <c r="D667" s="52"/>
      <c r="E667" s="52"/>
      <c r="F667" s="52"/>
      <c r="G667" s="52"/>
      <c r="H667" s="52"/>
      <c r="I667" s="52"/>
      <c r="J667" s="52"/>
      <c r="K667" s="52"/>
      <c r="L667" s="52"/>
      <c r="M667" s="52"/>
      <c r="N667" s="52"/>
      <c r="O667" s="52"/>
      <c r="P667" s="52"/>
      <c r="Q667" s="52"/>
      <c r="R667" s="52"/>
      <c r="S667" s="52"/>
      <c r="T667" s="52"/>
      <c r="U667" s="52"/>
      <c r="V667" s="52"/>
      <c r="W667" s="52"/>
      <c r="X667" s="52"/>
      <c r="Y667" s="52"/>
      <c r="Z667" s="52"/>
    </row>
    <row r="668">
      <c r="A668" s="52"/>
      <c r="B668" s="52"/>
      <c r="C668" s="52"/>
      <c r="D668" s="52"/>
      <c r="E668" s="52"/>
      <c r="F668" s="52"/>
      <c r="G668" s="52"/>
      <c r="H668" s="52"/>
      <c r="I668" s="52"/>
      <c r="J668" s="52"/>
      <c r="K668" s="52"/>
      <c r="L668" s="52"/>
      <c r="M668" s="52"/>
      <c r="N668" s="52"/>
      <c r="O668" s="52"/>
      <c r="P668" s="52"/>
      <c r="Q668" s="52"/>
      <c r="R668" s="52"/>
      <c r="S668" s="52"/>
      <c r="T668" s="52"/>
      <c r="U668" s="52"/>
      <c r="V668" s="52"/>
      <c r="W668" s="52"/>
      <c r="X668" s="52"/>
      <c r="Y668" s="52"/>
      <c r="Z668" s="52"/>
    </row>
    <row r="669">
      <c r="A669" s="52"/>
      <c r="B669" s="52"/>
      <c r="C669" s="52"/>
      <c r="D669" s="52"/>
      <c r="E669" s="52"/>
      <c r="F669" s="52"/>
      <c r="G669" s="52"/>
      <c r="H669" s="52"/>
      <c r="I669" s="52"/>
      <c r="J669" s="52"/>
      <c r="K669" s="52"/>
      <c r="L669" s="52"/>
      <c r="M669" s="52"/>
      <c r="N669" s="52"/>
      <c r="O669" s="52"/>
      <c r="P669" s="52"/>
      <c r="Q669" s="52"/>
      <c r="R669" s="52"/>
      <c r="S669" s="52"/>
      <c r="T669" s="52"/>
      <c r="U669" s="52"/>
      <c r="V669" s="52"/>
      <c r="W669" s="52"/>
      <c r="X669" s="52"/>
      <c r="Y669" s="52"/>
      <c r="Z669" s="52"/>
    </row>
    <row r="670">
      <c r="A670" s="52"/>
      <c r="B670" s="52"/>
      <c r="C670" s="52"/>
      <c r="D670" s="52"/>
      <c r="E670" s="52"/>
      <c r="F670" s="52"/>
      <c r="G670" s="52"/>
      <c r="H670" s="52"/>
      <c r="I670" s="52"/>
      <c r="J670" s="52"/>
      <c r="K670" s="52"/>
      <c r="L670" s="52"/>
      <c r="M670" s="52"/>
      <c r="N670" s="52"/>
      <c r="O670" s="52"/>
      <c r="P670" s="52"/>
      <c r="Q670" s="52"/>
      <c r="R670" s="52"/>
      <c r="S670" s="52"/>
      <c r="T670" s="52"/>
      <c r="U670" s="52"/>
      <c r="V670" s="52"/>
      <c r="W670" s="52"/>
      <c r="X670" s="52"/>
      <c r="Y670" s="52"/>
      <c r="Z670" s="52"/>
    </row>
    <row r="671">
      <c r="A671" s="52"/>
      <c r="B671" s="52"/>
      <c r="C671" s="52"/>
      <c r="D671" s="52"/>
      <c r="E671" s="52"/>
      <c r="F671" s="52"/>
      <c r="G671" s="52"/>
      <c r="H671" s="52"/>
      <c r="I671" s="52"/>
      <c r="J671" s="52"/>
      <c r="K671" s="52"/>
      <c r="L671" s="52"/>
      <c r="M671" s="52"/>
      <c r="N671" s="52"/>
      <c r="O671" s="52"/>
      <c r="P671" s="52"/>
      <c r="Q671" s="52"/>
      <c r="R671" s="52"/>
      <c r="S671" s="52"/>
      <c r="T671" s="52"/>
      <c r="U671" s="52"/>
      <c r="V671" s="52"/>
      <c r="W671" s="52"/>
      <c r="X671" s="52"/>
      <c r="Y671" s="52"/>
      <c r="Z671" s="52"/>
    </row>
    <row r="672">
      <c r="A672" s="52"/>
      <c r="B672" s="52"/>
      <c r="C672" s="52"/>
      <c r="D672" s="52"/>
      <c r="E672" s="52"/>
      <c r="F672" s="52"/>
      <c r="G672" s="52"/>
      <c r="H672" s="52"/>
      <c r="I672" s="52"/>
      <c r="J672" s="52"/>
      <c r="K672" s="52"/>
      <c r="L672" s="52"/>
      <c r="M672" s="52"/>
      <c r="N672" s="52"/>
      <c r="O672" s="52"/>
      <c r="P672" s="52"/>
      <c r="Q672" s="52"/>
      <c r="R672" s="52"/>
      <c r="S672" s="52"/>
      <c r="T672" s="52"/>
      <c r="U672" s="52"/>
      <c r="V672" s="52"/>
      <c r="W672" s="52"/>
      <c r="X672" s="52"/>
      <c r="Y672" s="52"/>
      <c r="Z672" s="52"/>
    </row>
    <row r="673">
      <c r="A673" s="52"/>
      <c r="B673" s="52"/>
      <c r="C673" s="52"/>
      <c r="D673" s="52"/>
      <c r="E673" s="52"/>
      <c r="F673" s="52"/>
      <c r="G673" s="52"/>
      <c r="H673" s="52"/>
      <c r="I673" s="52"/>
      <c r="J673" s="52"/>
      <c r="K673" s="52"/>
      <c r="L673" s="52"/>
      <c r="M673" s="52"/>
      <c r="N673" s="52"/>
      <c r="O673" s="52"/>
      <c r="P673" s="52"/>
      <c r="Q673" s="52"/>
      <c r="R673" s="52"/>
      <c r="S673" s="52"/>
      <c r="T673" s="52"/>
      <c r="U673" s="52"/>
      <c r="V673" s="52"/>
      <c r="W673" s="52"/>
      <c r="X673" s="52"/>
      <c r="Y673" s="52"/>
      <c r="Z673" s="52"/>
    </row>
    <row r="674">
      <c r="A674" s="52"/>
      <c r="B674" s="52"/>
      <c r="C674" s="52"/>
      <c r="D674" s="52"/>
      <c r="E674" s="52"/>
      <c r="F674" s="52"/>
      <c r="G674" s="52"/>
      <c r="H674" s="52"/>
      <c r="I674" s="52"/>
      <c r="J674" s="52"/>
      <c r="K674" s="52"/>
      <c r="L674" s="52"/>
      <c r="M674" s="52"/>
      <c r="N674" s="52"/>
      <c r="O674" s="52"/>
      <c r="P674" s="52"/>
      <c r="Q674" s="52"/>
      <c r="R674" s="52"/>
      <c r="S674" s="52"/>
      <c r="T674" s="52"/>
      <c r="U674" s="52"/>
      <c r="V674" s="52"/>
      <c r="W674" s="52"/>
      <c r="X674" s="52"/>
      <c r="Y674" s="52"/>
      <c r="Z674" s="52"/>
    </row>
    <row r="675">
      <c r="A675" s="52"/>
      <c r="B675" s="52"/>
      <c r="C675" s="52"/>
      <c r="D675" s="52"/>
      <c r="E675" s="52"/>
      <c r="F675" s="52"/>
      <c r="G675" s="52"/>
      <c r="H675" s="52"/>
      <c r="I675" s="52"/>
      <c r="J675" s="52"/>
      <c r="K675" s="52"/>
      <c r="L675" s="52"/>
      <c r="M675" s="52"/>
      <c r="N675" s="52"/>
      <c r="O675" s="52"/>
      <c r="P675" s="52"/>
      <c r="Q675" s="52"/>
      <c r="R675" s="52"/>
      <c r="S675" s="52"/>
      <c r="T675" s="52"/>
      <c r="U675" s="52"/>
      <c r="V675" s="52"/>
      <c r="W675" s="52"/>
      <c r="X675" s="52"/>
      <c r="Y675" s="52"/>
      <c r="Z675" s="52"/>
    </row>
    <row r="676">
      <c r="A676" s="52"/>
      <c r="B676" s="52"/>
      <c r="C676" s="52"/>
      <c r="D676" s="52"/>
      <c r="E676" s="52"/>
      <c r="F676" s="52"/>
      <c r="G676" s="52"/>
      <c r="H676" s="52"/>
      <c r="I676" s="52"/>
      <c r="J676" s="52"/>
      <c r="K676" s="52"/>
      <c r="L676" s="52"/>
      <c r="M676" s="52"/>
      <c r="N676" s="52"/>
      <c r="O676" s="52"/>
      <c r="P676" s="52"/>
      <c r="Q676" s="52"/>
      <c r="R676" s="52"/>
      <c r="S676" s="52"/>
      <c r="T676" s="52"/>
      <c r="U676" s="52"/>
      <c r="V676" s="52"/>
      <c r="W676" s="52"/>
      <c r="X676" s="52"/>
      <c r="Y676" s="52"/>
      <c r="Z676" s="52"/>
    </row>
    <row r="677">
      <c r="A677" s="52"/>
      <c r="B677" s="52"/>
      <c r="C677" s="52"/>
      <c r="D677" s="52"/>
      <c r="E677" s="52"/>
      <c r="F677" s="52"/>
      <c r="G677" s="52"/>
      <c r="H677" s="52"/>
      <c r="I677" s="52"/>
      <c r="J677" s="52"/>
      <c r="K677" s="52"/>
      <c r="L677" s="52"/>
      <c r="M677" s="52"/>
      <c r="N677" s="52"/>
      <c r="O677" s="52"/>
      <c r="P677" s="52"/>
      <c r="Q677" s="52"/>
      <c r="R677" s="52"/>
      <c r="S677" s="52"/>
      <c r="T677" s="52"/>
      <c r="U677" s="52"/>
      <c r="V677" s="52"/>
      <c r="W677" s="52"/>
      <c r="X677" s="52"/>
      <c r="Y677" s="52"/>
      <c r="Z677" s="52"/>
    </row>
    <row r="678">
      <c r="A678" s="52"/>
      <c r="B678" s="52"/>
      <c r="C678" s="52"/>
      <c r="D678" s="52"/>
      <c r="E678" s="52"/>
      <c r="F678" s="52"/>
      <c r="G678" s="52"/>
      <c r="H678" s="52"/>
      <c r="I678" s="52"/>
      <c r="J678" s="52"/>
      <c r="K678" s="52"/>
      <c r="L678" s="52"/>
      <c r="M678" s="52"/>
      <c r="N678" s="52"/>
      <c r="O678" s="52"/>
      <c r="P678" s="52"/>
      <c r="Q678" s="52"/>
      <c r="R678" s="52"/>
      <c r="S678" s="52"/>
      <c r="T678" s="52"/>
      <c r="U678" s="52"/>
      <c r="V678" s="52"/>
      <c r="W678" s="52"/>
      <c r="X678" s="52"/>
      <c r="Y678" s="52"/>
      <c r="Z678" s="52"/>
    </row>
    <row r="679">
      <c r="A679" s="52"/>
      <c r="B679" s="52"/>
      <c r="C679" s="52"/>
      <c r="D679" s="52"/>
      <c r="E679" s="52"/>
      <c r="F679" s="52"/>
      <c r="G679" s="52"/>
      <c r="H679" s="52"/>
      <c r="I679" s="52"/>
      <c r="J679" s="52"/>
      <c r="K679" s="52"/>
      <c r="L679" s="52"/>
      <c r="M679" s="52"/>
      <c r="N679" s="52"/>
      <c r="O679" s="52"/>
      <c r="P679" s="52"/>
      <c r="Q679" s="52"/>
      <c r="R679" s="52"/>
      <c r="S679" s="52"/>
      <c r="T679" s="52"/>
      <c r="U679" s="52"/>
      <c r="V679" s="52"/>
      <c r="W679" s="52"/>
      <c r="X679" s="52"/>
      <c r="Y679" s="52"/>
      <c r="Z679" s="52"/>
    </row>
    <row r="680">
      <c r="A680" s="52"/>
      <c r="B680" s="52"/>
      <c r="C680" s="52"/>
      <c r="D680" s="52"/>
      <c r="E680" s="52"/>
      <c r="F680" s="52"/>
      <c r="G680" s="52"/>
      <c r="H680" s="52"/>
      <c r="I680" s="52"/>
      <c r="J680" s="52"/>
      <c r="K680" s="52"/>
      <c r="L680" s="52"/>
      <c r="M680" s="52"/>
      <c r="N680" s="52"/>
      <c r="O680" s="52"/>
      <c r="P680" s="52"/>
      <c r="Q680" s="52"/>
      <c r="R680" s="52"/>
      <c r="S680" s="52"/>
      <c r="T680" s="52"/>
      <c r="U680" s="52"/>
      <c r="V680" s="52"/>
      <c r="W680" s="52"/>
      <c r="X680" s="52"/>
      <c r="Y680" s="52"/>
      <c r="Z680" s="52"/>
    </row>
    <row r="681">
      <c r="A681" s="52"/>
      <c r="B681" s="52"/>
      <c r="C681" s="52"/>
      <c r="D681" s="52"/>
      <c r="E681" s="52"/>
      <c r="F681" s="52"/>
      <c r="G681" s="52"/>
      <c r="H681" s="52"/>
      <c r="I681" s="52"/>
      <c r="J681" s="52"/>
      <c r="K681" s="52"/>
      <c r="L681" s="52"/>
      <c r="M681" s="52"/>
      <c r="N681" s="52"/>
      <c r="O681" s="52"/>
      <c r="P681" s="52"/>
      <c r="Q681" s="52"/>
      <c r="R681" s="52"/>
      <c r="S681" s="52"/>
      <c r="T681" s="52"/>
      <c r="U681" s="52"/>
      <c r="V681" s="52"/>
      <c r="W681" s="52"/>
      <c r="X681" s="52"/>
      <c r="Y681" s="52"/>
      <c r="Z681" s="52"/>
    </row>
    <row r="682">
      <c r="A682" s="52"/>
      <c r="B682" s="52"/>
      <c r="C682" s="52"/>
      <c r="D682" s="52"/>
      <c r="E682" s="52"/>
      <c r="F682" s="52"/>
      <c r="G682" s="52"/>
      <c r="H682" s="52"/>
      <c r="I682" s="52"/>
      <c r="J682" s="52"/>
      <c r="K682" s="52"/>
      <c r="L682" s="52"/>
      <c r="M682" s="52"/>
      <c r="N682" s="52"/>
      <c r="O682" s="52"/>
      <c r="P682" s="52"/>
      <c r="Q682" s="52"/>
      <c r="R682" s="52"/>
      <c r="S682" s="52"/>
      <c r="T682" s="52"/>
      <c r="U682" s="52"/>
      <c r="V682" s="52"/>
      <c r="W682" s="52"/>
      <c r="X682" s="52"/>
      <c r="Y682" s="52"/>
      <c r="Z682" s="52"/>
    </row>
    <row r="683">
      <c r="A683" s="52"/>
      <c r="B683" s="52"/>
      <c r="C683" s="52"/>
      <c r="D683" s="52"/>
      <c r="E683" s="52"/>
      <c r="F683" s="52"/>
      <c r="G683" s="52"/>
      <c r="H683" s="52"/>
      <c r="I683" s="52"/>
      <c r="J683" s="52"/>
      <c r="K683" s="52"/>
      <c r="L683" s="52"/>
      <c r="M683" s="52"/>
      <c r="N683" s="52"/>
      <c r="O683" s="52"/>
      <c r="P683" s="52"/>
      <c r="Q683" s="52"/>
      <c r="R683" s="52"/>
      <c r="S683" s="52"/>
      <c r="T683" s="52"/>
      <c r="U683" s="52"/>
      <c r="V683" s="52"/>
      <c r="W683" s="52"/>
      <c r="X683" s="52"/>
      <c r="Y683" s="52"/>
      <c r="Z683" s="52"/>
    </row>
    <row r="684">
      <c r="A684" s="52"/>
      <c r="B684" s="52"/>
      <c r="C684" s="52"/>
      <c r="D684" s="52"/>
      <c r="E684" s="52"/>
      <c r="F684" s="52"/>
      <c r="G684" s="52"/>
      <c r="H684" s="52"/>
      <c r="I684" s="52"/>
      <c r="J684" s="52"/>
      <c r="K684" s="52"/>
      <c r="L684" s="52"/>
      <c r="M684" s="52"/>
      <c r="N684" s="52"/>
      <c r="O684" s="52"/>
      <c r="P684" s="52"/>
      <c r="Q684" s="52"/>
      <c r="R684" s="52"/>
      <c r="S684" s="52"/>
      <c r="T684" s="52"/>
      <c r="U684" s="52"/>
      <c r="V684" s="52"/>
      <c r="W684" s="52"/>
      <c r="X684" s="52"/>
      <c r="Y684" s="52"/>
      <c r="Z684" s="52"/>
    </row>
    <row r="685">
      <c r="A685" s="52"/>
      <c r="B685" s="52"/>
      <c r="C685" s="52"/>
      <c r="D685" s="52"/>
      <c r="E685" s="52"/>
      <c r="F685" s="52"/>
      <c r="G685" s="52"/>
      <c r="H685" s="52"/>
      <c r="I685" s="52"/>
      <c r="J685" s="52"/>
      <c r="K685" s="52"/>
      <c r="L685" s="52"/>
      <c r="M685" s="52"/>
      <c r="N685" s="52"/>
      <c r="O685" s="52"/>
      <c r="P685" s="52"/>
      <c r="Q685" s="52"/>
      <c r="R685" s="52"/>
      <c r="S685" s="52"/>
      <c r="T685" s="52"/>
      <c r="U685" s="52"/>
      <c r="V685" s="52"/>
      <c r="W685" s="52"/>
      <c r="X685" s="52"/>
      <c r="Y685" s="52"/>
      <c r="Z685" s="52"/>
    </row>
    <row r="686">
      <c r="A686" s="52"/>
      <c r="B686" s="52"/>
      <c r="C686" s="52"/>
      <c r="D686" s="52"/>
      <c r="E686" s="52"/>
      <c r="F686" s="52"/>
      <c r="G686" s="52"/>
      <c r="H686" s="52"/>
      <c r="I686" s="52"/>
      <c r="J686" s="52"/>
      <c r="K686" s="52"/>
      <c r="L686" s="52"/>
      <c r="M686" s="52"/>
      <c r="N686" s="52"/>
      <c r="O686" s="52"/>
      <c r="P686" s="52"/>
      <c r="Q686" s="52"/>
      <c r="R686" s="52"/>
      <c r="S686" s="52"/>
      <c r="T686" s="52"/>
      <c r="U686" s="52"/>
      <c r="V686" s="52"/>
      <c r="W686" s="52"/>
      <c r="X686" s="52"/>
      <c r="Y686" s="52"/>
      <c r="Z686" s="52"/>
    </row>
    <row r="687">
      <c r="A687" s="52"/>
      <c r="B687" s="52"/>
      <c r="C687" s="52"/>
      <c r="D687" s="52"/>
      <c r="E687" s="52"/>
      <c r="F687" s="52"/>
      <c r="G687" s="52"/>
      <c r="H687" s="52"/>
      <c r="I687" s="52"/>
      <c r="J687" s="52"/>
      <c r="K687" s="52"/>
      <c r="L687" s="52"/>
      <c r="M687" s="52"/>
      <c r="N687" s="52"/>
      <c r="O687" s="52"/>
      <c r="P687" s="52"/>
      <c r="Q687" s="52"/>
      <c r="R687" s="52"/>
      <c r="S687" s="52"/>
      <c r="T687" s="52"/>
      <c r="U687" s="52"/>
      <c r="V687" s="52"/>
      <c r="W687" s="52"/>
      <c r="X687" s="52"/>
      <c r="Y687" s="52"/>
      <c r="Z687" s="52"/>
    </row>
    <row r="688">
      <c r="A688" s="52"/>
      <c r="B688" s="52"/>
      <c r="C688" s="52"/>
      <c r="D688" s="52"/>
      <c r="E688" s="52"/>
      <c r="F688" s="52"/>
      <c r="G688" s="52"/>
      <c r="H688" s="52"/>
      <c r="I688" s="52"/>
      <c r="J688" s="52"/>
      <c r="K688" s="52"/>
      <c r="L688" s="52"/>
      <c r="M688" s="52"/>
      <c r="N688" s="52"/>
      <c r="O688" s="52"/>
      <c r="P688" s="52"/>
      <c r="Q688" s="52"/>
      <c r="R688" s="52"/>
      <c r="S688" s="52"/>
      <c r="T688" s="52"/>
      <c r="U688" s="52"/>
      <c r="V688" s="52"/>
      <c r="W688" s="52"/>
      <c r="X688" s="52"/>
      <c r="Y688" s="52"/>
      <c r="Z688" s="52"/>
    </row>
    <row r="689">
      <c r="A689" s="52"/>
      <c r="B689" s="52"/>
      <c r="C689" s="52"/>
      <c r="D689" s="52"/>
      <c r="E689" s="52"/>
      <c r="F689" s="52"/>
      <c r="G689" s="52"/>
      <c r="H689" s="52"/>
      <c r="I689" s="52"/>
      <c r="J689" s="52"/>
      <c r="K689" s="52"/>
      <c r="L689" s="52"/>
      <c r="M689" s="52"/>
      <c r="N689" s="52"/>
      <c r="O689" s="52"/>
      <c r="P689" s="52"/>
      <c r="Q689" s="52"/>
      <c r="R689" s="52"/>
      <c r="S689" s="52"/>
      <c r="T689" s="52"/>
      <c r="U689" s="52"/>
      <c r="V689" s="52"/>
      <c r="W689" s="52"/>
      <c r="X689" s="52"/>
      <c r="Y689" s="52"/>
      <c r="Z689" s="52"/>
    </row>
    <row r="690">
      <c r="A690" s="52"/>
      <c r="B690" s="52"/>
      <c r="C690" s="52"/>
      <c r="D690" s="52"/>
      <c r="E690" s="52"/>
      <c r="F690" s="52"/>
      <c r="G690" s="52"/>
      <c r="H690" s="52"/>
      <c r="I690" s="52"/>
      <c r="J690" s="52"/>
      <c r="K690" s="52"/>
      <c r="L690" s="52"/>
      <c r="M690" s="52"/>
      <c r="N690" s="52"/>
      <c r="O690" s="52"/>
      <c r="P690" s="52"/>
      <c r="Q690" s="52"/>
      <c r="R690" s="52"/>
      <c r="S690" s="52"/>
      <c r="T690" s="52"/>
      <c r="U690" s="52"/>
      <c r="V690" s="52"/>
      <c r="W690" s="52"/>
      <c r="X690" s="52"/>
      <c r="Y690" s="52"/>
      <c r="Z690" s="52"/>
    </row>
    <row r="691">
      <c r="A691" s="52"/>
      <c r="B691" s="52"/>
      <c r="C691" s="52"/>
      <c r="D691" s="52"/>
      <c r="E691" s="52"/>
      <c r="F691" s="52"/>
      <c r="G691" s="52"/>
      <c r="H691" s="52"/>
      <c r="I691" s="52"/>
      <c r="J691" s="52"/>
      <c r="K691" s="52"/>
      <c r="L691" s="52"/>
      <c r="M691" s="52"/>
      <c r="N691" s="52"/>
      <c r="O691" s="52"/>
      <c r="P691" s="52"/>
      <c r="Q691" s="52"/>
      <c r="R691" s="52"/>
      <c r="S691" s="52"/>
      <c r="T691" s="52"/>
      <c r="U691" s="52"/>
      <c r="V691" s="52"/>
      <c r="W691" s="52"/>
      <c r="X691" s="52"/>
      <c r="Y691" s="52"/>
      <c r="Z691" s="52"/>
    </row>
    <row r="692">
      <c r="A692" s="52"/>
      <c r="B692" s="52"/>
      <c r="C692" s="52"/>
      <c r="D692" s="52"/>
      <c r="E692" s="52"/>
      <c r="F692" s="52"/>
      <c r="G692" s="52"/>
      <c r="H692" s="52"/>
      <c r="I692" s="52"/>
      <c r="J692" s="52"/>
      <c r="K692" s="52"/>
      <c r="L692" s="52"/>
      <c r="M692" s="52"/>
      <c r="N692" s="52"/>
      <c r="O692" s="52"/>
      <c r="P692" s="52"/>
      <c r="Q692" s="52"/>
      <c r="R692" s="52"/>
      <c r="S692" s="52"/>
      <c r="T692" s="52"/>
      <c r="U692" s="52"/>
      <c r="V692" s="52"/>
      <c r="W692" s="52"/>
      <c r="X692" s="52"/>
      <c r="Y692" s="52"/>
      <c r="Z692" s="52"/>
    </row>
    <row r="693">
      <c r="A693" s="52"/>
      <c r="B693" s="52"/>
      <c r="C693" s="52"/>
      <c r="D693" s="52"/>
      <c r="E693" s="52"/>
      <c r="F693" s="52"/>
      <c r="G693" s="52"/>
      <c r="H693" s="52"/>
      <c r="I693" s="52"/>
      <c r="J693" s="52"/>
      <c r="K693" s="52"/>
      <c r="L693" s="52"/>
      <c r="M693" s="52"/>
      <c r="N693" s="52"/>
      <c r="O693" s="52"/>
      <c r="P693" s="52"/>
      <c r="Q693" s="52"/>
      <c r="R693" s="52"/>
      <c r="S693" s="52"/>
      <c r="T693" s="52"/>
      <c r="U693" s="52"/>
      <c r="V693" s="52"/>
      <c r="W693" s="52"/>
      <c r="X693" s="52"/>
      <c r="Y693" s="52"/>
      <c r="Z693" s="52"/>
    </row>
    <row r="694">
      <c r="A694" s="52"/>
      <c r="B694" s="52"/>
      <c r="C694" s="52"/>
      <c r="D694" s="52"/>
      <c r="E694" s="52"/>
      <c r="F694" s="52"/>
      <c r="G694" s="52"/>
      <c r="H694" s="52"/>
      <c r="I694" s="52"/>
      <c r="J694" s="52"/>
      <c r="K694" s="52"/>
      <c r="L694" s="52"/>
      <c r="M694" s="52"/>
      <c r="N694" s="52"/>
      <c r="O694" s="52"/>
      <c r="P694" s="52"/>
      <c r="Q694" s="52"/>
      <c r="R694" s="52"/>
      <c r="S694" s="52"/>
      <c r="T694" s="52"/>
      <c r="U694" s="52"/>
      <c r="V694" s="52"/>
      <c r="W694" s="52"/>
      <c r="X694" s="52"/>
      <c r="Y694" s="52"/>
      <c r="Z694" s="52"/>
    </row>
    <row r="695">
      <c r="A695" s="52"/>
      <c r="B695" s="52"/>
      <c r="C695" s="52"/>
      <c r="D695" s="52"/>
      <c r="E695" s="52"/>
      <c r="F695" s="52"/>
      <c r="G695" s="52"/>
      <c r="H695" s="52"/>
      <c r="I695" s="52"/>
      <c r="J695" s="52"/>
      <c r="K695" s="52"/>
      <c r="L695" s="52"/>
      <c r="M695" s="52"/>
      <c r="N695" s="52"/>
      <c r="O695" s="52"/>
      <c r="P695" s="52"/>
      <c r="Q695" s="52"/>
      <c r="R695" s="52"/>
      <c r="S695" s="52"/>
      <c r="T695" s="52"/>
      <c r="U695" s="52"/>
      <c r="V695" s="52"/>
      <c r="W695" s="52"/>
      <c r="X695" s="52"/>
      <c r="Y695" s="52"/>
      <c r="Z695" s="52"/>
    </row>
    <row r="696">
      <c r="A696" s="52"/>
      <c r="B696" s="52"/>
      <c r="C696" s="52"/>
      <c r="D696" s="52"/>
      <c r="E696" s="52"/>
      <c r="F696" s="52"/>
      <c r="G696" s="52"/>
      <c r="H696" s="52"/>
      <c r="I696" s="52"/>
      <c r="J696" s="52"/>
      <c r="K696" s="52"/>
      <c r="L696" s="52"/>
      <c r="M696" s="52"/>
      <c r="N696" s="52"/>
      <c r="O696" s="52"/>
      <c r="P696" s="52"/>
      <c r="Q696" s="52"/>
      <c r="R696" s="52"/>
      <c r="S696" s="52"/>
      <c r="T696" s="52"/>
      <c r="U696" s="52"/>
      <c r="V696" s="52"/>
      <c r="W696" s="52"/>
      <c r="X696" s="52"/>
      <c r="Y696" s="52"/>
      <c r="Z696" s="52"/>
    </row>
    <row r="697">
      <c r="A697" s="52"/>
      <c r="B697" s="52"/>
      <c r="C697" s="52"/>
      <c r="D697" s="52"/>
      <c r="E697" s="52"/>
      <c r="F697" s="52"/>
      <c r="G697" s="52"/>
      <c r="H697" s="52"/>
      <c r="I697" s="52"/>
      <c r="J697" s="52"/>
      <c r="K697" s="52"/>
      <c r="L697" s="52"/>
      <c r="M697" s="52"/>
      <c r="N697" s="52"/>
      <c r="O697" s="52"/>
      <c r="P697" s="52"/>
      <c r="Q697" s="52"/>
      <c r="R697" s="52"/>
      <c r="S697" s="52"/>
      <c r="T697" s="52"/>
      <c r="U697" s="52"/>
      <c r="V697" s="52"/>
      <c r="W697" s="52"/>
      <c r="X697" s="52"/>
      <c r="Y697" s="52"/>
      <c r="Z697" s="52"/>
    </row>
    <row r="698">
      <c r="A698" s="52"/>
      <c r="B698" s="52"/>
      <c r="C698" s="52"/>
      <c r="D698" s="52"/>
      <c r="E698" s="52"/>
      <c r="F698" s="52"/>
      <c r="G698" s="52"/>
      <c r="H698" s="52"/>
      <c r="I698" s="52"/>
      <c r="J698" s="52"/>
      <c r="K698" s="52"/>
      <c r="L698" s="52"/>
      <c r="M698" s="52"/>
      <c r="N698" s="52"/>
      <c r="O698" s="52"/>
      <c r="P698" s="52"/>
      <c r="Q698" s="52"/>
      <c r="R698" s="52"/>
      <c r="S698" s="52"/>
      <c r="T698" s="52"/>
      <c r="U698" s="52"/>
      <c r="V698" s="52"/>
      <c r="W698" s="52"/>
      <c r="X698" s="52"/>
      <c r="Y698" s="52"/>
      <c r="Z698" s="52"/>
    </row>
    <row r="699">
      <c r="A699" s="52"/>
      <c r="B699" s="52"/>
      <c r="C699" s="52"/>
      <c r="D699" s="52"/>
      <c r="E699" s="52"/>
      <c r="F699" s="52"/>
      <c r="G699" s="52"/>
      <c r="H699" s="52"/>
      <c r="I699" s="52"/>
      <c r="J699" s="52"/>
      <c r="K699" s="52"/>
      <c r="L699" s="52"/>
      <c r="M699" s="52"/>
      <c r="N699" s="52"/>
      <c r="O699" s="52"/>
      <c r="P699" s="52"/>
      <c r="Q699" s="52"/>
      <c r="R699" s="52"/>
      <c r="S699" s="52"/>
      <c r="T699" s="52"/>
      <c r="U699" s="52"/>
      <c r="V699" s="52"/>
      <c r="W699" s="52"/>
      <c r="X699" s="52"/>
      <c r="Y699" s="52"/>
      <c r="Z699" s="52"/>
    </row>
    <row r="700">
      <c r="A700" s="52"/>
      <c r="B700" s="52"/>
      <c r="C700" s="52"/>
      <c r="D700" s="52"/>
      <c r="E700" s="52"/>
      <c r="F700" s="52"/>
      <c r="G700" s="52"/>
      <c r="H700" s="52"/>
      <c r="I700" s="52"/>
      <c r="J700" s="52"/>
      <c r="K700" s="52"/>
      <c r="L700" s="52"/>
      <c r="M700" s="52"/>
      <c r="N700" s="52"/>
      <c r="O700" s="52"/>
      <c r="P700" s="52"/>
      <c r="Q700" s="52"/>
      <c r="R700" s="52"/>
      <c r="S700" s="52"/>
      <c r="T700" s="52"/>
      <c r="U700" s="52"/>
      <c r="V700" s="52"/>
      <c r="W700" s="52"/>
      <c r="X700" s="52"/>
      <c r="Y700" s="52"/>
      <c r="Z700" s="52"/>
    </row>
    <row r="701">
      <c r="A701" s="52"/>
      <c r="B701" s="52"/>
      <c r="C701" s="52"/>
      <c r="D701" s="52"/>
      <c r="E701" s="52"/>
      <c r="F701" s="52"/>
      <c r="G701" s="52"/>
      <c r="H701" s="52"/>
      <c r="I701" s="52"/>
      <c r="J701" s="52"/>
      <c r="K701" s="52"/>
      <c r="L701" s="52"/>
      <c r="M701" s="52"/>
      <c r="N701" s="52"/>
      <c r="O701" s="52"/>
      <c r="P701" s="52"/>
      <c r="Q701" s="52"/>
      <c r="R701" s="52"/>
      <c r="S701" s="52"/>
      <c r="T701" s="52"/>
      <c r="U701" s="52"/>
      <c r="V701" s="52"/>
      <c r="W701" s="52"/>
      <c r="X701" s="52"/>
      <c r="Y701" s="52"/>
      <c r="Z701" s="52"/>
    </row>
    <row r="702">
      <c r="A702" s="52"/>
      <c r="B702" s="52"/>
      <c r="C702" s="52"/>
      <c r="D702" s="52"/>
      <c r="E702" s="52"/>
      <c r="F702" s="52"/>
      <c r="G702" s="52"/>
      <c r="H702" s="52"/>
      <c r="I702" s="52"/>
      <c r="J702" s="52"/>
      <c r="K702" s="52"/>
      <c r="L702" s="52"/>
      <c r="M702" s="52"/>
      <c r="N702" s="52"/>
      <c r="O702" s="52"/>
      <c r="P702" s="52"/>
      <c r="Q702" s="52"/>
      <c r="R702" s="52"/>
      <c r="S702" s="52"/>
      <c r="T702" s="52"/>
      <c r="U702" s="52"/>
      <c r="V702" s="52"/>
      <c r="W702" s="52"/>
      <c r="X702" s="52"/>
      <c r="Y702" s="52"/>
      <c r="Z702" s="52"/>
    </row>
    <row r="703">
      <c r="A703" s="52"/>
      <c r="B703" s="52"/>
      <c r="C703" s="52"/>
      <c r="D703" s="52"/>
      <c r="E703" s="52"/>
      <c r="F703" s="52"/>
      <c r="G703" s="52"/>
      <c r="H703" s="52"/>
      <c r="I703" s="52"/>
      <c r="J703" s="52"/>
      <c r="K703" s="52"/>
      <c r="L703" s="52"/>
      <c r="M703" s="52"/>
      <c r="N703" s="52"/>
      <c r="O703" s="52"/>
      <c r="P703" s="52"/>
      <c r="Q703" s="52"/>
      <c r="R703" s="52"/>
      <c r="S703" s="52"/>
      <c r="T703" s="52"/>
      <c r="U703" s="52"/>
      <c r="V703" s="52"/>
      <c r="W703" s="52"/>
      <c r="X703" s="52"/>
      <c r="Y703" s="52"/>
      <c r="Z703" s="52"/>
    </row>
    <row r="704">
      <c r="A704" s="52"/>
      <c r="B704" s="52"/>
      <c r="C704" s="52"/>
      <c r="D704" s="52"/>
      <c r="E704" s="52"/>
      <c r="F704" s="52"/>
      <c r="G704" s="52"/>
      <c r="H704" s="52"/>
      <c r="I704" s="52"/>
      <c r="J704" s="52"/>
      <c r="K704" s="52"/>
      <c r="L704" s="52"/>
      <c r="M704" s="52"/>
      <c r="N704" s="52"/>
      <c r="O704" s="52"/>
      <c r="P704" s="52"/>
      <c r="Q704" s="52"/>
      <c r="R704" s="52"/>
      <c r="S704" s="52"/>
      <c r="T704" s="52"/>
      <c r="U704" s="52"/>
      <c r="V704" s="52"/>
      <c r="W704" s="52"/>
      <c r="X704" s="52"/>
      <c r="Y704" s="52"/>
      <c r="Z704" s="52"/>
    </row>
    <row r="705">
      <c r="A705" s="52"/>
      <c r="B705" s="52"/>
      <c r="C705" s="52"/>
      <c r="D705" s="52"/>
      <c r="E705" s="52"/>
      <c r="F705" s="52"/>
      <c r="G705" s="52"/>
      <c r="H705" s="52"/>
      <c r="I705" s="52"/>
      <c r="J705" s="52"/>
      <c r="K705" s="52"/>
      <c r="L705" s="52"/>
      <c r="M705" s="52"/>
      <c r="N705" s="52"/>
      <c r="O705" s="52"/>
      <c r="P705" s="52"/>
      <c r="Q705" s="52"/>
      <c r="R705" s="52"/>
      <c r="S705" s="52"/>
      <c r="T705" s="52"/>
      <c r="U705" s="52"/>
      <c r="V705" s="52"/>
      <c r="W705" s="52"/>
      <c r="X705" s="52"/>
      <c r="Y705" s="52"/>
      <c r="Z705" s="52"/>
    </row>
    <row r="706">
      <c r="A706" s="52"/>
      <c r="B706" s="52"/>
      <c r="C706" s="52"/>
      <c r="D706" s="52"/>
      <c r="E706" s="52"/>
      <c r="F706" s="52"/>
      <c r="G706" s="52"/>
      <c r="H706" s="52"/>
      <c r="I706" s="52"/>
      <c r="J706" s="52"/>
      <c r="K706" s="52"/>
      <c r="L706" s="52"/>
      <c r="M706" s="52"/>
      <c r="N706" s="52"/>
      <c r="O706" s="52"/>
      <c r="P706" s="52"/>
      <c r="Q706" s="52"/>
      <c r="R706" s="52"/>
      <c r="S706" s="52"/>
      <c r="T706" s="52"/>
      <c r="U706" s="52"/>
      <c r="V706" s="52"/>
      <c r="W706" s="52"/>
      <c r="X706" s="52"/>
      <c r="Y706" s="52"/>
      <c r="Z706" s="52"/>
    </row>
    <row r="707">
      <c r="A707" s="52"/>
      <c r="B707" s="52"/>
      <c r="C707" s="52"/>
      <c r="D707" s="52"/>
      <c r="E707" s="52"/>
      <c r="F707" s="52"/>
      <c r="G707" s="52"/>
      <c r="H707" s="52"/>
      <c r="I707" s="52"/>
      <c r="J707" s="52"/>
      <c r="K707" s="52"/>
      <c r="L707" s="52"/>
      <c r="M707" s="52"/>
      <c r="N707" s="52"/>
      <c r="O707" s="52"/>
      <c r="P707" s="52"/>
      <c r="Q707" s="52"/>
      <c r="R707" s="52"/>
      <c r="S707" s="52"/>
      <c r="T707" s="52"/>
      <c r="U707" s="52"/>
      <c r="V707" s="52"/>
      <c r="W707" s="52"/>
      <c r="X707" s="52"/>
      <c r="Y707" s="52"/>
      <c r="Z707" s="52"/>
    </row>
    <row r="708">
      <c r="A708" s="52"/>
      <c r="B708" s="52"/>
      <c r="C708" s="52"/>
      <c r="D708" s="52"/>
      <c r="E708" s="52"/>
      <c r="F708" s="52"/>
      <c r="G708" s="52"/>
      <c r="H708" s="52"/>
      <c r="I708" s="52"/>
      <c r="J708" s="52"/>
      <c r="K708" s="52"/>
      <c r="L708" s="52"/>
      <c r="M708" s="52"/>
      <c r="N708" s="52"/>
      <c r="O708" s="52"/>
      <c r="P708" s="52"/>
      <c r="Q708" s="52"/>
      <c r="R708" s="52"/>
      <c r="S708" s="52"/>
      <c r="T708" s="52"/>
      <c r="U708" s="52"/>
      <c r="V708" s="52"/>
      <c r="W708" s="52"/>
      <c r="X708" s="52"/>
      <c r="Y708" s="52"/>
      <c r="Z708" s="52"/>
    </row>
    <row r="709">
      <c r="A709" s="52"/>
      <c r="B709" s="52"/>
      <c r="C709" s="52"/>
      <c r="D709" s="52"/>
      <c r="E709" s="52"/>
      <c r="F709" s="52"/>
      <c r="G709" s="52"/>
      <c r="H709" s="52"/>
      <c r="I709" s="52"/>
      <c r="J709" s="52"/>
      <c r="K709" s="52"/>
      <c r="L709" s="52"/>
      <c r="M709" s="52"/>
      <c r="N709" s="52"/>
      <c r="O709" s="52"/>
      <c r="P709" s="52"/>
      <c r="Q709" s="52"/>
      <c r="R709" s="52"/>
      <c r="S709" s="52"/>
      <c r="T709" s="52"/>
      <c r="U709" s="52"/>
      <c r="V709" s="52"/>
      <c r="W709" s="52"/>
      <c r="X709" s="52"/>
      <c r="Y709" s="52"/>
      <c r="Z709" s="52"/>
    </row>
    <row r="710">
      <c r="A710" s="52"/>
      <c r="B710" s="52"/>
      <c r="C710" s="52"/>
      <c r="D710" s="52"/>
      <c r="E710" s="52"/>
      <c r="F710" s="52"/>
      <c r="G710" s="52"/>
      <c r="H710" s="52"/>
      <c r="I710" s="52"/>
      <c r="J710" s="52"/>
      <c r="K710" s="52"/>
      <c r="L710" s="52"/>
      <c r="M710" s="52"/>
      <c r="N710" s="52"/>
      <c r="O710" s="52"/>
      <c r="P710" s="52"/>
      <c r="Q710" s="52"/>
      <c r="R710" s="52"/>
      <c r="S710" s="52"/>
      <c r="T710" s="52"/>
      <c r="U710" s="52"/>
      <c r="V710" s="52"/>
      <c r="W710" s="52"/>
      <c r="X710" s="52"/>
      <c r="Y710" s="52"/>
      <c r="Z710" s="52"/>
    </row>
    <row r="711">
      <c r="A711" s="52"/>
      <c r="B711" s="52"/>
      <c r="C711" s="52"/>
      <c r="D711" s="52"/>
      <c r="E711" s="52"/>
      <c r="F711" s="52"/>
      <c r="G711" s="52"/>
      <c r="H711" s="52"/>
      <c r="I711" s="52"/>
      <c r="J711" s="52"/>
      <c r="K711" s="52"/>
      <c r="L711" s="52"/>
      <c r="M711" s="52"/>
      <c r="N711" s="52"/>
      <c r="O711" s="52"/>
      <c r="P711" s="52"/>
      <c r="Q711" s="52"/>
      <c r="R711" s="52"/>
      <c r="S711" s="52"/>
      <c r="T711" s="52"/>
      <c r="U711" s="52"/>
      <c r="V711" s="52"/>
      <c r="W711" s="52"/>
      <c r="X711" s="52"/>
      <c r="Y711" s="52"/>
      <c r="Z711" s="52"/>
    </row>
    <row r="712">
      <c r="A712" s="52"/>
      <c r="B712" s="52"/>
      <c r="C712" s="52"/>
      <c r="D712" s="52"/>
      <c r="E712" s="52"/>
      <c r="F712" s="52"/>
      <c r="G712" s="52"/>
      <c r="H712" s="52"/>
      <c r="I712" s="52"/>
      <c r="J712" s="52"/>
      <c r="K712" s="52"/>
      <c r="L712" s="52"/>
      <c r="M712" s="52"/>
      <c r="N712" s="52"/>
      <c r="O712" s="52"/>
      <c r="P712" s="52"/>
      <c r="Q712" s="52"/>
      <c r="R712" s="52"/>
      <c r="S712" s="52"/>
      <c r="T712" s="52"/>
      <c r="U712" s="52"/>
      <c r="V712" s="52"/>
      <c r="W712" s="52"/>
      <c r="X712" s="52"/>
      <c r="Y712" s="52"/>
      <c r="Z712" s="52"/>
    </row>
    <row r="713">
      <c r="A713" s="52"/>
      <c r="B713" s="52"/>
      <c r="C713" s="52"/>
      <c r="D713" s="52"/>
      <c r="E713" s="52"/>
      <c r="F713" s="52"/>
      <c r="G713" s="52"/>
      <c r="H713" s="52"/>
      <c r="I713" s="52"/>
      <c r="J713" s="52"/>
      <c r="K713" s="52"/>
      <c r="L713" s="52"/>
      <c r="M713" s="52"/>
      <c r="N713" s="52"/>
      <c r="O713" s="52"/>
      <c r="P713" s="52"/>
      <c r="Q713" s="52"/>
      <c r="R713" s="52"/>
      <c r="S713" s="52"/>
      <c r="T713" s="52"/>
      <c r="U713" s="52"/>
      <c r="V713" s="52"/>
      <c r="W713" s="52"/>
      <c r="X713" s="52"/>
      <c r="Y713" s="52"/>
      <c r="Z713" s="52"/>
    </row>
    <row r="714">
      <c r="A714" s="52"/>
      <c r="B714" s="52"/>
      <c r="C714" s="52"/>
      <c r="D714" s="52"/>
      <c r="E714" s="52"/>
      <c r="F714" s="52"/>
      <c r="G714" s="52"/>
      <c r="H714" s="52"/>
      <c r="I714" s="52"/>
      <c r="J714" s="52"/>
      <c r="K714" s="52"/>
      <c r="L714" s="52"/>
      <c r="M714" s="52"/>
      <c r="N714" s="52"/>
      <c r="O714" s="52"/>
      <c r="P714" s="52"/>
      <c r="Q714" s="52"/>
      <c r="R714" s="52"/>
      <c r="S714" s="52"/>
      <c r="T714" s="52"/>
      <c r="U714" s="52"/>
      <c r="V714" s="52"/>
      <c r="W714" s="52"/>
      <c r="X714" s="52"/>
      <c r="Y714" s="52"/>
      <c r="Z714" s="52"/>
    </row>
    <row r="715">
      <c r="A715" s="52"/>
      <c r="B715" s="52"/>
      <c r="C715" s="52"/>
      <c r="D715" s="52"/>
      <c r="E715" s="52"/>
      <c r="F715" s="52"/>
      <c r="G715" s="52"/>
      <c r="H715" s="52"/>
      <c r="I715" s="52"/>
      <c r="J715" s="52"/>
      <c r="K715" s="52"/>
      <c r="L715" s="52"/>
      <c r="M715" s="52"/>
      <c r="N715" s="52"/>
      <c r="O715" s="52"/>
      <c r="P715" s="52"/>
      <c r="Q715" s="52"/>
      <c r="R715" s="52"/>
      <c r="S715" s="52"/>
      <c r="T715" s="52"/>
      <c r="U715" s="52"/>
      <c r="V715" s="52"/>
      <c r="W715" s="52"/>
      <c r="X715" s="52"/>
      <c r="Y715" s="52"/>
      <c r="Z715" s="52"/>
    </row>
    <row r="716">
      <c r="A716" s="52"/>
      <c r="B716" s="52"/>
      <c r="C716" s="52"/>
      <c r="D716" s="52"/>
      <c r="E716" s="52"/>
      <c r="F716" s="52"/>
      <c r="G716" s="52"/>
      <c r="H716" s="52"/>
      <c r="I716" s="52"/>
      <c r="J716" s="52"/>
      <c r="K716" s="52"/>
      <c r="L716" s="52"/>
      <c r="M716" s="52"/>
      <c r="N716" s="52"/>
      <c r="O716" s="52"/>
      <c r="P716" s="52"/>
      <c r="Q716" s="52"/>
      <c r="R716" s="52"/>
      <c r="S716" s="52"/>
      <c r="T716" s="52"/>
      <c r="U716" s="52"/>
      <c r="V716" s="52"/>
      <c r="W716" s="52"/>
      <c r="X716" s="52"/>
      <c r="Y716" s="52"/>
      <c r="Z716" s="52"/>
    </row>
    <row r="717">
      <c r="A717" s="52"/>
      <c r="B717" s="52"/>
      <c r="C717" s="52"/>
      <c r="D717" s="52"/>
      <c r="E717" s="52"/>
      <c r="F717" s="52"/>
      <c r="G717" s="52"/>
      <c r="H717" s="52"/>
      <c r="I717" s="52"/>
      <c r="J717" s="52"/>
      <c r="K717" s="52"/>
      <c r="L717" s="52"/>
      <c r="M717" s="52"/>
      <c r="N717" s="52"/>
      <c r="O717" s="52"/>
      <c r="P717" s="52"/>
      <c r="Q717" s="52"/>
      <c r="R717" s="52"/>
      <c r="S717" s="52"/>
      <c r="T717" s="52"/>
      <c r="U717" s="52"/>
      <c r="V717" s="52"/>
      <c r="W717" s="52"/>
      <c r="X717" s="52"/>
      <c r="Y717" s="52"/>
      <c r="Z717" s="52"/>
    </row>
    <row r="718">
      <c r="A718" s="52"/>
      <c r="B718" s="52"/>
      <c r="C718" s="52"/>
      <c r="D718" s="52"/>
      <c r="E718" s="52"/>
      <c r="F718" s="52"/>
      <c r="G718" s="52"/>
      <c r="H718" s="52"/>
      <c r="I718" s="52"/>
      <c r="J718" s="52"/>
      <c r="K718" s="52"/>
      <c r="L718" s="52"/>
      <c r="M718" s="52"/>
      <c r="N718" s="52"/>
      <c r="O718" s="52"/>
      <c r="P718" s="52"/>
      <c r="Q718" s="52"/>
      <c r="R718" s="52"/>
      <c r="S718" s="52"/>
      <c r="T718" s="52"/>
      <c r="U718" s="52"/>
      <c r="V718" s="52"/>
      <c r="W718" s="52"/>
      <c r="X718" s="52"/>
      <c r="Y718" s="52"/>
      <c r="Z718" s="52"/>
    </row>
    <row r="719">
      <c r="A719" s="52"/>
      <c r="B719" s="52"/>
      <c r="C719" s="52"/>
      <c r="D719" s="52"/>
      <c r="E719" s="52"/>
      <c r="F719" s="52"/>
      <c r="G719" s="52"/>
      <c r="H719" s="52"/>
      <c r="I719" s="52"/>
      <c r="J719" s="52"/>
      <c r="K719" s="52"/>
      <c r="L719" s="52"/>
      <c r="M719" s="52"/>
      <c r="N719" s="52"/>
      <c r="O719" s="52"/>
      <c r="P719" s="52"/>
      <c r="Q719" s="52"/>
      <c r="R719" s="52"/>
      <c r="S719" s="52"/>
      <c r="T719" s="52"/>
      <c r="U719" s="52"/>
      <c r="V719" s="52"/>
      <c r="W719" s="52"/>
      <c r="X719" s="52"/>
      <c r="Y719" s="52"/>
      <c r="Z719" s="52"/>
    </row>
    <row r="720">
      <c r="A720" s="52"/>
      <c r="B720" s="52"/>
      <c r="C720" s="52"/>
      <c r="D720" s="52"/>
      <c r="E720" s="52"/>
      <c r="F720" s="52"/>
      <c r="G720" s="52"/>
      <c r="H720" s="52"/>
      <c r="I720" s="52"/>
      <c r="J720" s="52"/>
      <c r="K720" s="52"/>
      <c r="L720" s="52"/>
      <c r="M720" s="52"/>
      <c r="N720" s="52"/>
      <c r="O720" s="52"/>
      <c r="P720" s="52"/>
      <c r="Q720" s="52"/>
      <c r="R720" s="52"/>
      <c r="S720" s="52"/>
      <c r="T720" s="52"/>
      <c r="U720" s="52"/>
      <c r="V720" s="52"/>
      <c r="W720" s="52"/>
      <c r="X720" s="52"/>
      <c r="Y720" s="52"/>
      <c r="Z720" s="52"/>
    </row>
    <row r="721">
      <c r="A721" s="52"/>
      <c r="B721" s="52"/>
      <c r="C721" s="52"/>
      <c r="D721" s="52"/>
      <c r="E721" s="52"/>
      <c r="F721" s="52"/>
      <c r="G721" s="52"/>
      <c r="H721" s="52"/>
      <c r="I721" s="52"/>
      <c r="J721" s="52"/>
      <c r="K721" s="52"/>
      <c r="L721" s="52"/>
      <c r="M721" s="52"/>
      <c r="N721" s="52"/>
      <c r="O721" s="52"/>
      <c r="P721" s="52"/>
      <c r="Q721" s="52"/>
      <c r="R721" s="52"/>
      <c r="S721" s="52"/>
      <c r="T721" s="52"/>
      <c r="U721" s="52"/>
      <c r="V721" s="52"/>
      <c r="W721" s="52"/>
      <c r="X721" s="52"/>
      <c r="Y721" s="52"/>
      <c r="Z721" s="52"/>
    </row>
    <row r="722">
      <c r="A722" s="52"/>
      <c r="B722" s="52"/>
      <c r="C722" s="52"/>
      <c r="D722" s="52"/>
      <c r="E722" s="52"/>
      <c r="F722" s="52"/>
      <c r="G722" s="52"/>
      <c r="H722" s="52"/>
      <c r="I722" s="52"/>
      <c r="J722" s="52"/>
      <c r="K722" s="52"/>
      <c r="L722" s="52"/>
      <c r="M722" s="52"/>
      <c r="N722" s="52"/>
      <c r="O722" s="52"/>
      <c r="P722" s="52"/>
      <c r="Q722" s="52"/>
      <c r="R722" s="52"/>
      <c r="S722" s="52"/>
      <c r="T722" s="52"/>
      <c r="U722" s="52"/>
      <c r="V722" s="52"/>
      <c r="W722" s="52"/>
      <c r="X722" s="52"/>
      <c r="Y722" s="52"/>
      <c r="Z722" s="52"/>
    </row>
    <row r="723">
      <c r="A723" s="52"/>
      <c r="B723" s="52"/>
      <c r="C723" s="52"/>
      <c r="D723" s="52"/>
      <c r="E723" s="52"/>
      <c r="F723" s="52"/>
      <c r="G723" s="52"/>
      <c r="H723" s="52"/>
      <c r="I723" s="52"/>
      <c r="J723" s="52"/>
      <c r="K723" s="52"/>
      <c r="L723" s="52"/>
      <c r="M723" s="52"/>
      <c r="N723" s="52"/>
      <c r="O723" s="52"/>
      <c r="P723" s="52"/>
      <c r="Q723" s="52"/>
      <c r="R723" s="52"/>
      <c r="S723" s="52"/>
      <c r="T723" s="52"/>
      <c r="U723" s="52"/>
      <c r="V723" s="52"/>
      <c r="W723" s="52"/>
      <c r="X723" s="52"/>
      <c r="Y723" s="52"/>
      <c r="Z723" s="52"/>
    </row>
    <row r="724">
      <c r="A724" s="52"/>
      <c r="B724" s="52"/>
      <c r="C724" s="52"/>
      <c r="D724" s="52"/>
      <c r="E724" s="52"/>
      <c r="F724" s="52"/>
      <c r="G724" s="52"/>
      <c r="H724" s="52"/>
      <c r="I724" s="52"/>
      <c r="J724" s="52"/>
      <c r="K724" s="52"/>
      <c r="L724" s="52"/>
      <c r="M724" s="52"/>
      <c r="N724" s="52"/>
      <c r="O724" s="52"/>
      <c r="P724" s="52"/>
      <c r="Q724" s="52"/>
      <c r="R724" s="52"/>
      <c r="S724" s="52"/>
      <c r="T724" s="52"/>
      <c r="U724" s="52"/>
      <c r="V724" s="52"/>
      <c r="W724" s="52"/>
      <c r="X724" s="52"/>
      <c r="Y724" s="52"/>
      <c r="Z724" s="52"/>
    </row>
    <row r="725">
      <c r="A725" s="52"/>
      <c r="B725" s="52"/>
      <c r="C725" s="52"/>
      <c r="D725" s="52"/>
      <c r="E725" s="52"/>
      <c r="F725" s="52"/>
      <c r="G725" s="52"/>
      <c r="H725" s="52"/>
      <c r="I725" s="52"/>
      <c r="J725" s="52"/>
      <c r="K725" s="52"/>
      <c r="L725" s="52"/>
      <c r="M725" s="52"/>
      <c r="N725" s="52"/>
      <c r="O725" s="52"/>
      <c r="P725" s="52"/>
      <c r="Q725" s="52"/>
      <c r="R725" s="52"/>
      <c r="S725" s="52"/>
      <c r="T725" s="52"/>
      <c r="U725" s="52"/>
      <c r="V725" s="52"/>
      <c r="W725" s="52"/>
      <c r="X725" s="52"/>
      <c r="Y725" s="52"/>
      <c r="Z725" s="52"/>
    </row>
    <row r="726">
      <c r="A726" s="52"/>
      <c r="B726" s="52"/>
      <c r="C726" s="52"/>
      <c r="D726" s="52"/>
      <c r="E726" s="52"/>
      <c r="F726" s="52"/>
      <c r="G726" s="52"/>
      <c r="H726" s="52"/>
      <c r="I726" s="52"/>
      <c r="J726" s="52"/>
      <c r="K726" s="52"/>
      <c r="L726" s="52"/>
      <c r="M726" s="52"/>
      <c r="N726" s="52"/>
      <c r="O726" s="52"/>
      <c r="P726" s="52"/>
      <c r="Q726" s="52"/>
      <c r="R726" s="52"/>
      <c r="S726" s="52"/>
      <c r="T726" s="52"/>
      <c r="U726" s="52"/>
      <c r="V726" s="52"/>
      <c r="W726" s="52"/>
      <c r="X726" s="52"/>
      <c r="Y726" s="52"/>
      <c r="Z726" s="52"/>
    </row>
    <row r="727">
      <c r="A727" s="52"/>
      <c r="B727" s="52"/>
      <c r="C727" s="52"/>
      <c r="D727" s="52"/>
      <c r="E727" s="52"/>
      <c r="F727" s="52"/>
      <c r="G727" s="52"/>
      <c r="H727" s="52"/>
      <c r="I727" s="52"/>
      <c r="J727" s="52"/>
      <c r="K727" s="52"/>
      <c r="L727" s="52"/>
      <c r="M727" s="52"/>
      <c r="N727" s="52"/>
      <c r="O727" s="52"/>
      <c r="P727" s="52"/>
      <c r="Q727" s="52"/>
      <c r="R727" s="52"/>
      <c r="S727" s="52"/>
      <c r="T727" s="52"/>
      <c r="U727" s="52"/>
      <c r="V727" s="52"/>
      <c r="W727" s="52"/>
      <c r="X727" s="52"/>
      <c r="Y727" s="52"/>
      <c r="Z727" s="52"/>
    </row>
    <row r="728">
      <c r="A728" s="52"/>
      <c r="B728" s="52"/>
      <c r="C728" s="52"/>
      <c r="D728" s="52"/>
      <c r="E728" s="52"/>
      <c r="F728" s="52"/>
      <c r="G728" s="52"/>
      <c r="H728" s="52"/>
      <c r="I728" s="52"/>
      <c r="J728" s="52"/>
      <c r="K728" s="52"/>
      <c r="L728" s="52"/>
      <c r="M728" s="52"/>
      <c r="N728" s="52"/>
      <c r="O728" s="52"/>
      <c r="P728" s="52"/>
      <c r="Q728" s="52"/>
      <c r="R728" s="52"/>
      <c r="S728" s="52"/>
      <c r="T728" s="52"/>
      <c r="U728" s="52"/>
      <c r="V728" s="52"/>
      <c r="W728" s="52"/>
      <c r="X728" s="52"/>
      <c r="Y728" s="52"/>
      <c r="Z728" s="52"/>
    </row>
    <row r="729">
      <c r="A729" s="52"/>
      <c r="B729" s="52"/>
      <c r="C729" s="52"/>
      <c r="D729" s="52"/>
      <c r="E729" s="52"/>
      <c r="F729" s="52"/>
      <c r="G729" s="52"/>
      <c r="H729" s="52"/>
      <c r="I729" s="52"/>
      <c r="J729" s="52"/>
      <c r="K729" s="52"/>
      <c r="L729" s="52"/>
      <c r="M729" s="52"/>
      <c r="N729" s="52"/>
      <c r="O729" s="52"/>
      <c r="P729" s="52"/>
      <c r="Q729" s="52"/>
      <c r="R729" s="52"/>
      <c r="S729" s="52"/>
      <c r="T729" s="52"/>
      <c r="U729" s="52"/>
      <c r="V729" s="52"/>
      <c r="W729" s="52"/>
      <c r="X729" s="52"/>
      <c r="Y729" s="52"/>
      <c r="Z729" s="52"/>
    </row>
    <row r="730">
      <c r="A730" s="52"/>
      <c r="B730" s="52"/>
      <c r="C730" s="52"/>
      <c r="D730" s="52"/>
      <c r="E730" s="52"/>
      <c r="F730" s="52"/>
      <c r="G730" s="52"/>
      <c r="H730" s="52"/>
      <c r="I730" s="52"/>
      <c r="J730" s="52"/>
      <c r="K730" s="52"/>
      <c r="L730" s="52"/>
      <c r="M730" s="52"/>
      <c r="N730" s="52"/>
      <c r="O730" s="52"/>
      <c r="P730" s="52"/>
      <c r="Q730" s="52"/>
      <c r="R730" s="52"/>
      <c r="S730" s="52"/>
      <c r="T730" s="52"/>
      <c r="U730" s="52"/>
      <c r="V730" s="52"/>
      <c r="W730" s="52"/>
      <c r="X730" s="52"/>
      <c r="Y730" s="52"/>
      <c r="Z730" s="52"/>
    </row>
    <row r="731">
      <c r="A731" s="52"/>
      <c r="B731" s="52"/>
      <c r="C731" s="52"/>
      <c r="D731" s="52"/>
      <c r="E731" s="52"/>
      <c r="F731" s="52"/>
      <c r="G731" s="52"/>
      <c r="H731" s="52"/>
      <c r="I731" s="52"/>
      <c r="J731" s="52"/>
      <c r="K731" s="52"/>
      <c r="L731" s="52"/>
      <c r="M731" s="52"/>
      <c r="N731" s="52"/>
      <c r="O731" s="52"/>
      <c r="P731" s="52"/>
      <c r="Q731" s="52"/>
      <c r="R731" s="52"/>
      <c r="S731" s="52"/>
      <c r="T731" s="52"/>
      <c r="U731" s="52"/>
      <c r="V731" s="52"/>
      <c r="W731" s="52"/>
      <c r="X731" s="52"/>
      <c r="Y731" s="52"/>
      <c r="Z731" s="52"/>
    </row>
    <row r="732">
      <c r="A732" s="52"/>
      <c r="B732" s="52"/>
      <c r="C732" s="52"/>
      <c r="D732" s="52"/>
      <c r="E732" s="52"/>
      <c r="F732" s="52"/>
      <c r="G732" s="52"/>
      <c r="H732" s="52"/>
      <c r="I732" s="52"/>
      <c r="J732" s="52"/>
      <c r="K732" s="52"/>
      <c r="L732" s="52"/>
      <c r="M732" s="52"/>
      <c r="N732" s="52"/>
      <c r="O732" s="52"/>
      <c r="P732" s="52"/>
      <c r="Q732" s="52"/>
      <c r="R732" s="52"/>
      <c r="S732" s="52"/>
      <c r="T732" s="52"/>
      <c r="U732" s="52"/>
      <c r="V732" s="52"/>
      <c r="W732" s="52"/>
      <c r="X732" s="52"/>
      <c r="Y732" s="52"/>
      <c r="Z732" s="52"/>
    </row>
    <row r="733">
      <c r="A733" s="52"/>
      <c r="B733" s="52"/>
      <c r="C733" s="52"/>
      <c r="D733" s="52"/>
      <c r="E733" s="52"/>
      <c r="F733" s="52"/>
      <c r="G733" s="52"/>
      <c r="H733" s="52"/>
      <c r="I733" s="52"/>
      <c r="J733" s="52"/>
      <c r="K733" s="52"/>
      <c r="L733" s="52"/>
      <c r="M733" s="52"/>
      <c r="N733" s="52"/>
      <c r="O733" s="52"/>
      <c r="P733" s="52"/>
      <c r="Q733" s="52"/>
      <c r="R733" s="52"/>
      <c r="S733" s="52"/>
      <c r="T733" s="52"/>
      <c r="U733" s="52"/>
      <c r="V733" s="52"/>
      <c r="W733" s="52"/>
      <c r="X733" s="52"/>
      <c r="Y733" s="52"/>
      <c r="Z733" s="52"/>
    </row>
    <row r="734">
      <c r="A734" s="52"/>
      <c r="B734" s="52"/>
      <c r="C734" s="52"/>
      <c r="D734" s="52"/>
      <c r="E734" s="52"/>
      <c r="F734" s="52"/>
      <c r="G734" s="52"/>
      <c r="H734" s="52"/>
      <c r="I734" s="52"/>
      <c r="J734" s="52"/>
      <c r="K734" s="52"/>
      <c r="L734" s="52"/>
      <c r="M734" s="52"/>
      <c r="N734" s="52"/>
      <c r="O734" s="52"/>
      <c r="P734" s="52"/>
      <c r="Q734" s="52"/>
      <c r="R734" s="52"/>
      <c r="S734" s="52"/>
      <c r="T734" s="52"/>
      <c r="U734" s="52"/>
      <c r="V734" s="52"/>
      <c r="W734" s="52"/>
      <c r="X734" s="52"/>
      <c r="Y734" s="52"/>
      <c r="Z734" s="52"/>
    </row>
    <row r="735">
      <c r="A735" s="52"/>
      <c r="B735" s="52"/>
      <c r="C735" s="52"/>
      <c r="D735" s="52"/>
      <c r="E735" s="52"/>
      <c r="F735" s="52"/>
      <c r="G735" s="52"/>
      <c r="H735" s="52"/>
      <c r="I735" s="52"/>
      <c r="J735" s="52"/>
      <c r="K735" s="52"/>
      <c r="L735" s="52"/>
      <c r="M735" s="52"/>
      <c r="N735" s="52"/>
      <c r="O735" s="52"/>
      <c r="P735" s="52"/>
      <c r="Q735" s="52"/>
      <c r="R735" s="52"/>
      <c r="S735" s="52"/>
      <c r="T735" s="52"/>
      <c r="U735" s="52"/>
      <c r="V735" s="52"/>
      <c r="W735" s="52"/>
      <c r="X735" s="52"/>
      <c r="Y735" s="52"/>
      <c r="Z735" s="52"/>
    </row>
    <row r="736">
      <c r="A736" s="52"/>
      <c r="B736" s="52"/>
      <c r="C736" s="52"/>
      <c r="D736" s="52"/>
      <c r="E736" s="52"/>
      <c r="F736" s="52"/>
      <c r="G736" s="52"/>
      <c r="H736" s="52"/>
      <c r="I736" s="52"/>
      <c r="J736" s="52"/>
      <c r="K736" s="52"/>
      <c r="L736" s="52"/>
      <c r="M736" s="52"/>
      <c r="N736" s="52"/>
      <c r="O736" s="52"/>
      <c r="P736" s="52"/>
      <c r="Q736" s="52"/>
      <c r="R736" s="52"/>
      <c r="S736" s="52"/>
      <c r="T736" s="52"/>
      <c r="U736" s="52"/>
      <c r="V736" s="52"/>
      <c r="W736" s="52"/>
      <c r="X736" s="52"/>
      <c r="Y736" s="52"/>
      <c r="Z736" s="52"/>
    </row>
    <row r="737">
      <c r="A737" s="52"/>
      <c r="B737" s="52"/>
      <c r="C737" s="52"/>
      <c r="D737" s="52"/>
      <c r="E737" s="52"/>
      <c r="F737" s="52"/>
      <c r="G737" s="52"/>
      <c r="H737" s="52"/>
      <c r="I737" s="52"/>
      <c r="J737" s="52"/>
      <c r="K737" s="52"/>
      <c r="L737" s="52"/>
      <c r="M737" s="52"/>
      <c r="N737" s="52"/>
      <c r="O737" s="52"/>
      <c r="P737" s="52"/>
      <c r="Q737" s="52"/>
      <c r="R737" s="52"/>
      <c r="S737" s="52"/>
      <c r="T737" s="52"/>
      <c r="U737" s="52"/>
      <c r="V737" s="52"/>
      <c r="W737" s="52"/>
      <c r="X737" s="52"/>
      <c r="Y737" s="52"/>
      <c r="Z737" s="52"/>
    </row>
    <row r="738">
      <c r="A738" s="52"/>
      <c r="B738" s="52"/>
      <c r="C738" s="52"/>
      <c r="D738" s="52"/>
      <c r="E738" s="52"/>
      <c r="F738" s="52"/>
      <c r="G738" s="52"/>
      <c r="H738" s="52"/>
      <c r="I738" s="52"/>
      <c r="J738" s="52"/>
      <c r="K738" s="52"/>
      <c r="L738" s="52"/>
      <c r="M738" s="52"/>
      <c r="N738" s="52"/>
      <c r="O738" s="52"/>
      <c r="P738" s="52"/>
      <c r="Q738" s="52"/>
      <c r="R738" s="52"/>
      <c r="S738" s="52"/>
      <c r="T738" s="52"/>
      <c r="U738" s="52"/>
      <c r="V738" s="52"/>
      <c r="W738" s="52"/>
      <c r="X738" s="52"/>
      <c r="Y738" s="52"/>
      <c r="Z738" s="52"/>
    </row>
    <row r="739">
      <c r="A739" s="52"/>
      <c r="B739" s="52"/>
      <c r="C739" s="52"/>
      <c r="D739" s="52"/>
      <c r="E739" s="52"/>
      <c r="F739" s="52"/>
      <c r="G739" s="52"/>
      <c r="H739" s="52"/>
      <c r="I739" s="52"/>
      <c r="J739" s="52"/>
      <c r="K739" s="52"/>
      <c r="L739" s="52"/>
      <c r="M739" s="52"/>
      <c r="N739" s="52"/>
      <c r="O739" s="52"/>
      <c r="P739" s="52"/>
      <c r="Q739" s="52"/>
      <c r="R739" s="52"/>
      <c r="S739" s="52"/>
      <c r="T739" s="52"/>
      <c r="U739" s="52"/>
      <c r="V739" s="52"/>
      <c r="W739" s="52"/>
      <c r="X739" s="52"/>
      <c r="Y739" s="52"/>
      <c r="Z739" s="52"/>
    </row>
    <row r="740">
      <c r="A740" s="52"/>
      <c r="B740" s="52"/>
      <c r="C740" s="52"/>
      <c r="D740" s="52"/>
      <c r="E740" s="52"/>
      <c r="F740" s="52"/>
      <c r="G740" s="52"/>
      <c r="H740" s="52"/>
      <c r="I740" s="52"/>
      <c r="J740" s="52"/>
      <c r="K740" s="52"/>
      <c r="L740" s="52"/>
      <c r="M740" s="52"/>
      <c r="N740" s="52"/>
      <c r="O740" s="52"/>
      <c r="P740" s="52"/>
      <c r="Q740" s="52"/>
      <c r="R740" s="52"/>
      <c r="S740" s="52"/>
      <c r="T740" s="52"/>
      <c r="U740" s="52"/>
      <c r="V740" s="52"/>
      <c r="W740" s="52"/>
      <c r="X740" s="52"/>
      <c r="Y740" s="52"/>
      <c r="Z740" s="52"/>
    </row>
    <row r="741">
      <c r="A741" s="52"/>
      <c r="B741" s="52"/>
      <c r="C741" s="52"/>
      <c r="D741" s="52"/>
      <c r="E741" s="52"/>
      <c r="F741" s="52"/>
      <c r="G741" s="52"/>
      <c r="H741" s="52"/>
      <c r="I741" s="52"/>
      <c r="J741" s="52"/>
      <c r="K741" s="52"/>
      <c r="L741" s="52"/>
      <c r="M741" s="52"/>
      <c r="N741" s="52"/>
      <c r="O741" s="52"/>
      <c r="P741" s="52"/>
      <c r="Q741" s="52"/>
      <c r="R741" s="52"/>
      <c r="S741" s="52"/>
      <c r="T741" s="52"/>
      <c r="U741" s="52"/>
      <c r="V741" s="52"/>
      <c r="W741" s="52"/>
      <c r="X741" s="52"/>
      <c r="Y741" s="52"/>
      <c r="Z741" s="52"/>
    </row>
    <row r="742">
      <c r="A742" s="52"/>
      <c r="B742" s="52"/>
      <c r="C742" s="52"/>
      <c r="D742" s="52"/>
      <c r="E742" s="52"/>
      <c r="F742" s="52"/>
      <c r="G742" s="52"/>
      <c r="H742" s="52"/>
      <c r="I742" s="52"/>
      <c r="J742" s="52"/>
      <c r="K742" s="52"/>
      <c r="L742" s="52"/>
      <c r="M742" s="52"/>
      <c r="N742" s="52"/>
      <c r="O742" s="52"/>
      <c r="P742" s="52"/>
      <c r="Q742" s="52"/>
      <c r="R742" s="52"/>
      <c r="S742" s="52"/>
      <c r="T742" s="52"/>
      <c r="U742" s="52"/>
      <c r="V742" s="52"/>
      <c r="W742" s="52"/>
      <c r="X742" s="52"/>
      <c r="Y742" s="52"/>
      <c r="Z742" s="52"/>
    </row>
    <row r="743">
      <c r="A743" s="52"/>
      <c r="B743" s="52"/>
      <c r="C743" s="52"/>
      <c r="D743" s="52"/>
      <c r="E743" s="52"/>
      <c r="F743" s="52"/>
      <c r="G743" s="52"/>
      <c r="H743" s="52"/>
      <c r="I743" s="52"/>
      <c r="J743" s="52"/>
      <c r="K743" s="52"/>
      <c r="L743" s="52"/>
      <c r="M743" s="52"/>
      <c r="N743" s="52"/>
      <c r="O743" s="52"/>
      <c r="P743" s="52"/>
      <c r="Q743" s="52"/>
      <c r="R743" s="52"/>
      <c r="S743" s="52"/>
      <c r="T743" s="52"/>
      <c r="U743" s="52"/>
      <c r="V743" s="52"/>
      <c r="W743" s="52"/>
      <c r="X743" s="52"/>
      <c r="Y743" s="52"/>
      <c r="Z743" s="52"/>
    </row>
    <row r="744">
      <c r="A744" s="52"/>
      <c r="B744" s="52"/>
      <c r="C744" s="52"/>
      <c r="D744" s="52"/>
      <c r="E744" s="52"/>
      <c r="F744" s="52"/>
      <c r="G744" s="52"/>
      <c r="H744" s="52"/>
      <c r="I744" s="52"/>
      <c r="J744" s="52"/>
      <c r="K744" s="52"/>
      <c r="L744" s="52"/>
      <c r="M744" s="52"/>
      <c r="N744" s="52"/>
      <c r="O744" s="52"/>
      <c r="P744" s="52"/>
      <c r="Q744" s="52"/>
      <c r="R744" s="52"/>
      <c r="S744" s="52"/>
      <c r="T744" s="52"/>
      <c r="U744" s="52"/>
      <c r="V744" s="52"/>
      <c r="W744" s="52"/>
      <c r="X744" s="52"/>
      <c r="Y744" s="52"/>
      <c r="Z744" s="52"/>
    </row>
    <row r="745">
      <c r="A745" s="52"/>
      <c r="B745" s="52"/>
      <c r="C745" s="52"/>
      <c r="D745" s="52"/>
      <c r="E745" s="52"/>
      <c r="F745" s="52"/>
      <c r="G745" s="52"/>
      <c r="H745" s="52"/>
      <c r="I745" s="52"/>
      <c r="J745" s="52"/>
      <c r="K745" s="52"/>
      <c r="L745" s="52"/>
      <c r="M745" s="52"/>
      <c r="N745" s="52"/>
      <c r="O745" s="52"/>
      <c r="P745" s="52"/>
      <c r="Q745" s="52"/>
      <c r="R745" s="52"/>
      <c r="S745" s="52"/>
      <c r="T745" s="52"/>
      <c r="U745" s="52"/>
      <c r="V745" s="52"/>
      <c r="W745" s="52"/>
      <c r="X745" s="52"/>
      <c r="Y745" s="52"/>
      <c r="Z745" s="52"/>
    </row>
    <row r="746">
      <c r="A746" s="52"/>
      <c r="B746" s="52"/>
      <c r="C746" s="52"/>
      <c r="D746" s="52"/>
      <c r="E746" s="52"/>
      <c r="F746" s="52"/>
      <c r="G746" s="52"/>
      <c r="H746" s="52"/>
      <c r="I746" s="52"/>
      <c r="J746" s="52"/>
      <c r="K746" s="52"/>
      <c r="L746" s="52"/>
      <c r="M746" s="52"/>
      <c r="N746" s="52"/>
      <c r="O746" s="52"/>
      <c r="P746" s="52"/>
      <c r="Q746" s="52"/>
      <c r="R746" s="52"/>
      <c r="S746" s="52"/>
      <c r="T746" s="52"/>
      <c r="U746" s="52"/>
      <c r="V746" s="52"/>
      <c r="W746" s="52"/>
      <c r="X746" s="52"/>
      <c r="Y746" s="52"/>
      <c r="Z746" s="52"/>
    </row>
    <row r="747">
      <c r="A747" s="52"/>
      <c r="B747" s="52"/>
      <c r="C747" s="52"/>
      <c r="D747" s="52"/>
      <c r="E747" s="52"/>
      <c r="F747" s="52"/>
      <c r="G747" s="52"/>
      <c r="H747" s="52"/>
      <c r="I747" s="52"/>
      <c r="J747" s="52"/>
      <c r="K747" s="52"/>
      <c r="L747" s="52"/>
      <c r="M747" s="52"/>
      <c r="N747" s="52"/>
      <c r="O747" s="52"/>
      <c r="P747" s="52"/>
      <c r="Q747" s="52"/>
      <c r="R747" s="52"/>
      <c r="S747" s="52"/>
      <c r="T747" s="52"/>
      <c r="U747" s="52"/>
      <c r="V747" s="52"/>
      <c r="W747" s="52"/>
      <c r="X747" s="52"/>
      <c r="Y747" s="52"/>
      <c r="Z747" s="52"/>
    </row>
    <row r="748">
      <c r="A748" s="52"/>
      <c r="B748" s="52"/>
      <c r="C748" s="52"/>
      <c r="D748" s="52"/>
      <c r="E748" s="52"/>
      <c r="F748" s="52"/>
      <c r="G748" s="52"/>
      <c r="H748" s="52"/>
      <c r="I748" s="52"/>
      <c r="J748" s="52"/>
      <c r="K748" s="52"/>
      <c r="L748" s="52"/>
      <c r="M748" s="52"/>
      <c r="N748" s="52"/>
      <c r="O748" s="52"/>
      <c r="P748" s="52"/>
      <c r="Q748" s="52"/>
      <c r="R748" s="52"/>
      <c r="S748" s="52"/>
      <c r="T748" s="52"/>
      <c r="U748" s="52"/>
      <c r="V748" s="52"/>
      <c r="W748" s="52"/>
      <c r="X748" s="52"/>
      <c r="Y748" s="52"/>
      <c r="Z748" s="52"/>
    </row>
    <row r="749">
      <c r="A749" s="52"/>
      <c r="B749" s="52"/>
      <c r="C749" s="52"/>
      <c r="D749" s="52"/>
      <c r="E749" s="52"/>
      <c r="F749" s="52"/>
      <c r="G749" s="52"/>
      <c r="H749" s="52"/>
      <c r="I749" s="52"/>
      <c r="J749" s="52"/>
      <c r="K749" s="52"/>
      <c r="L749" s="52"/>
      <c r="M749" s="52"/>
      <c r="N749" s="52"/>
      <c r="O749" s="52"/>
      <c r="P749" s="52"/>
      <c r="Q749" s="52"/>
      <c r="R749" s="52"/>
      <c r="S749" s="52"/>
      <c r="T749" s="52"/>
      <c r="U749" s="52"/>
      <c r="V749" s="52"/>
      <c r="W749" s="52"/>
      <c r="X749" s="52"/>
      <c r="Y749" s="52"/>
      <c r="Z749" s="52"/>
    </row>
    <row r="750">
      <c r="A750" s="52"/>
      <c r="B750" s="52"/>
      <c r="C750" s="52"/>
      <c r="D750" s="52"/>
      <c r="E750" s="52"/>
      <c r="F750" s="52"/>
      <c r="G750" s="52"/>
      <c r="H750" s="52"/>
      <c r="I750" s="52"/>
      <c r="J750" s="52"/>
      <c r="K750" s="52"/>
      <c r="L750" s="52"/>
      <c r="M750" s="52"/>
      <c r="N750" s="52"/>
      <c r="O750" s="52"/>
      <c r="P750" s="52"/>
      <c r="Q750" s="52"/>
      <c r="R750" s="52"/>
      <c r="S750" s="52"/>
      <c r="T750" s="52"/>
      <c r="U750" s="52"/>
      <c r="V750" s="52"/>
      <c r="W750" s="52"/>
      <c r="X750" s="52"/>
      <c r="Y750" s="52"/>
      <c r="Z750" s="52"/>
    </row>
    <row r="751">
      <c r="A751" s="52"/>
      <c r="B751" s="52"/>
      <c r="C751" s="52"/>
      <c r="D751" s="52"/>
      <c r="E751" s="52"/>
      <c r="F751" s="52"/>
      <c r="G751" s="52"/>
      <c r="H751" s="52"/>
      <c r="I751" s="52"/>
      <c r="J751" s="52"/>
      <c r="K751" s="52"/>
      <c r="L751" s="52"/>
      <c r="M751" s="52"/>
      <c r="N751" s="52"/>
      <c r="O751" s="52"/>
      <c r="P751" s="52"/>
      <c r="Q751" s="52"/>
      <c r="R751" s="52"/>
      <c r="S751" s="52"/>
      <c r="T751" s="52"/>
      <c r="U751" s="52"/>
      <c r="V751" s="52"/>
      <c r="W751" s="52"/>
      <c r="X751" s="52"/>
      <c r="Y751" s="52"/>
      <c r="Z751" s="52"/>
    </row>
    <row r="752">
      <c r="A752" s="52"/>
      <c r="B752" s="52"/>
      <c r="C752" s="52"/>
      <c r="D752" s="52"/>
      <c r="E752" s="52"/>
      <c r="F752" s="52"/>
      <c r="G752" s="52"/>
      <c r="H752" s="52"/>
      <c r="I752" s="52"/>
      <c r="J752" s="52"/>
      <c r="K752" s="52"/>
      <c r="L752" s="52"/>
      <c r="M752" s="52"/>
      <c r="N752" s="52"/>
      <c r="O752" s="52"/>
      <c r="P752" s="52"/>
      <c r="Q752" s="52"/>
      <c r="R752" s="52"/>
      <c r="S752" s="52"/>
      <c r="T752" s="52"/>
      <c r="U752" s="52"/>
      <c r="V752" s="52"/>
      <c r="W752" s="52"/>
      <c r="X752" s="52"/>
      <c r="Y752" s="52"/>
      <c r="Z752" s="52"/>
    </row>
    <row r="753">
      <c r="A753" s="52"/>
      <c r="B753" s="52"/>
      <c r="C753" s="52"/>
      <c r="D753" s="52"/>
      <c r="E753" s="52"/>
      <c r="F753" s="52"/>
      <c r="G753" s="52"/>
      <c r="H753" s="52"/>
      <c r="I753" s="52"/>
      <c r="J753" s="52"/>
      <c r="K753" s="52"/>
      <c r="L753" s="52"/>
      <c r="M753" s="52"/>
      <c r="N753" s="52"/>
      <c r="O753" s="52"/>
      <c r="P753" s="52"/>
      <c r="Q753" s="52"/>
      <c r="R753" s="52"/>
      <c r="S753" s="52"/>
      <c r="T753" s="52"/>
      <c r="U753" s="52"/>
      <c r="V753" s="52"/>
      <c r="W753" s="52"/>
      <c r="X753" s="52"/>
      <c r="Y753" s="52"/>
      <c r="Z753" s="52"/>
    </row>
    <row r="754">
      <c r="A754" s="52"/>
      <c r="B754" s="52"/>
      <c r="C754" s="52"/>
      <c r="D754" s="52"/>
      <c r="E754" s="52"/>
      <c r="F754" s="52"/>
      <c r="G754" s="52"/>
      <c r="H754" s="52"/>
      <c r="I754" s="52"/>
      <c r="J754" s="52"/>
      <c r="K754" s="52"/>
      <c r="L754" s="52"/>
      <c r="M754" s="52"/>
      <c r="N754" s="52"/>
      <c r="O754" s="52"/>
      <c r="P754" s="52"/>
      <c r="Q754" s="52"/>
      <c r="R754" s="52"/>
      <c r="S754" s="52"/>
      <c r="T754" s="52"/>
      <c r="U754" s="52"/>
      <c r="V754" s="52"/>
      <c r="W754" s="52"/>
      <c r="X754" s="52"/>
      <c r="Y754" s="52"/>
      <c r="Z754" s="52"/>
    </row>
    <row r="755">
      <c r="A755" s="52"/>
      <c r="B755" s="52"/>
      <c r="C755" s="52"/>
      <c r="D755" s="52"/>
      <c r="E755" s="52"/>
      <c r="F755" s="52"/>
      <c r="G755" s="52"/>
      <c r="H755" s="52"/>
      <c r="I755" s="52"/>
      <c r="J755" s="52"/>
      <c r="K755" s="52"/>
      <c r="L755" s="52"/>
      <c r="M755" s="52"/>
      <c r="N755" s="52"/>
      <c r="O755" s="52"/>
      <c r="P755" s="52"/>
      <c r="Q755" s="52"/>
      <c r="R755" s="52"/>
      <c r="S755" s="52"/>
      <c r="T755" s="52"/>
      <c r="U755" s="52"/>
      <c r="V755" s="52"/>
      <c r="W755" s="52"/>
      <c r="X755" s="52"/>
      <c r="Y755" s="52"/>
      <c r="Z755" s="52"/>
    </row>
    <row r="756">
      <c r="A756" s="52"/>
      <c r="B756" s="52"/>
      <c r="C756" s="52"/>
      <c r="D756" s="52"/>
      <c r="E756" s="52"/>
      <c r="F756" s="52"/>
      <c r="G756" s="52"/>
      <c r="H756" s="52"/>
      <c r="I756" s="52"/>
      <c r="J756" s="52"/>
      <c r="K756" s="52"/>
      <c r="L756" s="52"/>
      <c r="M756" s="52"/>
      <c r="N756" s="52"/>
      <c r="O756" s="52"/>
      <c r="P756" s="52"/>
      <c r="Q756" s="52"/>
      <c r="R756" s="52"/>
      <c r="S756" s="52"/>
      <c r="T756" s="52"/>
      <c r="U756" s="52"/>
      <c r="V756" s="52"/>
      <c r="W756" s="52"/>
      <c r="X756" s="52"/>
      <c r="Y756" s="52"/>
      <c r="Z756" s="52"/>
    </row>
    <row r="757">
      <c r="A757" s="52"/>
      <c r="B757" s="52"/>
      <c r="C757" s="52"/>
      <c r="D757" s="52"/>
      <c r="E757" s="52"/>
      <c r="F757" s="52"/>
      <c r="G757" s="52"/>
      <c r="H757" s="52"/>
      <c r="I757" s="52"/>
      <c r="J757" s="52"/>
      <c r="K757" s="52"/>
      <c r="L757" s="52"/>
      <c r="M757" s="52"/>
      <c r="N757" s="52"/>
      <c r="O757" s="52"/>
      <c r="P757" s="52"/>
      <c r="Q757" s="52"/>
      <c r="R757" s="52"/>
      <c r="S757" s="52"/>
      <c r="T757" s="52"/>
      <c r="U757" s="52"/>
      <c r="V757" s="52"/>
      <c r="W757" s="52"/>
      <c r="X757" s="52"/>
      <c r="Y757" s="52"/>
      <c r="Z757" s="52"/>
    </row>
    <row r="758">
      <c r="A758" s="52"/>
      <c r="B758" s="52"/>
      <c r="C758" s="52"/>
      <c r="D758" s="52"/>
      <c r="E758" s="52"/>
      <c r="F758" s="52"/>
      <c r="G758" s="52"/>
      <c r="H758" s="52"/>
      <c r="I758" s="52"/>
      <c r="J758" s="52"/>
      <c r="K758" s="52"/>
      <c r="L758" s="52"/>
      <c r="M758" s="52"/>
      <c r="N758" s="52"/>
      <c r="O758" s="52"/>
      <c r="P758" s="52"/>
      <c r="Q758" s="52"/>
      <c r="R758" s="52"/>
      <c r="S758" s="52"/>
      <c r="T758" s="52"/>
      <c r="U758" s="52"/>
      <c r="V758" s="52"/>
      <c r="W758" s="52"/>
      <c r="X758" s="52"/>
      <c r="Y758" s="52"/>
      <c r="Z758" s="52"/>
    </row>
    <row r="759">
      <c r="A759" s="52"/>
      <c r="B759" s="52"/>
      <c r="C759" s="52"/>
      <c r="D759" s="52"/>
      <c r="E759" s="52"/>
      <c r="F759" s="52"/>
      <c r="G759" s="52"/>
      <c r="H759" s="52"/>
      <c r="I759" s="52"/>
      <c r="J759" s="52"/>
      <c r="K759" s="52"/>
      <c r="L759" s="52"/>
      <c r="M759" s="52"/>
      <c r="N759" s="52"/>
      <c r="O759" s="52"/>
      <c r="P759" s="52"/>
      <c r="Q759" s="52"/>
      <c r="R759" s="52"/>
      <c r="S759" s="52"/>
      <c r="T759" s="52"/>
      <c r="U759" s="52"/>
      <c r="V759" s="52"/>
      <c r="W759" s="52"/>
      <c r="X759" s="52"/>
      <c r="Y759" s="52"/>
      <c r="Z759" s="52"/>
    </row>
    <row r="760">
      <c r="A760" s="52"/>
      <c r="B760" s="52"/>
      <c r="C760" s="52"/>
      <c r="D760" s="52"/>
      <c r="E760" s="52"/>
      <c r="F760" s="52"/>
      <c r="G760" s="52"/>
      <c r="H760" s="52"/>
      <c r="I760" s="52"/>
      <c r="J760" s="52"/>
      <c r="K760" s="52"/>
      <c r="L760" s="52"/>
      <c r="M760" s="52"/>
      <c r="N760" s="52"/>
      <c r="O760" s="52"/>
      <c r="P760" s="52"/>
      <c r="Q760" s="52"/>
      <c r="R760" s="52"/>
      <c r="S760" s="52"/>
      <c r="T760" s="52"/>
      <c r="U760" s="52"/>
      <c r="V760" s="52"/>
      <c r="W760" s="52"/>
      <c r="X760" s="52"/>
      <c r="Y760" s="52"/>
      <c r="Z760" s="52"/>
    </row>
    <row r="761">
      <c r="A761" s="52"/>
      <c r="B761" s="52"/>
      <c r="C761" s="52"/>
      <c r="D761" s="52"/>
      <c r="E761" s="52"/>
      <c r="F761" s="52"/>
      <c r="G761" s="52"/>
      <c r="H761" s="52"/>
      <c r="I761" s="52"/>
      <c r="J761" s="52"/>
      <c r="K761" s="52"/>
      <c r="L761" s="52"/>
      <c r="M761" s="52"/>
      <c r="N761" s="52"/>
      <c r="O761" s="52"/>
      <c r="P761" s="52"/>
      <c r="Q761" s="52"/>
      <c r="R761" s="52"/>
      <c r="S761" s="52"/>
      <c r="T761" s="52"/>
      <c r="U761" s="52"/>
      <c r="V761" s="52"/>
      <c r="W761" s="52"/>
      <c r="X761" s="52"/>
      <c r="Y761" s="52"/>
      <c r="Z761" s="52"/>
    </row>
    <row r="762">
      <c r="A762" s="52"/>
      <c r="B762" s="52"/>
      <c r="C762" s="52"/>
      <c r="D762" s="52"/>
      <c r="E762" s="52"/>
      <c r="F762" s="52"/>
      <c r="G762" s="52"/>
      <c r="H762" s="52"/>
      <c r="I762" s="52"/>
      <c r="J762" s="52"/>
      <c r="K762" s="52"/>
      <c r="L762" s="52"/>
      <c r="M762" s="52"/>
      <c r="N762" s="52"/>
      <c r="O762" s="52"/>
      <c r="P762" s="52"/>
      <c r="Q762" s="52"/>
      <c r="R762" s="52"/>
      <c r="S762" s="52"/>
      <c r="T762" s="52"/>
      <c r="U762" s="52"/>
      <c r="V762" s="52"/>
      <c r="W762" s="52"/>
      <c r="X762" s="52"/>
      <c r="Y762" s="52"/>
      <c r="Z762" s="52"/>
    </row>
    <row r="763">
      <c r="A763" s="52"/>
      <c r="B763" s="52"/>
      <c r="C763" s="52"/>
      <c r="D763" s="52"/>
      <c r="E763" s="52"/>
      <c r="F763" s="52"/>
      <c r="G763" s="52"/>
      <c r="H763" s="52"/>
      <c r="I763" s="52"/>
      <c r="J763" s="52"/>
      <c r="K763" s="52"/>
      <c r="L763" s="52"/>
      <c r="M763" s="52"/>
      <c r="N763" s="52"/>
      <c r="O763" s="52"/>
      <c r="P763" s="52"/>
      <c r="Q763" s="52"/>
      <c r="R763" s="52"/>
      <c r="S763" s="52"/>
      <c r="T763" s="52"/>
      <c r="U763" s="52"/>
      <c r="V763" s="52"/>
      <c r="W763" s="52"/>
      <c r="X763" s="52"/>
      <c r="Y763" s="52"/>
      <c r="Z763" s="52"/>
    </row>
    <row r="764">
      <c r="A764" s="52"/>
      <c r="B764" s="52"/>
      <c r="C764" s="52"/>
      <c r="D764" s="52"/>
      <c r="E764" s="52"/>
      <c r="F764" s="52"/>
      <c r="G764" s="52"/>
      <c r="H764" s="52"/>
      <c r="I764" s="52"/>
      <c r="J764" s="52"/>
      <c r="K764" s="52"/>
      <c r="L764" s="52"/>
      <c r="M764" s="52"/>
      <c r="N764" s="52"/>
      <c r="O764" s="52"/>
      <c r="P764" s="52"/>
      <c r="Q764" s="52"/>
      <c r="R764" s="52"/>
      <c r="S764" s="52"/>
      <c r="T764" s="52"/>
      <c r="U764" s="52"/>
      <c r="V764" s="52"/>
      <c r="W764" s="52"/>
      <c r="X764" s="52"/>
      <c r="Y764" s="52"/>
      <c r="Z764" s="52"/>
    </row>
    <row r="765">
      <c r="A765" s="52"/>
      <c r="B765" s="52"/>
      <c r="C765" s="52"/>
      <c r="D765" s="52"/>
      <c r="E765" s="52"/>
      <c r="F765" s="52"/>
      <c r="G765" s="52"/>
      <c r="H765" s="52"/>
      <c r="I765" s="52"/>
      <c r="J765" s="52"/>
      <c r="K765" s="52"/>
      <c r="L765" s="52"/>
      <c r="M765" s="52"/>
      <c r="N765" s="52"/>
      <c r="O765" s="52"/>
      <c r="P765" s="52"/>
      <c r="Q765" s="52"/>
      <c r="R765" s="52"/>
      <c r="S765" s="52"/>
      <c r="T765" s="52"/>
      <c r="U765" s="52"/>
      <c r="V765" s="52"/>
      <c r="W765" s="52"/>
      <c r="X765" s="52"/>
      <c r="Y765" s="52"/>
      <c r="Z765" s="52"/>
    </row>
    <row r="766">
      <c r="A766" s="52"/>
      <c r="B766" s="52"/>
      <c r="C766" s="52"/>
      <c r="D766" s="52"/>
      <c r="E766" s="52"/>
      <c r="F766" s="52"/>
      <c r="G766" s="52"/>
      <c r="H766" s="52"/>
      <c r="I766" s="52"/>
      <c r="J766" s="52"/>
      <c r="K766" s="52"/>
      <c r="L766" s="52"/>
      <c r="M766" s="52"/>
      <c r="N766" s="52"/>
      <c r="O766" s="52"/>
      <c r="P766" s="52"/>
      <c r="Q766" s="52"/>
      <c r="R766" s="52"/>
      <c r="S766" s="52"/>
      <c r="T766" s="52"/>
      <c r="U766" s="52"/>
      <c r="V766" s="52"/>
      <c r="W766" s="52"/>
      <c r="X766" s="52"/>
      <c r="Y766" s="52"/>
      <c r="Z766" s="52"/>
    </row>
    <row r="767">
      <c r="A767" s="52"/>
      <c r="B767" s="52"/>
      <c r="C767" s="52"/>
      <c r="D767" s="52"/>
      <c r="E767" s="52"/>
      <c r="F767" s="52"/>
      <c r="G767" s="52"/>
      <c r="H767" s="52"/>
      <c r="I767" s="52"/>
      <c r="J767" s="52"/>
      <c r="K767" s="52"/>
      <c r="L767" s="52"/>
      <c r="M767" s="52"/>
      <c r="N767" s="52"/>
      <c r="O767" s="52"/>
      <c r="P767" s="52"/>
      <c r="Q767" s="52"/>
      <c r="R767" s="52"/>
      <c r="S767" s="52"/>
      <c r="T767" s="52"/>
      <c r="U767" s="52"/>
      <c r="V767" s="52"/>
      <c r="W767" s="52"/>
      <c r="X767" s="52"/>
      <c r="Y767" s="52"/>
      <c r="Z767" s="52"/>
    </row>
    <row r="768">
      <c r="A768" s="52"/>
      <c r="B768" s="52"/>
      <c r="C768" s="52"/>
      <c r="D768" s="52"/>
      <c r="E768" s="52"/>
      <c r="F768" s="52"/>
      <c r="G768" s="52"/>
      <c r="H768" s="52"/>
      <c r="I768" s="52"/>
      <c r="J768" s="52"/>
      <c r="K768" s="52"/>
      <c r="L768" s="52"/>
      <c r="M768" s="52"/>
      <c r="N768" s="52"/>
      <c r="O768" s="52"/>
      <c r="P768" s="52"/>
      <c r="Q768" s="52"/>
      <c r="R768" s="52"/>
      <c r="S768" s="52"/>
      <c r="T768" s="52"/>
      <c r="U768" s="52"/>
      <c r="V768" s="52"/>
      <c r="W768" s="52"/>
      <c r="X768" s="52"/>
      <c r="Y768" s="52"/>
      <c r="Z768" s="52"/>
    </row>
    <row r="769">
      <c r="A769" s="52"/>
      <c r="B769" s="52"/>
      <c r="C769" s="52"/>
      <c r="D769" s="52"/>
      <c r="E769" s="52"/>
      <c r="F769" s="52"/>
      <c r="G769" s="52"/>
      <c r="H769" s="52"/>
      <c r="I769" s="52"/>
      <c r="J769" s="52"/>
      <c r="K769" s="52"/>
      <c r="L769" s="52"/>
      <c r="M769" s="52"/>
      <c r="N769" s="52"/>
      <c r="O769" s="52"/>
      <c r="P769" s="52"/>
      <c r="Q769" s="52"/>
      <c r="R769" s="52"/>
      <c r="S769" s="52"/>
      <c r="T769" s="52"/>
      <c r="U769" s="52"/>
      <c r="V769" s="52"/>
      <c r="W769" s="52"/>
      <c r="X769" s="52"/>
      <c r="Y769" s="52"/>
      <c r="Z769" s="52"/>
    </row>
    <row r="770">
      <c r="A770" s="52"/>
      <c r="B770" s="52"/>
      <c r="C770" s="52"/>
      <c r="D770" s="52"/>
      <c r="E770" s="52"/>
      <c r="F770" s="52"/>
      <c r="G770" s="52"/>
      <c r="H770" s="52"/>
      <c r="I770" s="52"/>
      <c r="J770" s="52"/>
      <c r="K770" s="52"/>
      <c r="L770" s="52"/>
      <c r="M770" s="52"/>
      <c r="N770" s="52"/>
      <c r="O770" s="52"/>
      <c r="P770" s="52"/>
      <c r="Q770" s="52"/>
      <c r="R770" s="52"/>
      <c r="S770" s="52"/>
      <c r="T770" s="52"/>
      <c r="U770" s="52"/>
      <c r="V770" s="52"/>
      <c r="W770" s="52"/>
      <c r="X770" s="52"/>
      <c r="Y770" s="52"/>
      <c r="Z770" s="52"/>
    </row>
    <row r="771">
      <c r="A771" s="52"/>
      <c r="B771" s="52"/>
      <c r="C771" s="52"/>
      <c r="D771" s="52"/>
      <c r="E771" s="52"/>
      <c r="F771" s="52"/>
      <c r="G771" s="52"/>
      <c r="H771" s="52"/>
      <c r="I771" s="52"/>
      <c r="J771" s="52"/>
      <c r="K771" s="52"/>
      <c r="L771" s="52"/>
      <c r="M771" s="52"/>
      <c r="N771" s="52"/>
      <c r="O771" s="52"/>
      <c r="P771" s="52"/>
      <c r="Q771" s="52"/>
      <c r="R771" s="52"/>
      <c r="S771" s="52"/>
      <c r="T771" s="52"/>
      <c r="U771" s="52"/>
      <c r="V771" s="52"/>
      <c r="W771" s="52"/>
      <c r="X771" s="52"/>
      <c r="Y771" s="52"/>
      <c r="Z771" s="52"/>
    </row>
    <row r="772">
      <c r="A772" s="52"/>
      <c r="B772" s="52"/>
      <c r="C772" s="52"/>
      <c r="D772" s="52"/>
      <c r="E772" s="52"/>
      <c r="F772" s="52"/>
      <c r="G772" s="52"/>
      <c r="H772" s="52"/>
      <c r="I772" s="52"/>
      <c r="J772" s="52"/>
      <c r="K772" s="52"/>
      <c r="L772" s="52"/>
      <c r="M772" s="52"/>
      <c r="N772" s="52"/>
      <c r="O772" s="52"/>
      <c r="P772" s="52"/>
      <c r="Q772" s="52"/>
      <c r="R772" s="52"/>
      <c r="S772" s="52"/>
      <c r="T772" s="52"/>
      <c r="U772" s="52"/>
      <c r="V772" s="52"/>
      <c r="W772" s="52"/>
      <c r="X772" s="52"/>
      <c r="Y772" s="52"/>
      <c r="Z772" s="52"/>
    </row>
    <row r="773">
      <c r="A773" s="52"/>
      <c r="B773" s="52"/>
      <c r="C773" s="52"/>
      <c r="D773" s="52"/>
      <c r="E773" s="52"/>
      <c r="F773" s="52"/>
      <c r="G773" s="52"/>
      <c r="H773" s="52"/>
      <c r="I773" s="52"/>
      <c r="J773" s="52"/>
      <c r="K773" s="52"/>
      <c r="L773" s="52"/>
      <c r="M773" s="52"/>
      <c r="N773" s="52"/>
      <c r="O773" s="52"/>
      <c r="P773" s="52"/>
      <c r="Q773" s="52"/>
      <c r="R773" s="52"/>
      <c r="S773" s="52"/>
      <c r="T773" s="52"/>
      <c r="U773" s="52"/>
      <c r="V773" s="52"/>
      <c r="W773" s="52"/>
      <c r="X773" s="52"/>
      <c r="Y773" s="52"/>
      <c r="Z773" s="52"/>
    </row>
    <row r="774">
      <c r="A774" s="52"/>
      <c r="B774" s="52"/>
      <c r="C774" s="52"/>
      <c r="D774" s="52"/>
      <c r="E774" s="52"/>
      <c r="F774" s="52"/>
      <c r="G774" s="52"/>
      <c r="H774" s="52"/>
      <c r="I774" s="52"/>
      <c r="J774" s="52"/>
      <c r="K774" s="52"/>
      <c r="L774" s="52"/>
      <c r="M774" s="52"/>
      <c r="N774" s="52"/>
      <c r="O774" s="52"/>
      <c r="P774" s="52"/>
      <c r="Q774" s="52"/>
      <c r="R774" s="52"/>
      <c r="S774" s="52"/>
      <c r="T774" s="52"/>
      <c r="U774" s="52"/>
      <c r="V774" s="52"/>
      <c r="W774" s="52"/>
      <c r="X774" s="52"/>
      <c r="Y774" s="52"/>
      <c r="Z774" s="52"/>
    </row>
    <row r="775">
      <c r="A775" s="52"/>
      <c r="B775" s="52"/>
      <c r="C775" s="52"/>
      <c r="D775" s="52"/>
      <c r="E775" s="52"/>
      <c r="F775" s="52"/>
      <c r="G775" s="52"/>
      <c r="H775" s="52"/>
      <c r="I775" s="52"/>
      <c r="J775" s="52"/>
      <c r="K775" s="52"/>
      <c r="L775" s="52"/>
      <c r="M775" s="52"/>
      <c r="N775" s="52"/>
      <c r="O775" s="52"/>
      <c r="P775" s="52"/>
      <c r="Q775" s="52"/>
      <c r="R775" s="52"/>
      <c r="S775" s="52"/>
      <c r="T775" s="52"/>
      <c r="U775" s="52"/>
      <c r="V775" s="52"/>
      <c r="W775" s="52"/>
      <c r="X775" s="52"/>
      <c r="Y775" s="52"/>
      <c r="Z775" s="52"/>
    </row>
    <row r="776">
      <c r="A776" s="52"/>
      <c r="B776" s="52"/>
      <c r="C776" s="52"/>
      <c r="D776" s="52"/>
      <c r="E776" s="52"/>
      <c r="F776" s="52"/>
      <c r="G776" s="52"/>
      <c r="H776" s="52"/>
      <c r="I776" s="52"/>
      <c r="J776" s="52"/>
      <c r="K776" s="52"/>
      <c r="L776" s="52"/>
      <c r="M776" s="52"/>
      <c r="N776" s="52"/>
      <c r="O776" s="52"/>
      <c r="P776" s="52"/>
      <c r="Q776" s="52"/>
      <c r="R776" s="52"/>
      <c r="S776" s="52"/>
      <c r="T776" s="52"/>
      <c r="U776" s="52"/>
      <c r="V776" s="52"/>
      <c r="W776" s="52"/>
      <c r="X776" s="52"/>
      <c r="Y776" s="52"/>
      <c r="Z776" s="52"/>
    </row>
    <row r="777">
      <c r="A777" s="52"/>
      <c r="B777" s="52"/>
      <c r="C777" s="52"/>
      <c r="D777" s="52"/>
      <c r="E777" s="52"/>
      <c r="F777" s="52"/>
      <c r="G777" s="52"/>
      <c r="H777" s="52"/>
      <c r="I777" s="52"/>
      <c r="J777" s="52"/>
      <c r="K777" s="52"/>
      <c r="L777" s="52"/>
      <c r="M777" s="52"/>
      <c r="N777" s="52"/>
      <c r="O777" s="52"/>
      <c r="P777" s="52"/>
      <c r="Q777" s="52"/>
      <c r="R777" s="52"/>
      <c r="S777" s="52"/>
      <c r="T777" s="52"/>
      <c r="U777" s="52"/>
      <c r="V777" s="52"/>
      <c r="W777" s="52"/>
      <c r="X777" s="52"/>
      <c r="Y777" s="52"/>
      <c r="Z777" s="52"/>
    </row>
    <row r="778">
      <c r="A778" s="52"/>
      <c r="B778" s="52"/>
      <c r="C778" s="52"/>
      <c r="D778" s="52"/>
      <c r="E778" s="52"/>
      <c r="F778" s="52"/>
      <c r="G778" s="52"/>
      <c r="H778" s="52"/>
      <c r="I778" s="52"/>
      <c r="J778" s="52"/>
      <c r="K778" s="52"/>
      <c r="L778" s="52"/>
      <c r="M778" s="52"/>
      <c r="N778" s="52"/>
      <c r="O778" s="52"/>
      <c r="P778" s="52"/>
      <c r="Q778" s="52"/>
      <c r="R778" s="52"/>
      <c r="S778" s="52"/>
      <c r="T778" s="52"/>
      <c r="U778" s="52"/>
      <c r="V778" s="52"/>
      <c r="W778" s="52"/>
      <c r="X778" s="52"/>
      <c r="Y778" s="52"/>
      <c r="Z778" s="52"/>
    </row>
    <row r="779">
      <c r="A779" s="52"/>
      <c r="B779" s="52"/>
      <c r="C779" s="52"/>
      <c r="D779" s="52"/>
      <c r="E779" s="52"/>
      <c r="F779" s="52"/>
      <c r="G779" s="52"/>
      <c r="H779" s="52"/>
      <c r="I779" s="52"/>
      <c r="J779" s="52"/>
      <c r="K779" s="52"/>
      <c r="L779" s="52"/>
      <c r="M779" s="52"/>
      <c r="N779" s="52"/>
      <c r="O779" s="52"/>
      <c r="P779" s="52"/>
      <c r="Q779" s="52"/>
      <c r="R779" s="52"/>
      <c r="S779" s="52"/>
      <c r="T779" s="52"/>
      <c r="U779" s="52"/>
      <c r="V779" s="52"/>
      <c r="W779" s="52"/>
      <c r="X779" s="52"/>
      <c r="Y779" s="52"/>
      <c r="Z779" s="52"/>
    </row>
    <row r="780">
      <c r="A780" s="52"/>
      <c r="B780" s="52"/>
      <c r="C780" s="52"/>
      <c r="D780" s="52"/>
      <c r="E780" s="52"/>
      <c r="F780" s="52"/>
      <c r="G780" s="52"/>
      <c r="H780" s="52"/>
      <c r="I780" s="52"/>
      <c r="J780" s="52"/>
      <c r="K780" s="52"/>
      <c r="L780" s="52"/>
      <c r="M780" s="52"/>
      <c r="N780" s="52"/>
      <c r="O780" s="52"/>
      <c r="P780" s="52"/>
      <c r="Q780" s="52"/>
      <c r="R780" s="52"/>
      <c r="S780" s="52"/>
      <c r="T780" s="52"/>
      <c r="U780" s="52"/>
      <c r="V780" s="52"/>
      <c r="W780" s="52"/>
      <c r="X780" s="52"/>
      <c r="Y780" s="52"/>
      <c r="Z780" s="52"/>
    </row>
    <row r="781">
      <c r="A781" s="52"/>
      <c r="B781" s="52"/>
      <c r="C781" s="52"/>
      <c r="D781" s="52"/>
      <c r="E781" s="52"/>
      <c r="F781" s="52"/>
      <c r="G781" s="52"/>
      <c r="H781" s="52"/>
      <c r="I781" s="52"/>
      <c r="J781" s="52"/>
      <c r="K781" s="52"/>
      <c r="L781" s="52"/>
      <c r="M781" s="52"/>
      <c r="N781" s="52"/>
      <c r="O781" s="52"/>
      <c r="P781" s="52"/>
      <c r="Q781" s="52"/>
      <c r="R781" s="52"/>
      <c r="S781" s="52"/>
      <c r="T781" s="52"/>
      <c r="U781" s="52"/>
      <c r="V781" s="52"/>
      <c r="W781" s="52"/>
      <c r="X781" s="52"/>
      <c r="Y781" s="52"/>
      <c r="Z781" s="52"/>
    </row>
    <row r="782">
      <c r="A782" s="52"/>
      <c r="B782" s="52"/>
      <c r="C782" s="52"/>
      <c r="D782" s="52"/>
      <c r="E782" s="52"/>
      <c r="F782" s="52"/>
      <c r="G782" s="52"/>
      <c r="H782" s="52"/>
      <c r="I782" s="52"/>
      <c r="J782" s="52"/>
      <c r="K782" s="52"/>
      <c r="L782" s="52"/>
      <c r="M782" s="52"/>
      <c r="N782" s="52"/>
      <c r="O782" s="52"/>
      <c r="P782" s="52"/>
      <c r="Q782" s="52"/>
      <c r="R782" s="52"/>
      <c r="S782" s="52"/>
      <c r="T782" s="52"/>
      <c r="U782" s="52"/>
      <c r="V782" s="52"/>
      <c r="W782" s="52"/>
      <c r="X782" s="52"/>
      <c r="Y782" s="52"/>
      <c r="Z782" s="52"/>
    </row>
    <row r="783">
      <c r="A783" s="52"/>
      <c r="B783" s="52"/>
      <c r="C783" s="52"/>
      <c r="D783" s="52"/>
      <c r="E783" s="52"/>
      <c r="F783" s="52"/>
      <c r="G783" s="52"/>
      <c r="H783" s="52"/>
      <c r="I783" s="52"/>
      <c r="J783" s="52"/>
      <c r="K783" s="52"/>
      <c r="L783" s="52"/>
      <c r="M783" s="52"/>
      <c r="N783" s="52"/>
      <c r="O783" s="52"/>
      <c r="P783" s="52"/>
      <c r="Q783" s="52"/>
      <c r="R783" s="52"/>
      <c r="S783" s="52"/>
      <c r="T783" s="52"/>
      <c r="U783" s="52"/>
      <c r="V783" s="52"/>
      <c r="W783" s="52"/>
      <c r="X783" s="52"/>
      <c r="Y783" s="52"/>
      <c r="Z783" s="52"/>
    </row>
    <row r="784">
      <c r="A784" s="52"/>
      <c r="B784" s="52"/>
      <c r="C784" s="52"/>
      <c r="D784" s="52"/>
      <c r="E784" s="52"/>
      <c r="F784" s="52"/>
      <c r="G784" s="52"/>
      <c r="H784" s="52"/>
      <c r="I784" s="52"/>
      <c r="J784" s="52"/>
      <c r="K784" s="52"/>
      <c r="L784" s="52"/>
      <c r="M784" s="52"/>
      <c r="N784" s="52"/>
      <c r="O784" s="52"/>
      <c r="P784" s="52"/>
      <c r="Q784" s="52"/>
      <c r="R784" s="52"/>
      <c r="S784" s="52"/>
      <c r="T784" s="52"/>
      <c r="U784" s="52"/>
      <c r="V784" s="52"/>
      <c r="W784" s="52"/>
      <c r="X784" s="52"/>
      <c r="Y784" s="52"/>
      <c r="Z784" s="52"/>
    </row>
    <row r="785">
      <c r="A785" s="52"/>
      <c r="B785" s="52"/>
      <c r="C785" s="52"/>
      <c r="D785" s="52"/>
      <c r="E785" s="52"/>
      <c r="F785" s="52"/>
      <c r="G785" s="52"/>
      <c r="H785" s="52"/>
      <c r="I785" s="52"/>
      <c r="J785" s="52"/>
      <c r="K785" s="52"/>
      <c r="L785" s="52"/>
      <c r="M785" s="52"/>
      <c r="N785" s="52"/>
      <c r="O785" s="52"/>
      <c r="P785" s="52"/>
      <c r="Q785" s="52"/>
      <c r="R785" s="52"/>
      <c r="S785" s="52"/>
      <c r="T785" s="52"/>
      <c r="U785" s="52"/>
      <c r="V785" s="52"/>
      <c r="W785" s="52"/>
      <c r="X785" s="52"/>
      <c r="Y785" s="52"/>
      <c r="Z785" s="52"/>
    </row>
    <row r="786">
      <c r="A786" s="52"/>
      <c r="B786" s="52"/>
      <c r="C786" s="52"/>
      <c r="D786" s="52"/>
      <c r="E786" s="52"/>
      <c r="F786" s="52"/>
      <c r="G786" s="52"/>
      <c r="H786" s="52"/>
      <c r="I786" s="52"/>
      <c r="J786" s="52"/>
      <c r="K786" s="52"/>
      <c r="L786" s="52"/>
      <c r="M786" s="52"/>
      <c r="N786" s="52"/>
      <c r="O786" s="52"/>
      <c r="P786" s="52"/>
      <c r="Q786" s="52"/>
      <c r="R786" s="52"/>
      <c r="S786" s="52"/>
      <c r="T786" s="52"/>
      <c r="U786" s="52"/>
      <c r="V786" s="52"/>
      <c r="W786" s="52"/>
      <c r="X786" s="52"/>
      <c r="Y786" s="52"/>
      <c r="Z786" s="52"/>
    </row>
    <row r="787">
      <c r="A787" s="52"/>
      <c r="B787" s="52"/>
      <c r="C787" s="52"/>
      <c r="D787" s="52"/>
      <c r="E787" s="52"/>
      <c r="F787" s="52"/>
      <c r="G787" s="52"/>
      <c r="H787" s="52"/>
      <c r="I787" s="52"/>
      <c r="J787" s="52"/>
      <c r="K787" s="52"/>
      <c r="L787" s="52"/>
      <c r="M787" s="52"/>
      <c r="N787" s="52"/>
      <c r="O787" s="52"/>
      <c r="P787" s="52"/>
      <c r="Q787" s="52"/>
      <c r="R787" s="52"/>
      <c r="S787" s="52"/>
      <c r="T787" s="52"/>
      <c r="U787" s="52"/>
      <c r="V787" s="52"/>
      <c r="W787" s="52"/>
      <c r="X787" s="52"/>
      <c r="Y787" s="52"/>
      <c r="Z787" s="52"/>
    </row>
    <row r="788">
      <c r="A788" s="52"/>
      <c r="B788" s="52"/>
      <c r="C788" s="52"/>
      <c r="D788" s="52"/>
      <c r="E788" s="52"/>
      <c r="F788" s="52"/>
      <c r="G788" s="52"/>
      <c r="H788" s="52"/>
      <c r="I788" s="52"/>
      <c r="J788" s="52"/>
      <c r="K788" s="52"/>
      <c r="L788" s="52"/>
      <c r="M788" s="52"/>
      <c r="N788" s="52"/>
      <c r="O788" s="52"/>
      <c r="P788" s="52"/>
      <c r="Q788" s="52"/>
      <c r="R788" s="52"/>
      <c r="S788" s="52"/>
      <c r="T788" s="52"/>
      <c r="U788" s="52"/>
      <c r="V788" s="52"/>
      <c r="W788" s="52"/>
      <c r="X788" s="52"/>
      <c r="Y788" s="52"/>
      <c r="Z788" s="52"/>
    </row>
    <row r="789">
      <c r="A789" s="52"/>
      <c r="B789" s="52"/>
      <c r="C789" s="52"/>
      <c r="D789" s="52"/>
      <c r="E789" s="52"/>
      <c r="F789" s="52"/>
      <c r="G789" s="52"/>
      <c r="H789" s="52"/>
      <c r="I789" s="52"/>
      <c r="J789" s="52"/>
      <c r="K789" s="52"/>
      <c r="L789" s="52"/>
      <c r="M789" s="52"/>
      <c r="N789" s="52"/>
      <c r="O789" s="52"/>
      <c r="P789" s="52"/>
      <c r="Q789" s="52"/>
      <c r="R789" s="52"/>
      <c r="S789" s="52"/>
      <c r="T789" s="52"/>
      <c r="U789" s="52"/>
      <c r="V789" s="52"/>
      <c r="W789" s="52"/>
      <c r="X789" s="52"/>
      <c r="Y789" s="52"/>
      <c r="Z789" s="52"/>
    </row>
    <row r="790">
      <c r="A790" s="52"/>
      <c r="B790" s="52"/>
      <c r="C790" s="52"/>
      <c r="D790" s="52"/>
      <c r="E790" s="52"/>
      <c r="F790" s="52"/>
      <c r="G790" s="52"/>
      <c r="H790" s="52"/>
      <c r="I790" s="52"/>
      <c r="J790" s="52"/>
      <c r="K790" s="52"/>
      <c r="L790" s="52"/>
      <c r="M790" s="52"/>
      <c r="N790" s="52"/>
      <c r="O790" s="52"/>
      <c r="P790" s="52"/>
      <c r="Q790" s="52"/>
      <c r="R790" s="52"/>
      <c r="S790" s="52"/>
      <c r="T790" s="52"/>
      <c r="U790" s="52"/>
      <c r="V790" s="52"/>
      <c r="W790" s="52"/>
      <c r="X790" s="52"/>
      <c r="Y790" s="52"/>
      <c r="Z790" s="52"/>
    </row>
    <row r="791">
      <c r="A791" s="52"/>
      <c r="B791" s="52"/>
      <c r="C791" s="52"/>
      <c r="D791" s="52"/>
      <c r="E791" s="52"/>
      <c r="F791" s="52"/>
      <c r="G791" s="52"/>
      <c r="H791" s="52"/>
      <c r="I791" s="52"/>
      <c r="J791" s="52"/>
      <c r="K791" s="52"/>
      <c r="L791" s="52"/>
      <c r="M791" s="52"/>
      <c r="N791" s="52"/>
      <c r="O791" s="52"/>
      <c r="P791" s="52"/>
      <c r="Q791" s="52"/>
      <c r="R791" s="52"/>
      <c r="S791" s="52"/>
      <c r="T791" s="52"/>
      <c r="U791" s="52"/>
      <c r="V791" s="52"/>
      <c r="W791" s="52"/>
      <c r="X791" s="52"/>
      <c r="Y791" s="52"/>
      <c r="Z791" s="52"/>
    </row>
    <row r="792">
      <c r="A792" s="52"/>
      <c r="B792" s="52"/>
      <c r="C792" s="52"/>
      <c r="D792" s="52"/>
      <c r="E792" s="52"/>
      <c r="F792" s="52"/>
      <c r="G792" s="52"/>
      <c r="H792" s="52"/>
      <c r="I792" s="52"/>
      <c r="J792" s="52"/>
      <c r="K792" s="52"/>
      <c r="L792" s="52"/>
      <c r="M792" s="52"/>
      <c r="N792" s="52"/>
      <c r="O792" s="52"/>
      <c r="P792" s="52"/>
      <c r="Q792" s="52"/>
      <c r="R792" s="52"/>
      <c r="S792" s="52"/>
      <c r="T792" s="52"/>
      <c r="U792" s="52"/>
      <c r="V792" s="52"/>
      <c r="W792" s="52"/>
      <c r="X792" s="52"/>
      <c r="Y792" s="52"/>
      <c r="Z792" s="52"/>
    </row>
    <row r="793">
      <c r="A793" s="52"/>
      <c r="B793" s="52"/>
      <c r="C793" s="52"/>
      <c r="D793" s="52"/>
      <c r="E793" s="52"/>
      <c r="F793" s="52"/>
      <c r="G793" s="52"/>
      <c r="H793" s="52"/>
      <c r="I793" s="52"/>
      <c r="J793" s="52"/>
      <c r="K793" s="52"/>
      <c r="L793" s="52"/>
      <c r="M793" s="52"/>
      <c r="N793" s="52"/>
      <c r="O793" s="52"/>
      <c r="P793" s="52"/>
      <c r="Q793" s="52"/>
      <c r="R793" s="52"/>
      <c r="S793" s="52"/>
      <c r="T793" s="52"/>
      <c r="U793" s="52"/>
      <c r="V793" s="52"/>
      <c r="W793" s="52"/>
      <c r="X793" s="52"/>
      <c r="Y793" s="52"/>
      <c r="Z793" s="52"/>
    </row>
    <row r="794">
      <c r="A794" s="52"/>
      <c r="B794" s="52"/>
      <c r="C794" s="52"/>
      <c r="D794" s="52"/>
      <c r="E794" s="52"/>
      <c r="F794" s="52"/>
      <c r="G794" s="52"/>
      <c r="H794" s="52"/>
      <c r="I794" s="52"/>
      <c r="J794" s="52"/>
      <c r="K794" s="52"/>
      <c r="L794" s="52"/>
      <c r="M794" s="52"/>
      <c r="N794" s="52"/>
      <c r="O794" s="52"/>
      <c r="P794" s="52"/>
      <c r="Q794" s="52"/>
      <c r="R794" s="52"/>
      <c r="S794" s="52"/>
      <c r="T794" s="52"/>
      <c r="U794" s="52"/>
      <c r="V794" s="52"/>
      <c r="W794" s="52"/>
      <c r="X794" s="52"/>
      <c r="Y794" s="52"/>
      <c r="Z794" s="52"/>
    </row>
    <row r="795">
      <c r="A795" s="52"/>
      <c r="B795" s="52"/>
      <c r="C795" s="52"/>
      <c r="D795" s="52"/>
      <c r="E795" s="52"/>
      <c r="F795" s="52"/>
      <c r="G795" s="52"/>
      <c r="H795" s="52"/>
      <c r="I795" s="52"/>
      <c r="J795" s="52"/>
      <c r="K795" s="52"/>
      <c r="L795" s="52"/>
      <c r="M795" s="52"/>
      <c r="N795" s="52"/>
      <c r="O795" s="52"/>
      <c r="P795" s="52"/>
      <c r="Q795" s="52"/>
      <c r="R795" s="52"/>
      <c r="S795" s="52"/>
      <c r="T795" s="52"/>
      <c r="U795" s="52"/>
      <c r="V795" s="52"/>
      <c r="W795" s="52"/>
      <c r="X795" s="52"/>
      <c r="Y795" s="52"/>
      <c r="Z795" s="52"/>
    </row>
    <row r="796">
      <c r="A796" s="52"/>
      <c r="B796" s="52"/>
      <c r="C796" s="52"/>
      <c r="D796" s="52"/>
      <c r="E796" s="52"/>
      <c r="F796" s="52"/>
      <c r="G796" s="52"/>
      <c r="H796" s="52"/>
      <c r="I796" s="52"/>
      <c r="J796" s="52"/>
      <c r="K796" s="52"/>
      <c r="L796" s="52"/>
      <c r="M796" s="52"/>
      <c r="N796" s="52"/>
      <c r="O796" s="52"/>
      <c r="P796" s="52"/>
      <c r="Q796" s="52"/>
      <c r="R796" s="52"/>
      <c r="S796" s="52"/>
      <c r="T796" s="52"/>
      <c r="U796" s="52"/>
      <c r="V796" s="52"/>
      <c r="W796" s="52"/>
      <c r="X796" s="52"/>
      <c r="Y796" s="52"/>
      <c r="Z796" s="52"/>
    </row>
    <row r="797">
      <c r="A797" s="52"/>
      <c r="B797" s="52"/>
      <c r="C797" s="52"/>
      <c r="D797" s="52"/>
      <c r="E797" s="52"/>
      <c r="F797" s="52"/>
      <c r="G797" s="52"/>
      <c r="H797" s="52"/>
      <c r="I797" s="52"/>
      <c r="J797" s="52"/>
      <c r="K797" s="52"/>
      <c r="L797" s="52"/>
      <c r="M797" s="52"/>
      <c r="N797" s="52"/>
      <c r="O797" s="52"/>
      <c r="P797" s="52"/>
      <c r="Q797" s="52"/>
      <c r="R797" s="52"/>
      <c r="S797" s="52"/>
      <c r="T797" s="52"/>
      <c r="U797" s="52"/>
      <c r="V797" s="52"/>
      <c r="W797" s="52"/>
      <c r="X797" s="52"/>
      <c r="Y797" s="52"/>
      <c r="Z797" s="52"/>
    </row>
    <row r="798">
      <c r="A798" s="52"/>
      <c r="B798" s="52"/>
      <c r="C798" s="52"/>
      <c r="D798" s="52"/>
      <c r="E798" s="52"/>
      <c r="F798" s="52"/>
      <c r="G798" s="52"/>
      <c r="H798" s="52"/>
      <c r="I798" s="52"/>
      <c r="J798" s="52"/>
      <c r="K798" s="52"/>
      <c r="L798" s="52"/>
      <c r="M798" s="52"/>
      <c r="N798" s="52"/>
      <c r="O798" s="52"/>
      <c r="P798" s="52"/>
      <c r="Q798" s="52"/>
      <c r="R798" s="52"/>
      <c r="S798" s="52"/>
      <c r="T798" s="52"/>
      <c r="U798" s="52"/>
      <c r="V798" s="52"/>
      <c r="W798" s="52"/>
      <c r="X798" s="52"/>
      <c r="Y798" s="52"/>
      <c r="Z798" s="52"/>
    </row>
    <row r="799">
      <c r="A799" s="52"/>
      <c r="B799" s="52"/>
      <c r="C799" s="52"/>
      <c r="D799" s="52"/>
      <c r="E799" s="52"/>
      <c r="F799" s="52"/>
      <c r="G799" s="52"/>
      <c r="H799" s="52"/>
      <c r="I799" s="52"/>
      <c r="J799" s="52"/>
      <c r="K799" s="52"/>
      <c r="L799" s="52"/>
      <c r="M799" s="52"/>
      <c r="N799" s="52"/>
      <c r="O799" s="52"/>
      <c r="P799" s="52"/>
      <c r="Q799" s="52"/>
      <c r="R799" s="52"/>
      <c r="S799" s="52"/>
      <c r="T799" s="52"/>
      <c r="U799" s="52"/>
      <c r="V799" s="52"/>
      <c r="W799" s="52"/>
      <c r="X799" s="52"/>
      <c r="Y799" s="52"/>
      <c r="Z799" s="52"/>
    </row>
    <row r="800">
      <c r="A800" s="52"/>
      <c r="B800" s="52"/>
      <c r="C800" s="52"/>
      <c r="D800" s="52"/>
      <c r="E800" s="52"/>
      <c r="F800" s="52"/>
      <c r="G800" s="52"/>
      <c r="H800" s="52"/>
      <c r="I800" s="52"/>
      <c r="J800" s="52"/>
      <c r="K800" s="52"/>
      <c r="L800" s="52"/>
      <c r="M800" s="52"/>
      <c r="N800" s="52"/>
      <c r="O800" s="52"/>
      <c r="P800" s="52"/>
      <c r="Q800" s="52"/>
      <c r="R800" s="52"/>
      <c r="S800" s="52"/>
      <c r="T800" s="52"/>
      <c r="U800" s="52"/>
      <c r="V800" s="52"/>
      <c r="W800" s="52"/>
      <c r="X800" s="52"/>
      <c r="Y800" s="52"/>
      <c r="Z800" s="52"/>
    </row>
    <row r="801">
      <c r="A801" s="52"/>
      <c r="B801" s="52"/>
      <c r="C801" s="52"/>
      <c r="D801" s="52"/>
      <c r="E801" s="52"/>
      <c r="F801" s="52"/>
      <c r="G801" s="52"/>
      <c r="H801" s="52"/>
      <c r="I801" s="52"/>
      <c r="J801" s="52"/>
      <c r="K801" s="52"/>
      <c r="L801" s="52"/>
      <c r="M801" s="52"/>
      <c r="N801" s="52"/>
      <c r="O801" s="52"/>
      <c r="P801" s="52"/>
      <c r="Q801" s="52"/>
      <c r="R801" s="52"/>
      <c r="S801" s="52"/>
      <c r="T801" s="52"/>
      <c r="U801" s="52"/>
      <c r="V801" s="52"/>
      <c r="W801" s="52"/>
      <c r="X801" s="52"/>
      <c r="Y801" s="52"/>
      <c r="Z801" s="52"/>
    </row>
    <row r="802">
      <c r="A802" s="52"/>
      <c r="B802" s="52"/>
      <c r="C802" s="52"/>
      <c r="D802" s="52"/>
      <c r="E802" s="52"/>
      <c r="F802" s="52"/>
      <c r="G802" s="52"/>
      <c r="H802" s="52"/>
      <c r="I802" s="52"/>
      <c r="J802" s="52"/>
      <c r="K802" s="52"/>
      <c r="L802" s="52"/>
      <c r="M802" s="52"/>
      <c r="N802" s="52"/>
      <c r="O802" s="52"/>
      <c r="P802" s="52"/>
      <c r="Q802" s="52"/>
      <c r="R802" s="52"/>
      <c r="S802" s="52"/>
      <c r="T802" s="52"/>
      <c r="U802" s="52"/>
      <c r="V802" s="52"/>
      <c r="W802" s="52"/>
      <c r="X802" s="52"/>
      <c r="Y802" s="52"/>
      <c r="Z802" s="52"/>
    </row>
    <row r="803">
      <c r="A803" s="52"/>
      <c r="B803" s="52"/>
      <c r="C803" s="52"/>
      <c r="D803" s="52"/>
      <c r="E803" s="52"/>
      <c r="F803" s="52"/>
      <c r="G803" s="52"/>
      <c r="H803" s="52"/>
      <c r="I803" s="52"/>
      <c r="J803" s="52"/>
      <c r="K803" s="52"/>
      <c r="L803" s="52"/>
      <c r="M803" s="52"/>
      <c r="N803" s="52"/>
      <c r="O803" s="52"/>
      <c r="P803" s="52"/>
      <c r="Q803" s="52"/>
      <c r="R803" s="52"/>
      <c r="S803" s="52"/>
      <c r="T803" s="52"/>
      <c r="U803" s="52"/>
      <c r="V803" s="52"/>
      <c r="W803" s="52"/>
      <c r="X803" s="52"/>
      <c r="Y803" s="52"/>
      <c r="Z803" s="52"/>
    </row>
    <row r="804">
      <c r="A804" s="52"/>
      <c r="B804" s="52"/>
      <c r="C804" s="52"/>
      <c r="D804" s="52"/>
      <c r="E804" s="52"/>
      <c r="F804" s="52"/>
      <c r="G804" s="52"/>
      <c r="H804" s="52"/>
      <c r="I804" s="52"/>
      <c r="J804" s="52"/>
      <c r="K804" s="52"/>
      <c r="L804" s="52"/>
      <c r="M804" s="52"/>
      <c r="N804" s="52"/>
      <c r="O804" s="52"/>
      <c r="P804" s="52"/>
      <c r="Q804" s="52"/>
      <c r="R804" s="52"/>
      <c r="S804" s="52"/>
      <c r="T804" s="52"/>
      <c r="U804" s="52"/>
      <c r="V804" s="52"/>
      <c r="W804" s="52"/>
      <c r="X804" s="52"/>
      <c r="Y804" s="52"/>
      <c r="Z804" s="52"/>
    </row>
    <row r="805">
      <c r="A805" s="52"/>
      <c r="B805" s="52"/>
      <c r="C805" s="52"/>
      <c r="D805" s="52"/>
      <c r="E805" s="52"/>
      <c r="F805" s="52"/>
      <c r="G805" s="52"/>
      <c r="H805" s="52"/>
      <c r="I805" s="52"/>
      <c r="J805" s="52"/>
      <c r="K805" s="52"/>
      <c r="L805" s="52"/>
      <c r="M805" s="52"/>
      <c r="N805" s="52"/>
      <c r="O805" s="52"/>
      <c r="P805" s="52"/>
      <c r="Q805" s="52"/>
      <c r="R805" s="52"/>
      <c r="S805" s="52"/>
      <c r="T805" s="52"/>
      <c r="U805" s="52"/>
      <c r="V805" s="52"/>
      <c r="W805" s="52"/>
      <c r="X805" s="52"/>
      <c r="Y805" s="52"/>
      <c r="Z805" s="52"/>
    </row>
    <row r="806">
      <c r="A806" s="52"/>
      <c r="B806" s="52"/>
      <c r="C806" s="52"/>
      <c r="D806" s="52"/>
      <c r="E806" s="52"/>
      <c r="F806" s="52"/>
      <c r="G806" s="52"/>
      <c r="H806" s="52"/>
      <c r="I806" s="52"/>
      <c r="J806" s="52"/>
      <c r="K806" s="52"/>
      <c r="L806" s="52"/>
      <c r="M806" s="52"/>
      <c r="N806" s="52"/>
      <c r="O806" s="52"/>
      <c r="P806" s="52"/>
      <c r="Q806" s="52"/>
      <c r="R806" s="52"/>
      <c r="S806" s="52"/>
      <c r="T806" s="52"/>
      <c r="U806" s="52"/>
      <c r="V806" s="52"/>
      <c r="W806" s="52"/>
      <c r="X806" s="52"/>
      <c r="Y806" s="52"/>
      <c r="Z806" s="52"/>
    </row>
    <row r="807">
      <c r="A807" s="52"/>
      <c r="B807" s="52"/>
      <c r="C807" s="52"/>
      <c r="D807" s="52"/>
      <c r="E807" s="52"/>
      <c r="F807" s="52"/>
      <c r="G807" s="52"/>
      <c r="H807" s="52"/>
      <c r="I807" s="52"/>
      <c r="J807" s="52"/>
      <c r="K807" s="52"/>
      <c r="L807" s="52"/>
      <c r="M807" s="52"/>
      <c r="N807" s="52"/>
      <c r="O807" s="52"/>
      <c r="P807" s="52"/>
      <c r="Q807" s="52"/>
      <c r="R807" s="52"/>
      <c r="S807" s="52"/>
      <c r="T807" s="52"/>
      <c r="U807" s="52"/>
      <c r="V807" s="52"/>
      <c r="W807" s="52"/>
      <c r="X807" s="52"/>
      <c r="Y807" s="52"/>
      <c r="Z807" s="52"/>
    </row>
    <row r="808">
      <c r="A808" s="52"/>
      <c r="B808" s="52"/>
      <c r="C808" s="52"/>
      <c r="D808" s="52"/>
      <c r="E808" s="52"/>
      <c r="F808" s="52"/>
      <c r="G808" s="52"/>
      <c r="H808" s="52"/>
      <c r="I808" s="52"/>
      <c r="J808" s="52"/>
      <c r="K808" s="52"/>
      <c r="L808" s="52"/>
      <c r="M808" s="52"/>
      <c r="N808" s="52"/>
      <c r="O808" s="52"/>
      <c r="P808" s="52"/>
      <c r="Q808" s="52"/>
      <c r="R808" s="52"/>
      <c r="S808" s="52"/>
      <c r="T808" s="52"/>
      <c r="U808" s="52"/>
      <c r="V808" s="52"/>
      <c r="W808" s="52"/>
      <c r="X808" s="52"/>
      <c r="Y808" s="52"/>
      <c r="Z808" s="52"/>
    </row>
    <row r="809">
      <c r="A809" s="52"/>
      <c r="B809" s="52"/>
      <c r="C809" s="52"/>
      <c r="D809" s="52"/>
      <c r="E809" s="52"/>
      <c r="F809" s="52"/>
      <c r="G809" s="52"/>
      <c r="H809" s="52"/>
      <c r="I809" s="52"/>
      <c r="J809" s="52"/>
      <c r="K809" s="52"/>
      <c r="L809" s="52"/>
      <c r="M809" s="52"/>
      <c r="N809" s="52"/>
      <c r="O809" s="52"/>
      <c r="P809" s="52"/>
      <c r="Q809" s="52"/>
      <c r="R809" s="52"/>
      <c r="S809" s="52"/>
      <c r="T809" s="52"/>
      <c r="U809" s="52"/>
      <c r="V809" s="52"/>
      <c r="W809" s="52"/>
      <c r="X809" s="52"/>
      <c r="Y809" s="52"/>
      <c r="Z809" s="52"/>
    </row>
    <row r="810">
      <c r="A810" s="52"/>
      <c r="B810" s="52"/>
      <c r="C810" s="52"/>
      <c r="D810" s="52"/>
      <c r="E810" s="52"/>
      <c r="F810" s="52"/>
      <c r="G810" s="52"/>
      <c r="H810" s="52"/>
      <c r="I810" s="52"/>
      <c r="J810" s="52"/>
      <c r="K810" s="52"/>
      <c r="L810" s="52"/>
      <c r="M810" s="52"/>
      <c r="N810" s="52"/>
      <c r="O810" s="52"/>
      <c r="P810" s="52"/>
      <c r="Q810" s="52"/>
      <c r="R810" s="52"/>
      <c r="S810" s="52"/>
      <c r="T810" s="52"/>
      <c r="U810" s="52"/>
      <c r="V810" s="52"/>
      <c r="W810" s="52"/>
      <c r="X810" s="52"/>
      <c r="Y810" s="52"/>
      <c r="Z810" s="52"/>
    </row>
    <row r="811">
      <c r="A811" s="52"/>
      <c r="B811" s="52"/>
      <c r="C811" s="52"/>
      <c r="D811" s="52"/>
      <c r="E811" s="52"/>
      <c r="F811" s="52"/>
      <c r="G811" s="52"/>
      <c r="H811" s="52"/>
      <c r="I811" s="52"/>
      <c r="J811" s="52"/>
      <c r="K811" s="52"/>
      <c r="L811" s="52"/>
      <c r="M811" s="52"/>
      <c r="N811" s="52"/>
      <c r="O811" s="52"/>
      <c r="P811" s="52"/>
      <c r="Q811" s="52"/>
      <c r="R811" s="52"/>
      <c r="S811" s="52"/>
      <c r="T811" s="52"/>
      <c r="U811" s="52"/>
      <c r="V811" s="52"/>
      <c r="W811" s="52"/>
      <c r="X811" s="52"/>
      <c r="Y811" s="52"/>
      <c r="Z811" s="52"/>
    </row>
    <row r="812">
      <c r="A812" s="52"/>
      <c r="B812" s="52"/>
      <c r="C812" s="52"/>
      <c r="D812" s="52"/>
      <c r="E812" s="52"/>
      <c r="F812" s="52"/>
      <c r="G812" s="52"/>
      <c r="H812" s="52"/>
      <c r="I812" s="52"/>
      <c r="J812" s="52"/>
      <c r="K812" s="52"/>
      <c r="L812" s="52"/>
      <c r="M812" s="52"/>
      <c r="N812" s="52"/>
      <c r="O812" s="52"/>
      <c r="P812" s="52"/>
      <c r="Q812" s="52"/>
      <c r="R812" s="52"/>
      <c r="S812" s="52"/>
      <c r="T812" s="52"/>
      <c r="U812" s="52"/>
      <c r="V812" s="52"/>
      <c r="W812" s="52"/>
      <c r="X812" s="52"/>
      <c r="Y812" s="52"/>
      <c r="Z812" s="52"/>
    </row>
    <row r="813">
      <c r="A813" s="52"/>
      <c r="B813" s="52"/>
      <c r="C813" s="52"/>
      <c r="D813" s="52"/>
      <c r="E813" s="52"/>
      <c r="F813" s="52"/>
      <c r="G813" s="52"/>
      <c r="H813" s="52"/>
      <c r="I813" s="52"/>
      <c r="J813" s="52"/>
      <c r="K813" s="52"/>
      <c r="L813" s="52"/>
      <c r="M813" s="52"/>
      <c r="N813" s="52"/>
      <c r="O813" s="52"/>
      <c r="P813" s="52"/>
      <c r="Q813" s="52"/>
      <c r="R813" s="52"/>
      <c r="S813" s="52"/>
      <c r="T813" s="52"/>
      <c r="U813" s="52"/>
      <c r="V813" s="52"/>
      <c r="W813" s="52"/>
      <c r="X813" s="52"/>
      <c r="Y813" s="52"/>
      <c r="Z813" s="52"/>
    </row>
    <row r="814">
      <c r="A814" s="52"/>
      <c r="B814" s="52"/>
      <c r="C814" s="52"/>
      <c r="D814" s="52"/>
      <c r="E814" s="52"/>
      <c r="F814" s="52"/>
      <c r="G814" s="52"/>
      <c r="H814" s="52"/>
      <c r="I814" s="52"/>
      <c r="J814" s="52"/>
      <c r="K814" s="52"/>
      <c r="L814" s="52"/>
      <c r="M814" s="52"/>
      <c r="N814" s="52"/>
      <c r="O814" s="52"/>
      <c r="P814" s="52"/>
      <c r="Q814" s="52"/>
      <c r="R814" s="52"/>
      <c r="S814" s="52"/>
      <c r="T814" s="52"/>
      <c r="U814" s="52"/>
      <c r="V814" s="52"/>
      <c r="W814" s="52"/>
      <c r="X814" s="52"/>
      <c r="Y814" s="52"/>
      <c r="Z814" s="52"/>
    </row>
    <row r="815">
      <c r="A815" s="52"/>
      <c r="B815" s="52"/>
      <c r="C815" s="52"/>
      <c r="D815" s="52"/>
      <c r="E815" s="52"/>
      <c r="F815" s="52"/>
      <c r="G815" s="52"/>
      <c r="H815" s="52"/>
      <c r="I815" s="52"/>
      <c r="J815" s="52"/>
      <c r="K815" s="52"/>
      <c r="L815" s="52"/>
      <c r="M815" s="52"/>
      <c r="N815" s="52"/>
      <c r="O815" s="52"/>
      <c r="P815" s="52"/>
      <c r="Q815" s="52"/>
      <c r="R815" s="52"/>
      <c r="S815" s="52"/>
      <c r="T815" s="52"/>
      <c r="U815" s="52"/>
      <c r="V815" s="52"/>
      <c r="W815" s="52"/>
      <c r="X815" s="52"/>
      <c r="Y815" s="52"/>
      <c r="Z815" s="52"/>
    </row>
    <row r="816">
      <c r="A816" s="52"/>
      <c r="B816" s="52"/>
      <c r="C816" s="52"/>
      <c r="D816" s="52"/>
      <c r="E816" s="52"/>
      <c r="F816" s="52"/>
      <c r="G816" s="52"/>
      <c r="H816" s="52"/>
      <c r="I816" s="52"/>
      <c r="J816" s="52"/>
      <c r="K816" s="52"/>
      <c r="L816" s="52"/>
      <c r="M816" s="52"/>
      <c r="N816" s="52"/>
      <c r="O816" s="52"/>
      <c r="P816" s="52"/>
      <c r="Q816" s="52"/>
      <c r="R816" s="52"/>
      <c r="S816" s="52"/>
      <c r="T816" s="52"/>
      <c r="U816" s="52"/>
      <c r="V816" s="52"/>
      <c r="W816" s="52"/>
      <c r="X816" s="52"/>
      <c r="Y816" s="52"/>
      <c r="Z816" s="52"/>
    </row>
    <row r="817">
      <c r="A817" s="52"/>
      <c r="B817" s="52"/>
      <c r="C817" s="52"/>
      <c r="D817" s="52"/>
      <c r="E817" s="52"/>
      <c r="F817" s="52"/>
      <c r="G817" s="52"/>
      <c r="H817" s="52"/>
      <c r="I817" s="52"/>
      <c r="J817" s="52"/>
      <c r="K817" s="52"/>
      <c r="L817" s="52"/>
      <c r="M817" s="52"/>
      <c r="N817" s="52"/>
      <c r="O817" s="52"/>
      <c r="P817" s="52"/>
      <c r="Q817" s="52"/>
      <c r="R817" s="52"/>
      <c r="S817" s="52"/>
      <c r="T817" s="52"/>
      <c r="U817" s="52"/>
      <c r="V817" s="52"/>
      <c r="W817" s="52"/>
      <c r="X817" s="52"/>
      <c r="Y817" s="52"/>
      <c r="Z817" s="52"/>
    </row>
    <row r="818">
      <c r="A818" s="52"/>
      <c r="B818" s="52"/>
      <c r="C818" s="52"/>
      <c r="D818" s="52"/>
      <c r="E818" s="52"/>
      <c r="F818" s="52"/>
      <c r="G818" s="52"/>
      <c r="H818" s="52"/>
      <c r="I818" s="52"/>
      <c r="J818" s="52"/>
      <c r="K818" s="52"/>
      <c r="L818" s="52"/>
      <c r="M818" s="52"/>
      <c r="N818" s="52"/>
      <c r="O818" s="52"/>
      <c r="P818" s="52"/>
      <c r="Q818" s="52"/>
      <c r="R818" s="52"/>
      <c r="S818" s="52"/>
      <c r="T818" s="52"/>
      <c r="U818" s="52"/>
      <c r="V818" s="52"/>
      <c r="W818" s="52"/>
      <c r="X818" s="52"/>
      <c r="Y818" s="52"/>
      <c r="Z818" s="52"/>
    </row>
    <row r="819">
      <c r="A819" s="52"/>
      <c r="B819" s="52"/>
      <c r="C819" s="52"/>
      <c r="D819" s="52"/>
      <c r="E819" s="52"/>
      <c r="F819" s="52"/>
      <c r="G819" s="52"/>
      <c r="H819" s="52"/>
      <c r="I819" s="52"/>
      <c r="J819" s="52"/>
      <c r="K819" s="52"/>
      <c r="L819" s="52"/>
      <c r="M819" s="52"/>
      <c r="N819" s="52"/>
      <c r="O819" s="52"/>
      <c r="P819" s="52"/>
      <c r="Q819" s="52"/>
      <c r="R819" s="52"/>
      <c r="S819" s="52"/>
      <c r="T819" s="52"/>
      <c r="U819" s="52"/>
      <c r="V819" s="52"/>
      <c r="W819" s="52"/>
      <c r="X819" s="52"/>
      <c r="Y819" s="52"/>
      <c r="Z819" s="52"/>
    </row>
    <row r="820">
      <c r="A820" s="52"/>
      <c r="B820" s="52"/>
      <c r="C820" s="52"/>
      <c r="D820" s="52"/>
      <c r="E820" s="52"/>
      <c r="F820" s="52"/>
      <c r="G820" s="52"/>
      <c r="H820" s="52"/>
      <c r="I820" s="52"/>
      <c r="J820" s="52"/>
      <c r="K820" s="52"/>
      <c r="L820" s="52"/>
      <c r="M820" s="52"/>
      <c r="N820" s="52"/>
      <c r="O820" s="52"/>
      <c r="P820" s="52"/>
      <c r="Q820" s="52"/>
      <c r="R820" s="52"/>
      <c r="S820" s="52"/>
      <c r="T820" s="52"/>
      <c r="U820" s="52"/>
      <c r="V820" s="52"/>
      <c r="W820" s="52"/>
      <c r="X820" s="52"/>
      <c r="Y820" s="52"/>
      <c r="Z820" s="52"/>
    </row>
    <row r="821">
      <c r="A821" s="52"/>
      <c r="B821" s="52"/>
      <c r="C821" s="52"/>
      <c r="D821" s="52"/>
      <c r="E821" s="52"/>
      <c r="F821" s="52"/>
      <c r="G821" s="52"/>
      <c r="H821" s="52"/>
      <c r="I821" s="52"/>
      <c r="J821" s="52"/>
      <c r="K821" s="52"/>
      <c r="L821" s="52"/>
      <c r="M821" s="52"/>
      <c r="N821" s="52"/>
      <c r="O821" s="52"/>
      <c r="P821" s="52"/>
      <c r="Q821" s="52"/>
      <c r="R821" s="52"/>
      <c r="S821" s="52"/>
      <c r="T821" s="52"/>
      <c r="U821" s="52"/>
      <c r="V821" s="52"/>
      <c r="W821" s="52"/>
      <c r="X821" s="52"/>
      <c r="Y821" s="52"/>
      <c r="Z821" s="52"/>
    </row>
    <row r="822">
      <c r="A822" s="52"/>
      <c r="B822" s="52"/>
      <c r="C822" s="52"/>
      <c r="D822" s="52"/>
      <c r="E822" s="52"/>
      <c r="F822" s="52"/>
      <c r="G822" s="52"/>
      <c r="H822" s="52"/>
      <c r="I822" s="52"/>
      <c r="J822" s="52"/>
      <c r="K822" s="52"/>
      <c r="L822" s="52"/>
      <c r="M822" s="52"/>
      <c r="N822" s="52"/>
      <c r="O822" s="52"/>
      <c r="P822" s="52"/>
      <c r="Q822" s="52"/>
      <c r="R822" s="52"/>
      <c r="S822" s="52"/>
      <c r="T822" s="52"/>
      <c r="U822" s="52"/>
      <c r="V822" s="52"/>
      <c r="W822" s="52"/>
      <c r="X822" s="52"/>
      <c r="Y822" s="52"/>
      <c r="Z822" s="52"/>
    </row>
    <row r="823">
      <c r="A823" s="52"/>
      <c r="B823" s="52"/>
      <c r="C823" s="52"/>
      <c r="D823" s="52"/>
      <c r="E823" s="52"/>
      <c r="F823" s="52"/>
      <c r="G823" s="52"/>
      <c r="H823" s="52"/>
      <c r="I823" s="52"/>
      <c r="J823" s="52"/>
      <c r="K823" s="52"/>
      <c r="L823" s="52"/>
      <c r="M823" s="52"/>
      <c r="N823" s="52"/>
      <c r="O823" s="52"/>
      <c r="P823" s="52"/>
      <c r="Q823" s="52"/>
      <c r="R823" s="52"/>
      <c r="S823" s="52"/>
      <c r="T823" s="52"/>
      <c r="U823" s="52"/>
      <c r="V823" s="52"/>
      <c r="W823" s="52"/>
      <c r="X823" s="52"/>
      <c r="Y823" s="52"/>
      <c r="Z823" s="52"/>
    </row>
    <row r="824">
      <c r="A824" s="52"/>
      <c r="B824" s="52"/>
      <c r="C824" s="52"/>
      <c r="D824" s="52"/>
      <c r="E824" s="52"/>
      <c r="F824" s="52"/>
      <c r="G824" s="52"/>
      <c r="H824" s="52"/>
      <c r="I824" s="52"/>
      <c r="J824" s="52"/>
      <c r="K824" s="52"/>
      <c r="L824" s="52"/>
      <c r="M824" s="52"/>
      <c r="N824" s="52"/>
      <c r="O824" s="52"/>
      <c r="P824" s="52"/>
      <c r="Q824" s="52"/>
      <c r="R824" s="52"/>
      <c r="S824" s="52"/>
      <c r="T824" s="52"/>
      <c r="U824" s="52"/>
      <c r="V824" s="52"/>
      <c r="W824" s="52"/>
      <c r="X824" s="52"/>
      <c r="Y824" s="52"/>
      <c r="Z824" s="52"/>
    </row>
    <row r="825">
      <c r="A825" s="52"/>
      <c r="B825" s="52"/>
      <c r="C825" s="52"/>
      <c r="D825" s="52"/>
      <c r="E825" s="52"/>
      <c r="F825" s="52"/>
      <c r="G825" s="52"/>
      <c r="H825" s="52"/>
      <c r="I825" s="52"/>
      <c r="J825" s="52"/>
      <c r="K825" s="52"/>
      <c r="L825" s="52"/>
      <c r="M825" s="52"/>
      <c r="N825" s="52"/>
      <c r="O825" s="52"/>
      <c r="P825" s="52"/>
      <c r="Q825" s="52"/>
      <c r="R825" s="52"/>
      <c r="S825" s="52"/>
      <c r="T825" s="52"/>
      <c r="U825" s="52"/>
      <c r="V825" s="52"/>
      <c r="W825" s="52"/>
      <c r="X825" s="52"/>
      <c r="Y825" s="52"/>
      <c r="Z825" s="52"/>
    </row>
    <row r="826">
      <c r="A826" s="52"/>
      <c r="B826" s="52"/>
      <c r="C826" s="52"/>
      <c r="D826" s="52"/>
      <c r="E826" s="52"/>
      <c r="F826" s="52"/>
      <c r="G826" s="52"/>
      <c r="H826" s="52"/>
      <c r="I826" s="52"/>
      <c r="J826" s="52"/>
      <c r="K826" s="52"/>
      <c r="L826" s="52"/>
      <c r="M826" s="52"/>
      <c r="N826" s="52"/>
      <c r="O826" s="52"/>
      <c r="P826" s="52"/>
      <c r="Q826" s="52"/>
      <c r="R826" s="52"/>
      <c r="S826" s="52"/>
      <c r="T826" s="52"/>
      <c r="U826" s="52"/>
      <c r="V826" s="52"/>
      <c r="W826" s="52"/>
      <c r="X826" s="52"/>
      <c r="Y826" s="52"/>
      <c r="Z826" s="52"/>
    </row>
    <row r="827">
      <c r="A827" s="52"/>
      <c r="B827" s="52"/>
      <c r="C827" s="52"/>
      <c r="D827" s="52"/>
      <c r="E827" s="52"/>
      <c r="F827" s="52"/>
      <c r="G827" s="52"/>
      <c r="H827" s="52"/>
      <c r="I827" s="52"/>
      <c r="J827" s="52"/>
      <c r="K827" s="52"/>
      <c r="L827" s="52"/>
      <c r="M827" s="52"/>
      <c r="N827" s="52"/>
      <c r="O827" s="52"/>
      <c r="P827" s="52"/>
      <c r="Q827" s="52"/>
      <c r="R827" s="52"/>
      <c r="S827" s="52"/>
      <c r="T827" s="52"/>
      <c r="U827" s="52"/>
      <c r="V827" s="52"/>
      <c r="W827" s="52"/>
      <c r="X827" s="52"/>
      <c r="Y827" s="52"/>
      <c r="Z827" s="52"/>
    </row>
    <row r="828">
      <c r="A828" s="52"/>
      <c r="B828" s="52"/>
      <c r="C828" s="52"/>
      <c r="D828" s="52"/>
      <c r="E828" s="52"/>
      <c r="F828" s="52"/>
      <c r="G828" s="52"/>
      <c r="H828" s="52"/>
      <c r="I828" s="52"/>
      <c r="J828" s="52"/>
      <c r="K828" s="52"/>
      <c r="L828" s="52"/>
      <c r="M828" s="52"/>
      <c r="N828" s="52"/>
      <c r="O828" s="52"/>
      <c r="P828" s="52"/>
      <c r="Q828" s="52"/>
      <c r="R828" s="52"/>
      <c r="S828" s="52"/>
      <c r="T828" s="52"/>
      <c r="U828" s="52"/>
      <c r="V828" s="52"/>
      <c r="W828" s="52"/>
      <c r="X828" s="52"/>
      <c r="Y828" s="52"/>
      <c r="Z828" s="52"/>
    </row>
    <row r="829">
      <c r="A829" s="52"/>
      <c r="B829" s="52"/>
      <c r="C829" s="52"/>
      <c r="D829" s="52"/>
      <c r="E829" s="52"/>
      <c r="F829" s="52"/>
      <c r="G829" s="52"/>
      <c r="H829" s="52"/>
      <c r="I829" s="52"/>
      <c r="J829" s="52"/>
      <c r="K829" s="52"/>
      <c r="L829" s="52"/>
      <c r="M829" s="52"/>
      <c r="N829" s="52"/>
      <c r="O829" s="52"/>
      <c r="P829" s="52"/>
      <c r="Q829" s="52"/>
      <c r="R829" s="52"/>
      <c r="S829" s="52"/>
      <c r="T829" s="52"/>
      <c r="U829" s="52"/>
      <c r="V829" s="52"/>
      <c r="W829" s="52"/>
      <c r="X829" s="52"/>
      <c r="Y829" s="52"/>
      <c r="Z829" s="52"/>
    </row>
    <row r="830">
      <c r="A830" s="52"/>
      <c r="B830" s="52"/>
      <c r="C830" s="52"/>
      <c r="D830" s="52"/>
      <c r="E830" s="52"/>
      <c r="F830" s="52"/>
      <c r="G830" s="52"/>
      <c r="H830" s="52"/>
      <c r="I830" s="52"/>
      <c r="J830" s="52"/>
      <c r="K830" s="52"/>
      <c r="L830" s="52"/>
      <c r="M830" s="52"/>
      <c r="N830" s="52"/>
      <c r="O830" s="52"/>
      <c r="P830" s="52"/>
      <c r="Q830" s="52"/>
      <c r="R830" s="52"/>
      <c r="S830" s="52"/>
      <c r="T830" s="52"/>
      <c r="U830" s="52"/>
      <c r="V830" s="52"/>
      <c r="W830" s="52"/>
      <c r="X830" s="52"/>
      <c r="Y830" s="52"/>
      <c r="Z830" s="52"/>
    </row>
    <row r="831">
      <c r="A831" s="52"/>
      <c r="B831" s="52"/>
      <c r="C831" s="52"/>
      <c r="D831" s="52"/>
      <c r="E831" s="52"/>
      <c r="F831" s="52"/>
      <c r="G831" s="52"/>
      <c r="H831" s="52"/>
      <c r="I831" s="52"/>
      <c r="J831" s="52"/>
      <c r="K831" s="52"/>
      <c r="L831" s="52"/>
      <c r="M831" s="52"/>
      <c r="N831" s="52"/>
      <c r="O831" s="52"/>
      <c r="P831" s="52"/>
      <c r="Q831" s="52"/>
      <c r="R831" s="52"/>
      <c r="S831" s="52"/>
      <c r="T831" s="52"/>
      <c r="U831" s="52"/>
      <c r="V831" s="52"/>
      <c r="W831" s="52"/>
      <c r="X831" s="52"/>
      <c r="Y831" s="52"/>
      <c r="Z831" s="52"/>
    </row>
    <row r="832">
      <c r="A832" s="52"/>
      <c r="B832" s="52"/>
      <c r="C832" s="52"/>
      <c r="D832" s="52"/>
      <c r="E832" s="52"/>
      <c r="F832" s="52"/>
      <c r="G832" s="52"/>
      <c r="H832" s="52"/>
      <c r="I832" s="52"/>
      <c r="J832" s="52"/>
      <c r="K832" s="52"/>
      <c r="L832" s="52"/>
      <c r="M832" s="52"/>
      <c r="N832" s="52"/>
      <c r="O832" s="52"/>
      <c r="P832" s="52"/>
      <c r="Q832" s="52"/>
      <c r="R832" s="52"/>
      <c r="S832" s="52"/>
      <c r="T832" s="52"/>
      <c r="U832" s="52"/>
      <c r="V832" s="52"/>
      <c r="W832" s="52"/>
      <c r="X832" s="52"/>
      <c r="Y832" s="52"/>
      <c r="Z832" s="52"/>
    </row>
    <row r="833">
      <c r="A833" s="52"/>
      <c r="B833" s="52"/>
      <c r="C833" s="52"/>
      <c r="D833" s="52"/>
      <c r="E833" s="52"/>
      <c r="F833" s="52"/>
      <c r="G833" s="52"/>
      <c r="H833" s="52"/>
      <c r="I833" s="52"/>
      <c r="J833" s="52"/>
      <c r="K833" s="52"/>
      <c r="L833" s="52"/>
      <c r="M833" s="52"/>
      <c r="N833" s="52"/>
      <c r="O833" s="52"/>
      <c r="P833" s="52"/>
      <c r="Q833" s="52"/>
      <c r="R833" s="52"/>
      <c r="S833" s="52"/>
      <c r="T833" s="52"/>
      <c r="U833" s="52"/>
      <c r="V833" s="52"/>
      <c r="W833" s="52"/>
      <c r="X833" s="52"/>
      <c r="Y833" s="52"/>
      <c r="Z833" s="52"/>
    </row>
    <row r="834">
      <c r="A834" s="52"/>
      <c r="B834" s="52"/>
      <c r="C834" s="52"/>
      <c r="D834" s="52"/>
      <c r="E834" s="52"/>
      <c r="F834" s="52"/>
      <c r="G834" s="52"/>
      <c r="H834" s="52"/>
      <c r="I834" s="52"/>
      <c r="J834" s="52"/>
      <c r="K834" s="52"/>
      <c r="L834" s="52"/>
      <c r="M834" s="52"/>
      <c r="N834" s="52"/>
      <c r="O834" s="52"/>
      <c r="P834" s="52"/>
      <c r="Q834" s="52"/>
      <c r="R834" s="52"/>
      <c r="S834" s="52"/>
      <c r="T834" s="52"/>
      <c r="U834" s="52"/>
      <c r="V834" s="52"/>
      <c r="W834" s="52"/>
      <c r="X834" s="52"/>
      <c r="Y834" s="52"/>
      <c r="Z834" s="52"/>
    </row>
    <row r="835">
      <c r="A835" s="52"/>
      <c r="B835" s="52"/>
      <c r="C835" s="52"/>
      <c r="D835" s="52"/>
      <c r="E835" s="52"/>
      <c r="F835" s="52"/>
      <c r="G835" s="52"/>
      <c r="H835" s="52"/>
      <c r="I835" s="52"/>
      <c r="J835" s="52"/>
      <c r="K835" s="52"/>
      <c r="L835" s="52"/>
      <c r="M835" s="52"/>
      <c r="N835" s="52"/>
      <c r="O835" s="52"/>
      <c r="P835" s="52"/>
      <c r="Q835" s="52"/>
      <c r="R835" s="52"/>
      <c r="S835" s="52"/>
      <c r="T835" s="52"/>
      <c r="U835" s="52"/>
      <c r="V835" s="52"/>
      <c r="W835" s="52"/>
      <c r="X835" s="52"/>
      <c r="Y835" s="52"/>
      <c r="Z835" s="52"/>
    </row>
    <row r="836">
      <c r="A836" s="52"/>
      <c r="B836" s="52"/>
      <c r="C836" s="52"/>
      <c r="D836" s="52"/>
      <c r="E836" s="52"/>
      <c r="F836" s="52"/>
      <c r="G836" s="52"/>
      <c r="H836" s="52"/>
      <c r="I836" s="52"/>
      <c r="J836" s="52"/>
      <c r="K836" s="52"/>
      <c r="L836" s="52"/>
      <c r="M836" s="52"/>
      <c r="N836" s="52"/>
      <c r="O836" s="52"/>
      <c r="P836" s="52"/>
      <c r="Q836" s="52"/>
      <c r="R836" s="52"/>
      <c r="S836" s="52"/>
      <c r="T836" s="52"/>
      <c r="U836" s="52"/>
      <c r="V836" s="52"/>
      <c r="W836" s="52"/>
      <c r="X836" s="52"/>
      <c r="Y836" s="52"/>
      <c r="Z836" s="52"/>
    </row>
    <row r="837">
      <c r="A837" s="52"/>
      <c r="B837" s="52"/>
      <c r="C837" s="52"/>
      <c r="D837" s="52"/>
      <c r="E837" s="52"/>
      <c r="F837" s="52"/>
      <c r="G837" s="52"/>
      <c r="H837" s="52"/>
      <c r="I837" s="52"/>
      <c r="J837" s="52"/>
      <c r="K837" s="52"/>
      <c r="L837" s="52"/>
      <c r="M837" s="52"/>
      <c r="N837" s="52"/>
      <c r="O837" s="52"/>
      <c r="P837" s="52"/>
      <c r="Q837" s="52"/>
      <c r="R837" s="52"/>
      <c r="S837" s="52"/>
      <c r="T837" s="52"/>
      <c r="U837" s="52"/>
      <c r="V837" s="52"/>
      <c r="W837" s="52"/>
      <c r="X837" s="52"/>
      <c r="Y837" s="52"/>
      <c r="Z837" s="52"/>
    </row>
    <row r="838">
      <c r="A838" s="52"/>
      <c r="B838" s="52"/>
      <c r="C838" s="52"/>
      <c r="D838" s="52"/>
      <c r="E838" s="52"/>
      <c r="F838" s="52"/>
      <c r="G838" s="52"/>
      <c r="H838" s="52"/>
      <c r="I838" s="52"/>
      <c r="J838" s="52"/>
      <c r="K838" s="52"/>
      <c r="L838" s="52"/>
      <c r="M838" s="52"/>
      <c r="N838" s="52"/>
      <c r="O838" s="52"/>
      <c r="P838" s="52"/>
      <c r="Q838" s="52"/>
      <c r="R838" s="52"/>
      <c r="S838" s="52"/>
      <c r="T838" s="52"/>
      <c r="U838" s="52"/>
      <c r="V838" s="52"/>
      <c r="W838" s="52"/>
      <c r="X838" s="52"/>
      <c r="Y838" s="52"/>
      <c r="Z838" s="52"/>
    </row>
    <row r="839">
      <c r="A839" s="52"/>
      <c r="B839" s="52"/>
      <c r="C839" s="52"/>
      <c r="D839" s="52"/>
      <c r="E839" s="52"/>
      <c r="F839" s="52"/>
      <c r="G839" s="52"/>
      <c r="H839" s="52"/>
      <c r="I839" s="52"/>
      <c r="J839" s="52"/>
      <c r="K839" s="52"/>
      <c r="L839" s="52"/>
      <c r="M839" s="52"/>
      <c r="N839" s="52"/>
      <c r="O839" s="52"/>
      <c r="P839" s="52"/>
      <c r="Q839" s="52"/>
      <c r="R839" s="52"/>
      <c r="S839" s="52"/>
      <c r="T839" s="52"/>
      <c r="U839" s="52"/>
      <c r="V839" s="52"/>
      <c r="W839" s="52"/>
      <c r="X839" s="52"/>
      <c r="Y839" s="52"/>
      <c r="Z839" s="52"/>
    </row>
    <row r="840">
      <c r="A840" s="52"/>
      <c r="B840" s="52"/>
      <c r="C840" s="52"/>
      <c r="D840" s="52"/>
      <c r="E840" s="52"/>
      <c r="F840" s="52"/>
      <c r="G840" s="52"/>
      <c r="H840" s="52"/>
      <c r="I840" s="52"/>
      <c r="J840" s="52"/>
      <c r="K840" s="52"/>
      <c r="L840" s="52"/>
      <c r="M840" s="52"/>
      <c r="N840" s="52"/>
      <c r="O840" s="52"/>
      <c r="P840" s="52"/>
      <c r="Q840" s="52"/>
      <c r="R840" s="52"/>
      <c r="S840" s="52"/>
      <c r="T840" s="52"/>
      <c r="U840" s="52"/>
      <c r="V840" s="52"/>
      <c r="W840" s="52"/>
      <c r="X840" s="52"/>
      <c r="Y840" s="52"/>
      <c r="Z840" s="52"/>
    </row>
    <row r="841">
      <c r="A841" s="52"/>
      <c r="B841" s="52"/>
      <c r="C841" s="52"/>
      <c r="D841" s="52"/>
      <c r="E841" s="52"/>
      <c r="F841" s="52"/>
      <c r="G841" s="52"/>
      <c r="H841" s="52"/>
      <c r="I841" s="52"/>
      <c r="J841" s="52"/>
      <c r="K841" s="52"/>
      <c r="L841" s="52"/>
      <c r="M841" s="52"/>
      <c r="N841" s="52"/>
      <c r="O841" s="52"/>
      <c r="P841" s="52"/>
      <c r="Q841" s="52"/>
      <c r="R841" s="52"/>
      <c r="S841" s="52"/>
      <c r="T841" s="52"/>
      <c r="U841" s="52"/>
      <c r="V841" s="52"/>
      <c r="W841" s="52"/>
      <c r="X841" s="52"/>
      <c r="Y841" s="52"/>
      <c r="Z841" s="52"/>
    </row>
    <row r="842">
      <c r="A842" s="52"/>
      <c r="B842" s="52"/>
      <c r="C842" s="52"/>
      <c r="D842" s="52"/>
      <c r="E842" s="52"/>
      <c r="F842" s="52"/>
      <c r="G842" s="52"/>
      <c r="H842" s="52"/>
      <c r="I842" s="52"/>
      <c r="J842" s="52"/>
      <c r="K842" s="52"/>
      <c r="L842" s="52"/>
      <c r="M842" s="52"/>
      <c r="N842" s="52"/>
      <c r="O842" s="52"/>
      <c r="P842" s="52"/>
      <c r="Q842" s="52"/>
      <c r="R842" s="52"/>
      <c r="S842" s="52"/>
      <c r="T842" s="52"/>
      <c r="U842" s="52"/>
      <c r="V842" s="52"/>
      <c r="W842" s="52"/>
      <c r="X842" s="52"/>
      <c r="Y842" s="52"/>
      <c r="Z842" s="52"/>
    </row>
    <row r="843">
      <c r="A843" s="52"/>
      <c r="B843" s="52"/>
      <c r="C843" s="52"/>
      <c r="D843" s="52"/>
      <c r="E843" s="52"/>
      <c r="F843" s="52"/>
      <c r="G843" s="52"/>
      <c r="H843" s="52"/>
      <c r="I843" s="52"/>
      <c r="J843" s="52"/>
      <c r="K843" s="52"/>
      <c r="L843" s="52"/>
      <c r="M843" s="52"/>
      <c r="N843" s="52"/>
      <c r="O843" s="52"/>
      <c r="P843" s="52"/>
      <c r="Q843" s="52"/>
      <c r="R843" s="52"/>
      <c r="S843" s="52"/>
      <c r="T843" s="52"/>
      <c r="U843" s="52"/>
      <c r="V843" s="52"/>
      <c r="W843" s="52"/>
      <c r="X843" s="52"/>
      <c r="Y843" s="52"/>
      <c r="Z843" s="52"/>
    </row>
    <row r="844">
      <c r="A844" s="52"/>
      <c r="B844" s="52"/>
      <c r="C844" s="52"/>
      <c r="D844" s="52"/>
      <c r="E844" s="52"/>
      <c r="F844" s="52"/>
      <c r="G844" s="52"/>
      <c r="H844" s="52"/>
      <c r="I844" s="52"/>
      <c r="J844" s="52"/>
      <c r="K844" s="52"/>
      <c r="L844" s="52"/>
      <c r="M844" s="52"/>
      <c r="N844" s="52"/>
      <c r="O844" s="52"/>
      <c r="P844" s="52"/>
      <c r="Q844" s="52"/>
      <c r="R844" s="52"/>
      <c r="S844" s="52"/>
      <c r="T844" s="52"/>
      <c r="U844" s="52"/>
      <c r="V844" s="52"/>
      <c r="W844" s="52"/>
      <c r="X844" s="52"/>
      <c r="Y844" s="52"/>
      <c r="Z844" s="52"/>
    </row>
    <row r="845">
      <c r="A845" s="52"/>
      <c r="B845" s="52"/>
      <c r="C845" s="52"/>
      <c r="D845" s="52"/>
      <c r="E845" s="52"/>
      <c r="F845" s="52"/>
      <c r="G845" s="52"/>
      <c r="H845" s="52"/>
      <c r="I845" s="52"/>
      <c r="J845" s="52"/>
      <c r="K845" s="52"/>
      <c r="L845" s="52"/>
      <c r="M845" s="52"/>
      <c r="N845" s="52"/>
      <c r="O845" s="52"/>
      <c r="P845" s="52"/>
      <c r="Q845" s="52"/>
      <c r="R845" s="52"/>
      <c r="S845" s="52"/>
      <c r="T845" s="52"/>
      <c r="U845" s="52"/>
      <c r="V845" s="52"/>
      <c r="W845" s="52"/>
      <c r="X845" s="52"/>
      <c r="Y845" s="52"/>
      <c r="Z845" s="52"/>
    </row>
    <row r="846">
      <c r="A846" s="52"/>
      <c r="B846" s="52"/>
      <c r="C846" s="52"/>
      <c r="D846" s="52"/>
      <c r="E846" s="52"/>
      <c r="F846" s="52"/>
      <c r="G846" s="52"/>
      <c r="H846" s="52"/>
      <c r="I846" s="52"/>
      <c r="J846" s="52"/>
      <c r="K846" s="52"/>
      <c r="L846" s="52"/>
      <c r="M846" s="52"/>
      <c r="N846" s="52"/>
      <c r="O846" s="52"/>
      <c r="P846" s="52"/>
      <c r="Q846" s="52"/>
      <c r="R846" s="52"/>
      <c r="S846" s="52"/>
      <c r="T846" s="52"/>
      <c r="U846" s="52"/>
      <c r="V846" s="52"/>
      <c r="W846" s="52"/>
      <c r="X846" s="52"/>
      <c r="Y846" s="52"/>
      <c r="Z846" s="52"/>
    </row>
    <row r="847">
      <c r="A847" s="52"/>
      <c r="B847" s="52"/>
      <c r="C847" s="52"/>
      <c r="D847" s="52"/>
      <c r="E847" s="52"/>
      <c r="F847" s="52"/>
      <c r="G847" s="52"/>
      <c r="H847" s="52"/>
      <c r="I847" s="52"/>
      <c r="J847" s="52"/>
      <c r="K847" s="52"/>
      <c r="L847" s="52"/>
      <c r="M847" s="52"/>
      <c r="N847" s="52"/>
      <c r="O847" s="52"/>
      <c r="P847" s="52"/>
      <c r="Q847" s="52"/>
      <c r="R847" s="52"/>
      <c r="S847" s="52"/>
      <c r="T847" s="52"/>
      <c r="U847" s="52"/>
      <c r="V847" s="52"/>
      <c r="W847" s="52"/>
      <c r="X847" s="52"/>
      <c r="Y847" s="52"/>
      <c r="Z847" s="52"/>
    </row>
    <row r="848">
      <c r="A848" s="52"/>
      <c r="B848" s="52"/>
      <c r="C848" s="52"/>
      <c r="D848" s="52"/>
      <c r="E848" s="52"/>
      <c r="F848" s="52"/>
      <c r="G848" s="52"/>
      <c r="H848" s="52"/>
      <c r="I848" s="52"/>
      <c r="J848" s="52"/>
      <c r="K848" s="52"/>
      <c r="L848" s="52"/>
      <c r="M848" s="52"/>
      <c r="N848" s="52"/>
      <c r="O848" s="52"/>
      <c r="P848" s="52"/>
      <c r="Q848" s="52"/>
      <c r="R848" s="52"/>
      <c r="S848" s="52"/>
      <c r="T848" s="52"/>
      <c r="U848" s="52"/>
      <c r="V848" s="52"/>
      <c r="W848" s="52"/>
      <c r="X848" s="52"/>
      <c r="Y848" s="52"/>
      <c r="Z848" s="52"/>
    </row>
    <row r="849">
      <c r="A849" s="52"/>
      <c r="B849" s="52"/>
      <c r="C849" s="52"/>
      <c r="D849" s="52"/>
      <c r="E849" s="52"/>
      <c r="F849" s="52"/>
      <c r="G849" s="52"/>
      <c r="H849" s="52"/>
      <c r="I849" s="52"/>
      <c r="J849" s="52"/>
      <c r="K849" s="52"/>
      <c r="L849" s="52"/>
      <c r="M849" s="52"/>
      <c r="N849" s="52"/>
      <c r="O849" s="52"/>
      <c r="P849" s="52"/>
      <c r="Q849" s="52"/>
      <c r="R849" s="52"/>
      <c r="S849" s="52"/>
      <c r="T849" s="52"/>
      <c r="U849" s="52"/>
      <c r="V849" s="52"/>
      <c r="W849" s="52"/>
      <c r="X849" s="52"/>
      <c r="Y849" s="52"/>
      <c r="Z849" s="52"/>
    </row>
    <row r="850">
      <c r="A850" s="52"/>
      <c r="B850" s="52"/>
      <c r="C850" s="52"/>
      <c r="D850" s="52"/>
      <c r="E850" s="52"/>
      <c r="F850" s="52"/>
      <c r="G850" s="52"/>
      <c r="H850" s="52"/>
      <c r="I850" s="52"/>
      <c r="J850" s="52"/>
      <c r="K850" s="52"/>
      <c r="L850" s="52"/>
      <c r="M850" s="52"/>
      <c r="N850" s="52"/>
      <c r="O850" s="52"/>
      <c r="P850" s="52"/>
      <c r="Q850" s="52"/>
      <c r="R850" s="52"/>
      <c r="S850" s="52"/>
      <c r="T850" s="52"/>
      <c r="U850" s="52"/>
      <c r="V850" s="52"/>
      <c r="W850" s="52"/>
      <c r="X850" s="52"/>
      <c r="Y850" s="52"/>
      <c r="Z850" s="52"/>
    </row>
    <row r="851">
      <c r="A851" s="52"/>
      <c r="B851" s="52"/>
      <c r="C851" s="52"/>
      <c r="D851" s="52"/>
      <c r="E851" s="52"/>
      <c r="F851" s="52"/>
      <c r="G851" s="52"/>
      <c r="H851" s="52"/>
      <c r="I851" s="52"/>
      <c r="J851" s="52"/>
      <c r="K851" s="52"/>
      <c r="L851" s="52"/>
      <c r="M851" s="52"/>
      <c r="N851" s="52"/>
      <c r="O851" s="52"/>
      <c r="P851" s="52"/>
      <c r="Q851" s="52"/>
      <c r="R851" s="52"/>
      <c r="S851" s="52"/>
      <c r="T851" s="52"/>
      <c r="U851" s="52"/>
      <c r="V851" s="52"/>
      <c r="W851" s="52"/>
      <c r="X851" s="52"/>
      <c r="Y851" s="52"/>
      <c r="Z851" s="52"/>
    </row>
    <row r="852">
      <c r="A852" s="52"/>
      <c r="B852" s="52"/>
      <c r="C852" s="52"/>
      <c r="D852" s="52"/>
      <c r="E852" s="52"/>
      <c r="F852" s="52"/>
      <c r="G852" s="52"/>
      <c r="H852" s="52"/>
      <c r="I852" s="52"/>
      <c r="J852" s="52"/>
      <c r="K852" s="52"/>
      <c r="L852" s="52"/>
      <c r="M852" s="52"/>
      <c r="N852" s="52"/>
      <c r="O852" s="52"/>
      <c r="P852" s="52"/>
      <c r="Q852" s="52"/>
      <c r="R852" s="52"/>
      <c r="S852" s="52"/>
      <c r="T852" s="52"/>
      <c r="U852" s="52"/>
      <c r="V852" s="52"/>
      <c r="W852" s="52"/>
      <c r="X852" s="52"/>
      <c r="Y852" s="52"/>
      <c r="Z852" s="52"/>
    </row>
    <row r="853">
      <c r="A853" s="52"/>
      <c r="B853" s="52"/>
      <c r="C853" s="52"/>
      <c r="D853" s="52"/>
      <c r="E853" s="52"/>
      <c r="F853" s="52"/>
      <c r="G853" s="52"/>
      <c r="H853" s="52"/>
      <c r="I853" s="52"/>
      <c r="J853" s="52"/>
      <c r="K853" s="52"/>
      <c r="L853" s="52"/>
      <c r="M853" s="52"/>
      <c r="N853" s="52"/>
      <c r="O853" s="52"/>
      <c r="P853" s="52"/>
      <c r="Q853" s="52"/>
      <c r="R853" s="52"/>
      <c r="S853" s="52"/>
      <c r="T853" s="52"/>
      <c r="U853" s="52"/>
      <c r="V853" s="52"/>
      <c r="W853" s="52"/>
      <c r="X853" s="52"/>
      <c r="Y853" s="52"/>
      <c r="Z853" s="52"/>
    </row>
    <row r="854">
      <c r="A854" s="52"/>
      <c r="B854" s="52"/>
      <c r="C854" s="52"/>
      <c r="D854" s="52"/>
      <c r="E854" s="52"/>
      <c r="F854" s="52"/>
      <c r="G854" s="52"/>
      <c r="H854" s="52"/>
      <c r="I854" s="52"/>
      <c r="J854" s="52"/>
      <c r="K854" s="52"/>
      <c r="L854" s="52"/>
      <c r="M854" s="52"/>
      <c r="N854" s="52"/>
      <c r="O854" s="52"/>
      <c r="P854" s="52"/>
      <c r="Q854" s="52"/>
      <c r="R854" s="52"/>
      <c r="S854" s="52"/>
      <c r="T854" s="52"/>
      <c r="U854" s="52"/>
      <c r="V854" s="52"/>
      <c r="W854" s="52"/>
      <c r="X854" s="52"/>
      <c r="Y854" s="52"/>
      <c r="Z854" s="52"/>
    </row>
    <row r="855">
      <c r="A855" s="52"/>
      <c r="B855" s="52"/>
      <c r="C855" s="52"/>
      <c r="D855" s="52"/>
      <c r="E855" s="52"/>
      <c r="F855" s="52"/>
      <c r="G855" s="52"/>
      <c r="H855" s="52"/>
      <c r="I855" s="52"/>
      <c r="J855" s="52"/>
      <c r="K855" s="52"/>
      <c r="L855" s="52"/>
      <c r="M855" s="52"/>
      <c r="N855" s="52"/>
      <c r="O855" s="52"/>
      <c r="P855" s="52"/>
      <c r="Q855" s="52"/>
      <c r="R855" s="52"/>
      <c r="S855" s="52"/>
      <c r="T855" s="52"/>
      <c r="U855" s="52"/>
      <c r="V855" s="52"/>
      <c r="W855" s="52"/>
      <c r="X855" s="52"/>
      <c r="Y855" s="52"/>
      <c r="Z855" s="52"/>
    </row>
    <row r="856">
      <c r="A856" s="52"/>
      <c r="B856" s="52"/>
      <c r="C856" s="52"/>
      <c r="D856" s="52"/>
      <c r="E856" s="52"/>
      <c r="F856" s="52"/>
      <c r="G856" s="52"/>
      <c r="H856" s="52"/>
      <c r="I856" s="52"/>
      <c r="J856" s="52"/>
      <c r="K856" s="52"/>
      <c r="L856" s="52"/>
      <c r="M856" s="52"/>
      <c r="N856" s="52"/>
      <c r="O856" s="52"/>
      <c r="P856" s="52"/>
      <c r="Q856" s="52"/>
      <c r="R856" s="52"/>
      <c r="S856" s="52"/>
      <c r="T856" s="52"/>
      <c r="U856" s="52"/>
      <c r="V856" s="52"/>
      <c r="W856" s="52"/>
      <c r="X856" s="52"/>
      <c r="Y856" s="52"/>
      <c r="Z856" s="52"/>
    </row>
    <row r="857">
      <c r="A857" s="52"/>
      <c r="B857" s="52"/>
      <c r="C857" s="52"/>
      <c r="D857" s="52"/>
      <c r="E857" s="52"/>
      <c r="F857" s="52"/>
      <c r="G857" s="52"/>
      <c r="H857" s="52"/>
      <c r="I857" s="52"/>
      <c r="J857" s="52"/>
      <c r="K857" s="52"/>
      <c r="L857" s="52"/>
      <c r="M857" s="52"/>
      <c r="N857" s="52"/>
      <c r="O857" s="52"/>
      <c r="P857" s="52"/>
      <c r="Q857" s="52"/>
      <c r="R857" s="52"/>
      <c r="S857" s="52"/>
      <c r="T857" s="52"/>
      <c r="U857" s="52"/>
      <c r="V857" s="52"/>
      <c r="W857" s="52"/>
      <c r="X857" s="52"/>
      <c r="Y857" s="52"/>
      <c r="Z857" s="52"/>
    </row>
    <row r="858">
      <c r="A858" s="52"/>
      <c r="B858" s="52"/>
      <c r="C858" s="52"/>
      <c r="D858" s="52"/>
      <c r="E858" s="52"/>
      <c r="F858" s="52"/>
      <c r="G858" s="52"/>
      <c r="H858" s="52"/>
      <c r="I858" s="52"/>
      <c r="J858" s="52"/>
      <c r="K858" s="52"/>
      <c r="L858" s="52"/>
      <c r="M858" s="52"/>
      <c r="N858" s="52"/>
      <c r="O858" s="52"/>
      <c r="P858" s="52"/>
      <c r="Q858" s="52"/>
      <c r="R858" s="52"/>
      <c r="S858" s="52"/>
      <c r="T858" s="52"/>
      <c r="U858" s="52"/>
      <c r="V858" s="52"/>
      <c r="W858" s="52"/>
      <c r="X858" s="52"/>
      <c r="Y858" s="52"/>
      <c r="Z858" s="52"/>
    </row>
    <row r="859">
      <c r="A859" s="52"/>
      <c r="B859" s="52"/>
      <c r="C859" s="52"/>
      <c r="D859" s="52"/>
      <c r="E859" s="52"/>
      <c r="F859" s="52"/>
      <c r="G859" s="52"/>
      <c r="H859" s="52"/>
      <c r="I859" s="52"/>
      <c r="J859" s="52"/>
      <c r="K859" s="52"/>
      <c r="L859" s="52"/>
      <c r="M859" s="52"/>
      <c r="N859" s="52"/>
      <c r="O859" s="52"/>
      <c r="P859" s="52"/>
      <c r="Q859" s="52"/>
      <c r="R859" s="52"/>
      <c r="S859" s="52"/>
      <c r="T859" s="52"/>
      <c r="U859" s="52"/>
      <c r="V859" s="52"/>
      <c r="W859" s="52"/>
      <c r="X859" s="52"/>
      <c r="Y859" s="52"/>
      <c r="Z859" s="52"/>
    </row>
    <row r="860">
      <c r="A860" s="52"/>
      <c r="B860" s="52"/>
      <c r="C860" s="52"/>
      <c r="D860" s="52"/>
      <c r="E860" s="52"/>
      <c r="F860" s="52"/>
      <c r="G860" s="52"/>
      <c r="H860" s="52"/>
      <c r="I860" s="52"/>
      <c r="J860" s="52"/>
      <c r="K860" s="52"/>
      <c r="L860" s="52"/>
      <c r="M860" s="52"/>
      <c r="N860" s="52"/>
      <c r="O860" s="52"/>
      <c r="P860" s="52"/>
      <c r="Q860" s="52"/>
      <c r="R860" s="52"/>
      <c r="S860" s="52"/>
      <c r="T860" s="52"/>
      <c r="U860" s="52"/>
      <c r="V860" s="52"/>
      <c r="W860" s="52"/>
      <c r="X860" s="52"/>
      <c r="Y860" s="52"/>
      <c r="Z860" s="52"/>
    </row>
    <row r="861">
      <c r="A861" s="52"/>
      <c r="B861" s="52"/>
      <c r="C861" s="52"/>
      <c r="D861" s="52"/>
      <c r="E861" s="52"/>
      <c r="F861" s="52"/>
      <c r="G861" s="52"/>
      <c r="H861" s="52"/>
      <c r="I861" s="52"/>
      <c r="J861" s="52"/>
      <c r="K861" s="52"/>
      <c r="L861" s="52"/>
      <c r="M861" s="52"/>
      <c r="N861" s="52"/>
      <c r="O861" s="52"/>
      <c r="P861" s="52"/>
      <c r="Q861" s="52"/>
      <c r="R861" s="52"/>
      <c r="S861" s="52"/>
      <c r="T861" s="52"/>
      <c r="U861" s="52"/>
      <c r="V861" s="52"/>
      <c r="W861" s="52"/>
      <c r="X861" s="52"/>
      <c r="Y861" s="52"/>
      <c r="Z861" s="52"/>
    </row>
    <row r="862">
      <c r="A862" s="52"/>
      <c r="B862" s="52"/>
      <c r="C862" s="52"/>
      <c r="D862" s="52"/>
      <c r="E862" s="52"/>
      <c r="F862" s="52"/>
      <c r="G862" s="52"/>
      <c r="H862" s="52"/>
      <c r="I862" s="52"/>
      <c r="J862" s="52"/>
      <c r="K862" s="52"/>
      <c r="L862" s="52"/>
      <c r="M862" s="52"/>
      <c r="N862" s="52"/>
      <c r="O862" s="52"/>
      <c r="P862" s="52"/>
      <c r="Q862" s="52"/>
      <c r="R862" s="52"/>
      <c r="S862" s="52"/>
      <c r="T862" s="52"/>
      <c r="U862" s="52"/>
      <c r="V862" s="52"/>
      <c r="W862" s="52"/>
      <c r="X862" s="52"/>
      <c r="Y862" s="52"/>
      <c r="Z862" s="52"/>
    </row>
    <row r="863">
      <c r="A863" s="52"/>
      <c r="B863" s="52"/>
      <c r="C863" s="52"/>
      <c r="D863" s="52"/>
      <c r="E863" s="52"/>
      <c r="F863" s="52"/>
      <c r="G863" s="52"/>
      <c r="H863" s="52"/>
      <c r="I863" s="52"/>
      <c r="J863" s="52"/>
      <c r="K863" s="52"/>
      <c r="L863" s="52"/>
      <c r="M863" s="52"/>
      <c r="N863" s="52"/>
      <c r="O863" s="52"/>
      <c r="P863" s="52"/>
      <c r="Q863" s="52"/>
      <c r="R863" s="52"/>
      <c r="S863" s="52"/>
      <c r="T863" s="52"/>
      <c r="U863" s="52"/>
      <c r="V863" s="52"/>
      <c r="W863" s="52"/>
      <c r="X863" s="52"/>
      <c r="Y863" s="52"/>
      <c r="Z863" s="52"/>
    </row>
    <row r="864">
      <c r="A864" s="52"/>
      <c r="B864" s="52"/>
      <c r="C864" s="52"/>
      <c r="D864" s="52"/>
      <c r="E864" s="52"/>
      <c r="F864" s="52"/>
      <c r="G864" s="52"/>
      <c r="H864" s="52"/>
      <c r="I864" s="52"/>
      <c r="J864" s="52"/>
      <c r="K864" s="52"/>
      <c r="L864" s="52"/>
      <c r="M864" s="52"/>
      <c r="N864" s="52"/>
      <c r="O864" s="52"/>
      <c r="P864" s="52"/>
      <c r="Q864" s="52"/>
      <c r="R864" s="52"/>
      <c r="S864" s="52"/>
      <c r="T864" s="52"/>
      <c r="U864" s="52"/>
      <c r="V864" s="52"/>
      <c r="W864" s="52"/>
      <c r="X864" s="52"/>
      <c r="Y864" s="52"/>
      <c r="Z864" s="52"/>
    </row>
    <row r="865">
      <c r="A865" s="52"/>
      <c r="B865" s="52"/>
      <c r="C865" s="52"/>
      <c r="D865" s="52"/>
      <c r="E865" s="52"/>
      <c r="F865" s="52"/>
      <c r="G865" s="52"/>
      <c r="H865" s="52"/>
      <c r="I865" s="52"/>
      <c r="J865" s="52"/>
      <c r="K865" s="52"/>
      <c r="L865" s="52"/>
      <c r="M865" s="52"/>
      <c r="N865" s="52"/>
      <c r="O865" s="52"/>
      <c r="P865" s="52"/>
      <c r="Q865" s="52"/>
      <c r="R865" s="52"/>
      <c r="S865" s="52"/>
      <c r="T865" s="52"/>
      <c r="U865" s="52"/>
      <c r="V865" s="52"/>
      <c r="W865" s="52"/>
      <c r="X865" s="52"/>
      <c r="Y865" s="52"/>
      <c r="Z865" s="52"/>
    </row>
    <row r="866">
      <c r="A866" s="52"/>
      <c r="B866" s="52"/>
      <c r="C866" s="52"/>
      <c r="D866" s="52"/>
      <c r="E866" s="52"/>
      <c r="F866" s="52"/>
      <c r="G866" s="52"/>
      <c r="H866" s="52"/>
      <c r="I866" s="52"/>
      <c r="J866" s="52"/>
      <c r="K866" s="52"/>
      <c r="L866" s="52"/>
      <c r="M866" s="52"/>
      <c r="N866" s="52"/>
      <c r="O866" s="52"/>
      <c r="P866" s="52"/>
      <c r="Q866" s="52"/>
      <c r="R866" s="52"/>
      <c r="S866" s="52"/>
      <c r="T866" s="52"/>
      <c r="U866" s="52"/>
      <c r="V866" s="52"/>
      <c r="W866" s="52"/>
      <c r="X866" s="52"/>
      <c r="Y866" s="52"/>
      <c r="Z866" s="52"/>
    </row>
    <row r="867">
      <c r="A867" s="52"/>
      <c r="B867" s="52"/>
      <c r="C867" s="52"/>
      <c r="D867" s="52"/>
      <c r="E867" s="52"/>
      <c r="F867" s="52"/>
      <c r="G867" s="52"/>
      <c r="H867" s="52"/>
      <c r="I867" s="52"/>
      <c r="J867" s="52"/>
      <c r="K867" s="52"/>
      <c r="L867" s="52"/>
      <c r="M867" s="52"/>
      <c r="N867" s="52"/>
      <c r="O867" s="52"/>
      <c r="P867" s="52"/>
      <c r="Q867" s="52"/>
      <c r="R867" s="52"/>
      <c r="S867" s="52"/>
      <c r="T867" s="52"/>
      <c r="U867" s="52"/>
      <c r="V867" s="52"/>
      <c r="W867" s="52"/>
      <c r="X867" s="52"/>
      <c r="Y867" s="52"/>
      <c r="Z867" s="52"/>
    </row>
    <row r="868">
      <c r="A868" s="52"/>
      <c r="B868" s="52"/>
      <c r="C868" s="52"/>
      <c r="D868" s="52"/>
      <c r="E868" s="52"/>
      <c r="F868" s="52"/>
      <c r="G868" s="52"/>
      <c r="H868" s="52"/>
      <c r="I868" s="52"/>
      <c r="J868" s="52"/>
      <c r="K868" s="52"/>
      <c r="L868" s="52"/>
      <c r="M868" s="52"/>
      <c r="N868" s="52"/>
      <c r="O868" s="52"/>
      <c r="P868" s="52"/>
      <c r="Q868" s="52"/>
      <c r="R868" s="52"/>
      <c r="S868" s="52"/>
      <c r="T868" s="52"/>
      <c r="U868" s="52"/>
      <c r="V868" s="52"/>
      <c r="W868" s="52"/>
      <c r="X868" s="52"/>
      <c r="Y868" s="52"/>
      <c r="Z868" s="52"/>
    </row>
    <row r="869">
      <c r="A869" s="52"/>
      <c r="B869" s="52"/>
      <c r="C869" s="52"/>
      <c r="D869" s="52"/>
      <c r="E869" s="52"/>
      <c r="F869" s="52"/>
      <c r="G869" s="52"/>
      <c r="H869" s="52"/>
      <c r="I869" s="52"/>
      <c r="J869" s="52"/>
      <c r="K869" s="52"/>
      <c r="L869" s="52"/>
      <c r="M869" s="52"/>
      <c r="N869" s="52"/>
      <c r="O869" s="52"/>
      <c r="P869" s="52"/>
      <c r="Q869" s="52"/>
      <c r="R869" s="52"/>
      <c r="S869" s="52"/>
      <c r="T869" s="52"/>
      <c r="U869" s="52"/>
      <c r="V869" s="52"/>
      <c r="W869" s="52"/>
      <c r="X869" s="52"/>
      <c r="Y869" s="52"/>
      <c r="Z869" s="52"/>
    </row>
    <row r="870">
      <c r="A870" s="52"/>
      <c r="B870" s="52"/>
      <c r="C870" s="52"/>
      <c r="D870" s="52"/>
      <c r="E870" s="52"/>
      <c r="F870" s="52"/>
      <c r="G870" s="52"/>
      <c r="H870" s="52"/>
      <c r="I870" s="52"/>
      <c r="J870" s="52"/>
      <c r="K870" s="52"/>
      <c r="L870" s="52"/>
      <c r="M870" s="52"/>
      <c r="N870" s="52"/>
      <c r="O870" s="52"/>
      <c r="P870" s="52"/>
      <c r="Q870" s="52"/>
      <c r="R870" s="52"/>
      <c r="S870" s="52"/>
      <c r="T870" s="52"/>
      <c r="U870" s="52"/>
      <c r="V870" s="52"/>
      <c r="W870" s="52"/>
      <c r="X870" s="52"/>
      <c r="Y870" s="52"/>
      <c r="Z870" s="52"/>
    </row>
    <row r="871">
      <c r="A871" s="52"/>
      <c r="B871" s="52"/>
      <c r="C871" s="52"/>
      <c r="D871" s="52"/>
      <c r="E871" s="52"/>
      <c r="F871" s="52"/>
      <c r="G871" s="52"/>
      <c r="H871" s="52"/>
      <c r="I871" s="52"/>
      <c r="J871" s="52"/>
      <c r="K871" s="52"/>
      <c r="L871" s="52"/>
      <c r="M871" s="52"/>
      <c r="N871" s="52"/>
      <c r="O871" s="52"/>
      <c r="P871" s="52"/>
      <c r="Q871" s="52"/>
      <c r="R871" s="52"/>
      <c r="S871" s="52"/>
      <c r="T871" s="52"/>
      <c r="U871" s="52"/>
      <c r="V871" s="52"/>
      <c r="W871" s="52"/>
      <c r="X871" s="52"/>
      <c r="Y871" s="52"/>
      <c r="Z871" s="52"/>
    </row>
    <row r="872">
      <c r="A872" s="52"/>
      <c r="B872" s="52"/>
      <c r="C872" s="52"/>
      <c r="D872" s="52"/>
      <c r="E872" s="52"/>
      <c r="F872" s="52"/>
      <c r="G872" s="52"/>
      <c r="H872" s="52"/>
      <c r="I872" s="52"/>
      <c r="J872" s="52"/>
      <c r="K872" s="52"/>
      <c r="L872" s="52"/>
      <c r="M872" s="52"/>
      <c r="N872" s="52"/>
      <c r="O872" s="52"/>
      <c r="P872" s="52"/>
      <c r="Q872" s="52"/>
      <c r="R872" s="52"/>
      <c r="S872" s="52"/>
      <c r="T872" s="52"/>
      <c r="U872" s="52"/>
      <c r="V872" s="52"/>
      <c r="W872" s="52"/>
      <c r="X872" s="52"/>
      <c r="Y872" s="52"/>
      <c r="Z872" s="52"/>
    </row>
    <row r="873">
      <c r="A873" s="52"/>
      <c r="B873" s="52"/>
      <c r="C873" s="52"/>
      <c r="D873" s="52"/>
      <c r="E873" s="52"/>
      <c r="F873" s="52"/>
      <c r="G873" s="52"/>
      <c r="H873" s="52"/>
      <c r="I873" s="52"/>
      <c r="J873" s="52"/>
      <c r="K873" s="52"/>
      <c r="L873" s="52"/>
      <c r="M873" s="52"/>
      <c r="N873" s="52"/>
      <c r="O873" s="52"/>
      <c r="P873" s="52"/>
      <c r="Q873" s="52"/>
      <c r="R873" s="52"/>
      <c r="S873" s="52"/>
      <c r="T873" s="52"/>
      <c r="U873" s="52"/>
      <c r="V873" s="52"/>
      <c r="W873" s="52"/>
      <c r="X873" s="52"/>
      <c r="Y873" s="52"/>
      <c r="Z873" s="52"/>
    </row>
    <row r="874">
      <c r="A874" s="52"/>
      <c r="B874" s="52"/>
      <c r="C874" s="52"/>
      <c r="D874" s="52"/>
      <c r="E874" s="52"/>
      <c r="F874" s="52"/>
      <c r="G874" s="52"/>
      <c r="H874" s="52"/>
      <c r="I874" s="52"/>
      <c r="J874" s="52"/>
      <c r="K874" s="52"/>
      <c r="L874" s="52"/>
      <c r="M874" s="52"/>
      <c r="N874" s="52"/>
      <c r="O874" s="52"/>
      <c r="P874" s="52"/>
      <c r="Q874" s="52"/>
      <c r="R874" s="52"/>
      <c r="S874" s="52"/>
      <c r="T874" s="52"/>
      <c r="U874" s="52"/>
      <c r="V874" s="52"/>
      <c r="W874" s="52"/>
      <c r="X874" s="52"/>
      <c r="Y874" s="52"/>
      <c r="Z874" s="52"/>
    </row>
    <row r="875">
      <c r="A875" s="52"/>
      <c r="B875" s="52"/>
      <c r="C875" s="52"/>
      <c r="D875" s="52"/>
      <c r="E875" s="52"/>
      <c r="F875" s="52"/>
      <c r="G875" s="52"/>
      <c r="H875" s="52"/>
      <c r="I875" s="52"/>
      <c r="J875" s="52"/>
      <c r="K875" s="52"/>
      <c r="L875" s="52"/>
      <c r="M875" s="52"/>
      <c r="N875" s="52"/>
      <c r="O875" s="52"/>
      <c r="P875" s="52"/>
      <c r="Q875" s="52"/>
      <c r="R875" s="52"/>
      <c r="S875" s="52"/>
      <c r="T875" s="52"/>
      <c r="U875" s="52"/>
      <c r="V875" s="52"/>
      <c r="W875" s="52"/>
      <c r="X875" s="52"/>
      <c r="Y875" s="52"/>
      <c r="Z875" s="52"/>
    </row>
    <row r="876">
      <c r="A876" s="52"/>
      <c r="B876" s="52"/>
      <c r="C876" s="52"/>
      <c r="D876" s="52"/>
      <c r="E876" s="52"/>
      <c r="F876" s="52"/>
      <c r="G876" s="52"/>
      <c r="H876" s="52"/>
      <c r="I876" s="52"/>
      <c r="J876" s="52"/>
      <c r="K876" s="52"/>
      <c r="L876" s="52"/>
      <c r="M876" s="52"/>
      <c r="N876" s="52"/>
      <c r="O876" s="52"/>
      <c r="P876" s="52"/>
      <c r="Q876" s="52"/>
      <c r="R876" s="52"/>
      <c r="S876" s="52"/>
      <c r="T876" s="52"/>
      <c r="U876" s="52"/>
      <c r="V876" s="52"/>
      <c r="W876" s="52"/>
      <c r="X876" s="52"/>
      <c r="Y876" s="52"/>
      <c r="Z876" s="52"/>
    </row>
    <row r="877">
      <c r="A877" s="52"/>
      <c r="B877" s="52"/>
      <c r="C877" s="52"/>
      <c r="D877" s="52"/>
      <c r="E877" s="52"/>
      <c r="F877" s="52"/>
      <c r="G877" s="52"/>
      <c r="H877" s="52"/>
      <c r="I877" s="52"/>
      <c r="J877" s="52"/>
      <c r="K877" s="52"/>
      <c r="L877" s="52"/>
      <c r="M877" s="52"/>
      <c r="N877" s="52"/>
      <c r="O877" s="52"/>
      <c r="P877" s="52"/>
      <c r="Q877" s="52"/>
      <c r="R877" s="52"/>
      <c r="S877" s="52"/>
      <c r="T877" s="52"/>
      <c r="U877" s="52"/>
      <c r="V877" s="52"/>
      <c r="W877" s="52"/>
      <c r="X877" s="52"/>
      <c r="Y877" s="52"/>
      <c r="Z877" s="52"/>
    </row>
    <row r="878">
      <c r="A878" s="52"/>
      <c r="B878" s="52"/>
      <c r="C878" s="52"/>
      <c r="D878" s="52"/>
      <c r="E878" s="52"/>
      <c r="F878" s="52"/>
      <c r="G878" s="52"/>
      <c r="H878" s="52"/>
      <c r="I878" s="52"/>
      <c r="J878" s="52"/>
      <c r="K878" s="52"/>
      <c r="L878" s="52"/>
      <c r="M878" s="52"/>
      <c r="N878" s="52"/>
      <c r="O878" s="52"/>
      <c r="P878" s="52"/>
      <c r="Q878" s="52"/>
      <c r="R878" s="52"/>
      <c r="S878" s="52"/>
      <c r="T878" s="52"/>
      <c r="U878" s="52"/>
      <c r="V878" s="52"/>
      <c r="W878" s="52"/>
      <c r="X878" s="52"/>
      <c r="Y878" s="52"/>
      <c r="Z878" s="52"/>
    </row>
    <row r="879">
      <c r="A879" s="52"/>
      <c r="B879" s="52"/>
      <c r="C879" s="52"/>
      <c r="D879" s="52"/>
      <c r="E879" s="52"/>
      <c r="F879" s="52"/>
      <c r="G879" s="52"/>
      <c r="H879" s="52"/>
      <c r="I879" s="52"/>
      <c r="J879" s="52"/>
      <c r="K879" s="52"/>
      <c r="L879" s="52"/>
      <c r="M879" s="52"/>
      <c r="N879" s="52"/>
      <c r="O879" s="52"/>
      <c r="P879" s="52"/>
      <c r="Q879" s="52"/>
      <c r="R879" s="52"/>
      <c r="S879" s="52"/>
      <c r="T879" s="52"/>
      <c r="U879" s="52"/>
      <c r="V879" s="52"/>
      <c r="W879" s="52"/>
      <c r="X879" s="52"/>
      <c r="Y879" s="52"/>
      <c r="Z879" s="52"/>
    </row>
    <row r="880">
      <c r="A880" s="52"/>
      <c r="B880" s="52"/>
      <c r="C880" s="52"/>
      <c r="D880" s="52"/>
      <c r="E880" s="52"/>
      <c r="F880" s="52"/>
      <c r="G880" s="52"/>
      <c r="H880" s="52"/>
      <c r="I880" s="52"/>
      <c r="J880" s="52"/>
      <c r="K880" s="52"/>
      <c r="L880" s="52"/>
      <c r="M880" s="52"/>
      <c r="N880" s="52"/>
      <c r="O880" s="52"/>
      <c r="P880" s="52"/>
      <c r="Q880" s="52"/>
      <c r="R880" s="52"/>
      <c r="S880" s="52"/>
      <c r="T880" s="52"/>
      <c r="U880" s="52"/>
      <c r="V880" s="52"/>
      <c r="W880" s="52"/>
      <c r="X880" s="52"/>
      <c r="Y880" s="52"/>
      <c r="Z880" s="52"/>
    </row>
    <row r="881">
      <c r="A881" s="52"/>
      <c r="B881" s="52"/>
      <c r="C881" s="52"/>
      <c r="D881" s="52"/>
      <c r="E881" s="52"/>
      <c r="F881" s="52"/>
      <c r="G881" s="52"/>
      <c r="H881" s="52"/>
      <c r="I881" s="52"/>
      <c r="J881" s="52"/>
      <c r="K881" s="52"/>
      <c r="L881" s="52"/>
      <c r="M881" s="52"/>
      <c r="N881" s="52"/>
      <c r="O881" s="52"/>
      <c r="P881" s="52"/>
      <c r="Q881" s="52"/>
      <c r="R881" s="52"/>
      <c r="S881" s="52"/>
      <c r="T881" s="52"/>
      <c r="U881" s="52"/>
      <c r="V881" s="52"/>
      <c r="W881" s="52"/>
      <c r="X881" s="52"/>
      <c r="Y881" s="52"/>
      <c r="Z881" s="52"/>
    </row>
    <row r="882">
      <c r="A882" s="52"/>
      <c r="B882" s="52"/>
      <c r="C882" s="52"/>
      <c r="D882" s="52"/>
      <c r="E882" s="52"/>
      <c r="F882" s="52"/>
      <c r="G882" s="52"/>
      <c r="H882" s="52"/>
      <c r="I882" s="52"/>
      <c r="J882" s="52"/>
      <c r="K882" s="52"/>
      <c r="L882" s="52"/>
      <c r="M882" s="52"/>
      <c r="N882" s="52"/>
      <c r="O882" s="52"/>
      <c r="P882" s="52"/>
      <c r="Q882" s="52"/>
      <c r="R882" s="52"/>
      <c r="S882" s="52"/>
      <c r="T882" s="52"/>
      <c r="U882" s="52"/>
      <c r="V882" s="52"/>
      <c r="W882" s="52"/>
      <c r="X882" s="52"/>
      <c r="Y882" s="52"/>
      <c r="Z882" s="52"/>
    </row>
    <row r="883">
      <c r="A883" s="52"/>
      <c r="B883" s="52"/>
      <c r="C883" s="52"/>
      <c r="D883" s="52"/>
      <c r="E883" s="52"/>
      <c r="F883" s="52"/>
      <c r="G883" s="52"/>
      <c r="H883" s="52"/>
      <c r="I883" s="52"/>
      <c r="J883" s="52"/>
      <c r="K883" s="52"/>
      <c r="L883" s="52"/>
      <c r="M883" s="52"/>
      <c r="N883" s="52"/>
      <c r="O883" s="52"/>
      <c r="P883" s="52"/>
      <c r="Q883" s="52"/>
      <c r="R883" s="52"/>
      <c r="S883" s="52"/>
      <c r="T883" s="52"/>
      <c r="U883" s="52"/>
      <c r="V883" s="52"/>
      <c r="W883" s="52"/>
      <c r="X883" s="52"/>
      <c r="Y883" s="52"/>
      <c r="Z883" s="52"/>
    </row>
    <row r="884">
      <c r="A884" s="52"/>
      <c r="B884" s="52"/>
      <c r="C884" s="52"/>
      <c r="D884" s="52"/>
      <c r="E884" s="52"/>
      <c r="F884" s="52"/>
      <c r="G884" s="52"/>
      <c r="H884" s="52"/>
      <c r="I884" s="52"/>
      <c r="J884" s="52"/>
      <c r="K884" s="52"/>
      <c r="L884" s="52"/>
      <c r="M884" s="52"/>
      <c r="N884" s="52"/>
      <c r="O884" s="52"/>
      <c r="P884" s="52"/>
      <c r="Q884" s="52"/>
      <c r="R884" s="52"/>
      <c r="S884" s="52"/>
      <c r="T884" s="52"/>
      <c r="U884" s="52"/>
      <c r="V884" s="52"/>
      <c r="W884" s="52"/>
      <c r="X884" s="52"/>
      <c r="Y884" s="52"/>
      <c r="Z884" s="52"/>
    </row>
    <row r="885">
      <c r="A885" s="52"/>
      <c r="B885" s="52"/>
      <c r="C885" s="52"/>
      <c r="D885" s="52"/>
      <c r="E885" s="52"/>
      <c r="F885" s="52"/>
      <c r="G885" s="52"/>
      <c r="H885" s="52"/>
      <c r="I885" s="52"/>
      <c r="J885" s="52"/>
      <c r="K885" s="52"/>
      <c r="L885" s="52"/>
      <c r="M885" s="52"/>
      <c r="N885" s="52"/>
      <c r="O885" s="52"/>
      <c r="P885" s="52"/>
      <c r="Q885" s="52"/>
      <c r="R885" s="52"/>
      <c r="S885" s="52"/>
      <c r="T885" s="52"/>
      <c r="U885" s="52"/>
      <c r="V885" s="52"/>
      <c r="W885" s="52"/>
      <c r="X885" s="52"/>
      <c r="Y885" s="52"/>
      <c r="Z885" s="52"/>
    </row>
    <row r="886">
      <c r="A886" s="52"/>
      <c r="B886" s="52"/>
      <c r="C886" s="52"/>
      <c r="D886" s="52"/>
      <c r="E886" s="52"/>
      <c r="F886" s="52"/>
      <c r="G886" s="52"/>
      <c r="H886" s="52"/>
      <c r="I886" s="52"/>
      <c r="J886" s="52"/>
      <c r="K886" s="52"/>
      <c r="L886" s="52"/>
      <c r="M886" s="52"/>
      <c r="N886" s="52"/>
      <c r="O886" s="52"/>
      <c r="P886" s="52"/>
      <c r="Q886" s="52"/>
      <c r="R886" s="52"/>
      <c r="S886" s="52"/>
      <c r="T886" s="52"/>
      <c r="U886" s="52"/>
      <c r="V886" s="52"/>
      <c r="W886" s="52"/>
      <c r="X886" s="52"/>
      <c r="Y886" s="52"/>
      <c r="Z886" s="52"/>
    </row>
    <row r="887">
      <c r="A887" s="52"/>
      <c r="B887" s="52"/>
      <c r="C887" s="52"/>
      <c r="D887" s="52"/>
      <c r="E887" s="52"/>
      <c r="F887" s="52"/>
      <c r="G887" s="52"/>
      <c r="H887" s="52"/>
      <c r="I887" s="52"/>
      <c r="J887" s="52"/>
      <c r="K887" s="52"/>
      <c r="L887" s="52"/>
      <c r="M887" s="52"/>
      <c r="N887" s="52"/>
      <c r="O887" s="52"/>
      <c r="P887" s="52"/>
      <c r="Q887" s="52"/>
      <c r="R887" s="52"/>
      <c r="S887" s="52"/>
      <c r="T887" s="52"/>
      <c r="U887" s="52"/>
      <c r="V887" s="52"/>
      <c r="W887" s="52"/>
      <c r="X887" s="52"/>
      <c r="Y887" s="52"/>
      <c r="Z887" s="52"/>
    </row>
    <row r="888">
      <c r="A888" s="52"/>
      <c r="B888" s="52"/>
      <c r="C888" s="52"/>
      <c r="D888" s="52"/>
      <c r="E888" s="52"/>
      <c r="F888" s="52"/>
      <c r="G888" s="52"/>
      <c r="H888" s="52"/>
      <c r="I888" s="52"/>
      <c r="J888" s="52"/>
      <c r="K888" s="52"/>
      <c r="L888" s="52"/>
      <c r="M888" s="52"/>
      <c r="N888" s="52"/>
      <c r="O888" s="52"/>
      <c r="P888" s="52"/>
      <c r="Q888" s="52"/>
      <c r="R888" s="52"/>
      <c r="S888" s="52"/>
      <c r="T888" s="52"/>
      <c r="U888" s="52"/>
      <c r="V888" s="52"/>
      <c r="W888" s="52"/>
      <c r="X888" s="52"/>
      <c r="Y888" s="52"/>
      <c r="Z888" s="52"/>
    </row>
    <row r="889">
      <c r="A889" s="52"/>
      <c r="B889" s="52"/>
      <c r="C889" s="52"/>
      <c r="D889" s="52"/>
      <c r="E889" s="52"/>
      <c r="F889" s="52"/>
      <c r="G889" s="52"/>
      <c r="H889" s="52"/>
      <c r="I889" s="52"/>
      <c r="J889" s="52"/>
      <c r="K889" s="52"/>
      <c r="L889" s="52"/>
      <c r="M889" s="52"/>
      <c r="N889" s="52"/>
      <c r="O889" s="52"/>
      <c r="P889" s="52"/>
      <c r="Q889" s="52"/>
      <c r="R889" s="52"/>
      <c r="S889" s="52"/>
      <c r="T889" s="52"/>
      <c r="U889" s="52"/>
      <c r="V889" s="52"/>
      <c r="W889" s="52"/>
      <c r="X889" s="52"/>
      <c r="Y889" s="52"/>
      <c r="Z889" s="52"/>
    </row>
    <row r="890">
      <c r="A890" s="52"/>
      <c r="B890" s="52"/>
      <c r="C890" s="52"/>
      <c r="D890" s="52"/>
      <c r="E890" s="52"/>
      <c r="F890" s="52"/>
      <c r="G890" s="52"/>
      <c r="H890" s="52"/>
      <c r="I890" s="52"/>
      <c r="J890" s="52"/>
      <c r="K890" s="52"/>
      <c r="L890" s="52"/>
      <c r="M890" s="52"/>
      <c r="N890" s="52"/>
      <c r="O890" s="52"/>
      <c r="P890" s="52"/>
      <c r="Q890" s="52"/>
      <c r="R890" s="52"/>
      <c r="S890" s="52"/>
      <c r="T890" s="52"/>
      <c r="U890" s="52"/>
      <c r="V890" s="52"/>
      <c r="W890" s="52"/>
      <c r="X890" s="52"/>
      <c r="Y890" s="52"/>
      <c r="Z890" s="52"/>
    </row>
    <row r="891">
      <c r="A891" s="52"/>
      <c r="B891" s="52"/>
      <c r="C891" s="52"/>
      <c r="D891" s="52"/>
      <c r="E891" s="52"/>
      <c r="F891" s="52"/>
      <c r="G891" s="52"/>
      <c r="H891" s="52"/>
      <c r="I891" s="52"/>
      <c r="J891" s="52"/>
      <c r="K891" s="52"/>
      <c r="L891" s="52"/>
      <c r="M891" s="52"/>
      <c r="N891" s="52"/>
      <c r="O891" s="52"/>
      <c r="P891" s="52"/>
      <c r="Q891" s="52"/>
      <c r="R891" s="52"/>
      <c r="S891" s="52"/>
      <c r="T891" s="52"/>
      <c r="U891" s="52"/>
      <c r="V891" s="52"/>
      <c r="W891" s="52"/>
      <c r="X891" s="52"/>
      <c r="Y891" s="52"/>
      <c r="Z891" s="52"/>
    </row>
    <row r="892">
      <c r="A892" s="52"/>
      <c r="B892" s="52"/>
      <c r="C892" s="52"/>
      <c r="D892" s="52"/>
      <c r="E892" s="52"/>
      <c r="F892" s="52"/>
      <c r="G892" s="52"/>
      <c r="H892" s="52"/>
      <c r="I892" s="52"/>
      <c r="J892" s="52"/>
      <c r="K892" s="52"/>
      <c r="L892" s="52"/>
      <c r="M892" s="52"/>
      <c r="N892" s="52"/>
      <c r="O892" s="52"/>
      <c r="P892" s="52"/>
      <c r="Q892" s="52"/>
      <c r="R892" s="52"/>
      <c r="S892" s="52"/>
      <c r="T892" s="52"/>
      <c r="U892" s="52"/>
      <c r="V892" s="52"/>
      <c r="W892" s="52"/>
      <c r="X892" s="52"/>
      <c r="Y892" s="52"/>
      <c r="Z892" s="52"/>
    </row>
    <row r="893">
      <c r="A893" s="52"/>
      <c r="B893" s="52"/>
      <c r="C893" s="52"/>
      <c r="D893" s="52"/>
      <c r="E893" s="52"/>
      <c r="F893" s="52"/>
      <c r="G893" s="52"/>
      <c r="H893" s="52"/>
      <c r="I893" s="52"/>
      <c r="J893" s="52"/>
      <c r="K893" s="52"/>
      <c r="L893" s="52"/>
      <c r="M893" s="52"/>
      <c r="N893" s="52"/>
      <c r="O893" s="52"/>
      <c r="P893" s="52"/>
      <c r="Q893" s="52"/>
      <c r="R893" s="52"/>
      <c r="S893" s="52"/>
      <c r="T893" s="52"/>
      <c r="U893" s="52"/>
      <c r="V893" s="52"/>
      <c r="W893" s="52"/>
      <c r="X893" s="52"/>
      <c r="Y893" s="52"/>
      <c r="Z893" s="52"/>
    </row>
    <row r="894">
      <c r="A894" s="52"/>
      <c r="B894" s="52"/>
      <c r="C894" s="52"/>
      <c r="D894" s="52"/>
      <c r="E894" s="52"/>
      <c r="F894" s="52"/>
      <c r="G894" s="52"/>
      <c r="H894" s="52"/>
      <c r="I894" s="52"/>
      <c r="J894" s="52"/>
      <c r="K894" s="52"/>
      <c r="L894" s="52"/>
      <c r="M894" s="52"/>
      <c r="N894" s="52"/>
      <c r="O894" s="52"/>
      <c r="P894" s="52"/>
      <c r="Q894" s="52"/>
      <c r="R894" s="52"/>
      <c r="S894" s="52"/>
      <c r="T894" s="52"/>
      <c r="U894" s="52"/>
      <c r="V894" s="52"/>
      <c r="W894" s="52"/>
      <c r="X894" s="52"/>
      <c r="Y894" s="52"/>
      <c r="Z894" s="52"/>
    </row>
    <row r="895">
      <c r="A895" s="52"/>
      <c r="B895" s="52"/>
      <c r="C895" s="52"/>
      <c r="D895" s="52"/>
      <c r="E895" s="52"/>
      <c r="F895" s="52"/>
      <c r="G895" s="52"/>
      <c r="H895" s="52"/>
      <c r="I895" s="52"/>
      <c r="J895" s="52"/>
      <c r="K895" s="52"/>
      <c r="L895" s="52"/>
      <c r="M895" s="52"/>
      <c r="N895" s="52"/>
      <c r="O895" s="52"/>
      <c r="P895" s="52"/>
      <c r="Q895" s="52"/>
      <c r="R895" s="52"/>
      <c r="S895" s="52"/>
      <c r="T895" s="52"/>
      <c r="U895" s="52"/>
      <c r="V895" s="52"/>
      <c r="W895" s="52"/>
      <c r="X895" s="52"/>
      <c r="Y895" s="52"/>
      <c r="Z895" s="52"/>
    </row>
    <row r="896">
      <c r="A896" s="52"/>
      <c r="B896" s="52"/>
      <c r="C896" s="52"/>
      <c r="D896" s="52"/>
      <c r="E896" s="52"/>
      <c r="F896" s="52"/>
      <c r="G896" s="52"/>
      <c r="H896" s="52"/>
      <c r="I896" s="52"/>
      <c r="J896" s="52"/>
      <c r="K896" s="52"/>
      <c r="L896" s="52"/>
      <c r="M896" s="52"/>
      <c r="N896" s="52"/>
      <c r="O896" s="52"/>
      <c r="P896" s="52"/>
      <c r="Q896" s="52"/>
      <c r="R896" s="52"/>
      <c r="S896" s="52"/>
      <c r="T896" s="52"/>
      <c r="U896" s="52"/>
      <c r="V896" s="52"/>
      <c r="W896" s="52"/>
      <c r="X896" s="52"/>
      <c r="Y896" s="52"/>
      <c r="Z896" s="52"/>
    </row>
    <row r="897">
      <c r="A897" s="52"/>
      <c r="B897" s="52"/>
      <c r="C897" s="52"/>
      <c r="D897" s="52"/>
      <c r="E897" s="52"/>
      <c r="F897" s="52"/>
      <c r="G897" s="52"/>
      <c r="H897" s="52"/>
      <c r="I897" s="52"/>
      <c r="J897" s="52"/>
      <c r="K897" s="52"/>
      <c r="L897" s="52"/>
      <c r="M897" s="52"/>
      <c r="N897" s="52"/>
      <c r="O897" s="52"/>
      <c r="P897" s="52"/>
      <c r="Q897" s="52"/>
      <c r="R897" s="52"/>
      <c r="S897" s="52"/>
      <c r="T897" s="52"/>
      <c r="U897" s="52"/>
      <c r="V897" s="52"/>
      <c r="W897" s="52"/>
      <c r="X897" s="52"/>
      <c r="Y897" s="52"/>
      <c r="Z897" s="52"/>
    </row>
    <row r="898">
      <c r="A898" s="52"/>
      <c r="B898" s="52"/>
      <c r="C898" s="52"/>
      <c r="D898" s="52"/>
      <c r="E898" s="52"/>
      <c r="F898" s="52"/>
      <c r="G898" s="52"/>
      <c r="H898" s="52"/>
      <c r="I898" s="52"/>
      <c r="J898" s="52"/>
      <c r="K898" s="52"/>
      <c r="L898" s="52"/>
      <c r="M898" s="52"/>
      <c r="N898" s="52"/>
      <c r="O898" s="52"/>
      <c r="P898" s="52"/>
      <c r="Q898" s="52"/>
      <c r="R898" s="52"/>
      <c r="S898" s="52"/>
      <c r="T898" s="52"/>
      <c r="U898" s="52"/>
      <c r="V898" s="52"/>
      <c r="W898" s="52"/>
      <c r="X898" s="52"/>
      <c r="Y898" s="52"/>
      <c r="Z898" s="52"/>
    </row>
    <row r="899">
      <c r="A899" s="52"/>
      <c r="B899" s="52"/>
      <c r="C899" s="52"/>
      <c r="D899" s="52"/>
      <c r="E899" s="52"/>
      <c r="F899" s="52"/>
      <c r="G899" s="52"/>
      <c r="H899" s="52"/>
      <c r="I899" s="52"/>
      <c r="J899" s="52"/>
      <c r="K899" s="52"/>
      <c r="L899" s="52"/>
      <c r="M899" s="52"/>
      <c r="N899" s="52"/>
      <c r="O899" s="52"/>
      <c r="P899" s="52"/>
      <c r="Q899" s="52"/>
      <c r="R899" s="52"/>
      <c r="S899" s="52"/>
      <c r="T899" s="52"/>
      <c r="U899" s="52"/>
      <c r="V899" s="52"/>
      <c r="W899" s="52"/>
      <c r="X899" s="52"/>
      <c r="Y899" s="52"/>
      <c r="Z899" s="52"/>
    </row>
    <row r="900">
      <c r="A900" s="52"/>
      <c r="B900" s="52"/>
      <c r="C900" s="52"/>
      <c r="D900" s="52"/>
      <c r="E900" s="52"/>
      <c r="F900" s="52"/>
      <c r="G900" s="52"/>
      <c r="H900" s="52"/>
      <c r="I900" s="52"/>
      <c r="J900" s="52"/>
      <c r="K900" s="52"/>
      <c r="L900" s="52"/>
      <c r="M900" s="52"/>
      <c r="N900" s="52"/>
      <c r="O900" s="52"/>
      <c r="P900" s="52"/>
      <c r="Q900" s="52"/>
      <c r="R900" s="52"/>
      <c r="S900" s="52"/>
      <c r="T900" s="52"/>
      <c r="U900" s="52"/>
      <c r="V900" s="52"/>
      <c r="W900" s="52"/>
      <c r="X900" s="52"/>
      <c r="Y900" s="52"/>
      <c r="Z900" s="52"/>
    </row>
    <row r="901">
      <c r="A901" s="52"/>
      <c r="B901" s="52"/>
      <c r="C901" s="52"/>
      <c r="D901" s="52"/>
      <c r="E901" s="52"/>
      <c r="F901" s="52"/>
      <c r="G901" s="52"/>
      <c r="H901" s="52"/>
      <c r="I901" s="52"/>
      <c r="J901" s="52"/>
      <c r="K901" s="52"/>
      <c r="L901" s="52"/>
      <c r="M901" s="52"/>
      <c r="N901" s="52"/>
      <c r="O901" s="52"/>
      <c r="P901" s="52"/>
      <c r="Q901" s="52"/>
      <c r="R901" s="52"/>
      <c r="S901" s="52"/>
      <c r="T901" s="52"/>
      <c r="U901" s="52"/>
      <c r="V901" s="52"/>
      <c r="W901" s="52"/>
      <c r="X901" s="52"/>
      <c r="Y901" s="52"/>
      <c r="Z901" s="52"/>
    </row>
    <row r="902">
      <c r="A902" s="52"/>
      <c r="B902" s="52"/>
      <c r="C902" s="52"/>
      <c r="D902" s="52"/>
      <c r="E902" s="52"/>
      <c r="F902" s="52"/>
      <c r="G902" s="52"/>
      <c r="H902" s="52"/>
      <c r="I902" s="52"/>
      <c r="J902" s="52"/>
      <c r="K902" s="52"/>
      <c r="L902" s="52"/>
      <c r="M902" s="52"/>
      <c r="N902" s="52"/>
      <c r="O902" s="52"/>
      <c r="P902" s="52"/>
      <c r="Q902" s="52"/>
      <c r="R902" s="52"/>
      <c r="S902" s="52"/>
      <c r="T902" s="52"/>
      <c r="U902" s="52"/>
      <c r="V902" s="52"/>
      <c r="W902" s="52"/>
      <c r="X902" s="52"/>
      <c r="Y902" s="52"/>
      <c r="Z902" s="52"/>
    </row>
    <row r="903">
      <c r="A903" s="52"/>
      <c r="B903" s="52"/>
      <c r="C903" s="52"/>
      <c r="D903" s="52"/>
      <c r="E903" s="52"/>
      <c r="F903" s="52"/>
      <c r="G903" s="52"/>
      <c r="H903" s="52"/>
      <c r="I903" s="52"/>
      <c r="J903" s="52"/>
      <c r="K903" s="52"/>
      <c r="L903" s="52"/>
      <c r="M903" s="52"/>
      <c r="N903" s="52"/>
      <c r="O903" s="52"/>
      <c r="P903" s="52"/>
      <c r="Q903" s="52"/>
      <c r="R903" s="52"/>
      <c r="S903" s="52"/>
      <c r="T903" s="52"/>
      <c r="U903" s="52"/>
      <c r="V903" s="52"/>
      <c r="W903" s="52"/>
      <c r="X903" s="52"/>
      <c r="Y903" s="52"/>
      <c r="Z903" s="52"/>
    </row>
    <row r="904">
      <c r="A904" s="52"/>
      <c r="B904" s="52"/>
      <c r="C904" s="52"/>
      <c r="D904" s="52"/>
      <c r="E904" s="52"/>
      <c r="F904" s="52"/>
      <c r="G904" s="52"/>
      <c r="H904" s="52"/>
      <c r="I904" s="52"/>
      <c r="J904" s="52"/>
      <c r="K904" s="52"/>
      <c r="L904" s="52"/>
      <c r="M904" s="52"/>
      <c r="N904" s="52"/>
      <c r="O904" s="52"/>
      <c r="P904" s="52"/>
      <c r="Q904" s="52"/>
      <c r="R904" s="52"/>
      <c r="S904" s="52"/>
      <c r="T904" s="52"/>
      <c r="U904" s="52"/>
      <c r="V904" s="52"/>
      <c r="W904" s="52"/>
      <c r="X904" s="52"/>
      <c r="Y904" s="52"/>
      <c r="Z904" s="52"/>
    </row>
    <row r="905">
      <c r="A905" s="52"/>
      <c r="B905" s="52"/>
      <c r="C905" s="52"/>
      <c r="D905" s="52"/>
      <c r="E905" s="52"/>
      <c r="F905" s="52"/>
      <c r="G905" s="52"/>
      <c r="H905" s="52"/>
      <c r="I905" s="52"/>
      <c r="J905" s="52"/>
      <c r="K905" s="52"/>
      <c r="L905" s="52"/>
      <c r="M905" s="52"/>
      <c r="N905" s="52"/>
      <c r="O905" s="52"/>
      <c r="P905" s="52"/>
      <c r="Q905" s="52"/>
      <c r="R905" s="52"/>
      <c r="S905" s="52"/>
      <c r="T905" s="52"/>
      <c r="U905" s="52"/>
      <c r="V905" s="52"/>
      <c r="W905" s="52"/>
      <c r="X905" s="52"/>
      <c r="Y905" s="52"/>
      <c r="Z905" s="52"/>
    </row>
    <row r="906">
      <c r="A906" s="52"/>
      <c r="B906" s="52"/>
      <c r="C906" s="52"/>
      <c r="D906" s="52"/>
      <c r="E906" s="52"/>
      <c r="F906" s="52"/>
      <c r="G906" s="52"/>
      <c r="H906" s="52"/>
      <c r="I906" s="52"/>
      <c r="J906" s="52"/>
      <c r="K906" s="52"/>
      <c r="L906" s="52"/>
      <c r="M906" s="52"/>
      <c r="N906" s="52"/>
      <c r="O906" s="52"/>
      <c r="P906" s="52"/>
      <c r="Q906" s="52"/>
      <c r="R906" s="52"/>
      <c r="S906" s="52"/>
      <c r="T906" s="52"/>
      <c r="U906" s="52"/>
      <c r="V906" s="52"/>
      <c r="W906" s="52"/>
      <c r="X906" s="52"/>
      <c r="Y906" s="52"/>
      <c r="Z906" s="52"/>
    </row>
    <row r="907">
      <c r="A907" s="52"/>
      <c r="B907" s="52"/>
      <c r="C907" s="52"/>
      <c r="D907" s="52"/>
      <c r="E907" s="52"/>
      <c r="F907" s="52"/>
      <c r="G907" s="52"/>
      <c r="H907" s="52"/>
      <c r="I907" s="52"/>
      <c r="J907" s="52"/>
      <c r="K907" s="52"/>
      <c r="L907" s="52"/>
      <c r="M907" s="52"/>
      <c r="N907" s="52"/>
      <c r="O907" s="52"/>
      <c r="P907" s="52"/>
      <c r="Q907" s="52"/>
      <c r="R907" s="52"/>
      <c r="S907" s="52"/>
      <c r="T907" s="52"/>
      <c r="U907" s="52"/>
      <c r="V907" s="52"/>
      <c r="W907" s="52"/>
      <c r="X907" s="52"/>
      <c r="Y907" s="52"/>
      <c r="Z907" s="52"/>
    </row>
    <row r="908">
      <c r="A908" s="52"/>
      <c r="B908" s="52"/>
      <c r="C908" s="52"/>
      <c r="D908" s="52"/>
      <c r="E908" s="52"/>
      <c r="F908" s="52"/>
      <c r="G908" s="52"/>
      <c r="H908" s="52"/>
      <c r="I908" s="52"/>
      <c r="J908" s="52"/>
      <c r="K908" s="52"/>
      <c r="L908" s="52"/>
      <c r="M908" s="52"/>
      <c r="N908" s="52"/>
      <c r="O908" s="52"/>
      <c r="P908" s="52"/>
      <c r="Q908" s="52"/>
      <c r="R908" s="52"/>
      <c r="S908" s="52"/>
      <c r="T908" s="52"/>
      <c r="U908" s="52"/>
      <c r="V908" s="52"/>
      <c r="W908" s="52"/>
      <c r="X908" s="52"/>
      <c r="Y908" s="52"/>
      <c r="Z908" s="52"/>
    </row>
    <row r="909">
      <c r="A909" s="52"/>
      <c r="B909" s="52"/>
      <c r="C909" s="52"/>
      <c r="D909" s="52"/>
      <c r="E909" s="52"/>
      <c r="F909" s="52"/>
      <c r="G909" s="52"/>
      <c r="H909" s="52"/>
      <c r="I909" s="52"/>
      <c r="J909" s="52"/>
      <c r="K909" s="52"/>
      <c r="L909" s="52"/>
      <c r="M909" s="52"/>
      <c r="N909" s="52"/>
      <c r="O909" s="52"/>
      <c r="P909" s="52"/>
      <c r="Q909" s="52"/>
      <c r="R909" s="52"/>
      <c r="S909" s="52"/>
      <c r="T909" s="52"/>
      <c r="U909" s="52"/>
      <c r="V909" s="52"/>
      <c r="W909" s="52"/>
      <c r="X909" s="52"/>
      <c r="Y909" s="52"/>
      <c r="Z909" s="52"/>
    </row>
    <row r="910">
      <c r="A910" s="52"/>
      <c r="B910" s="52"/>
      <c r="C910" s="52"/>
      <c r="D910" s="52"/>
      <c r="E910" s="52"/>
      <c r="F910" s="52"/>
      <c r="G910" s="52"/>
      <c r="H910" s="52"/>
      <c r="I910" s="52"/>
      <c r="J910" s="52"/>
      <c r="K910" s="52"/>
      <c r="L910" s="52"/>
      <c r="M910" s="52"/>
      <c r="N910" s="52"/>
      <c r="O910" s="52"/>
      <c r="P910" s="52"/>
      <c r="Q910" s="52"/>
      <c r="R910" s="52"/>
      <c r="S910" s="52"/>
      <c r="T910" s="52"/>
      <c r="U910" s="52"/>
      <c r="V910" s="52"/>
      <c r="W910" s="52"/>
      <c r="X910" s="52"/>
      <c r="Y910" s="52"/>
      <c r="Z910" s="52"/>
    </row>
    <row r="911">
      <c r="A911" s="52"/>
      <c r="B911" s="52"/>
      <c r="C911" s="52"/>
      <c r="D911" s="52"/>
      <c r="E911" s="52"/>
      <c r="F911" s="52"/>
      <c r="G911" s="52"/>
      <c r="H911" s="52"/>
      <c r="I911" s="52"/>
      <c r="J911" s="52"/>
      <c r="K911" s="52"/>
      <c r="L911" s="52"/>
      <c r="M911" s="52"/>
      <c r="N911" s="52"/>
      <c r="O911" s="52"/>
      <c r="P911" s="52"/>
      <c r="Q911" s="52"/>
      <c r="R911" s="52"/>
      <c r="S911" s="52"/>
      <c r="T911" s="52"/>
      <c r="U911" s="52"/>
      <c r="V911" s="52"/>
      <c r="W911" s="52"/>
      <c r="X911" s="52"/>
      <c r="Y911" s="52"/>
      <c r="Z911" s="52"/>
    </row>
    <row r="912">
      <c r="A912" s="52"/>
      <c r="B912" s="52"/>
      <c r="C912" s="52"/>
      <c r="D912" s="52"/>
      <c r="E912" s="52"/>
      <c r="F912" s="52"/>
      <c r="G912" s="52"/>
      <c r="H912" s="52"/>
      <c r="I912" s="52"/>
      <c r="J912" s="52"/>
      <c r="K912" s="52"/>
      <c r="L912" s="52"/>
      <c r="M912" s="52"/>
      <c r="N912" s="52"/>
      <c r="O912" s="52"/>
      <c r="P912" s="52"/>
      <c r="Q912" s="52"/>
      <c r="R912" s="52"/>
      <c r="S912" s="52"/>
      <c r="T912" s="52"/>
      <c r="U912" s="52"/>
      <c r="V912" s="52"/>
      <c r="W912" s="52"/>
      <c r="X912" s="52"/>
      <c r="Y912" s="52"/>
      <c r="Z912" s="52"/>
    </row>
    <row r="913">
      <c r="A913" s="52"/>
      <c r="B913" s="52"/>
      <c r="C913" s="52"/>
      <c r="D913" s="52"/>
      <c r="E913" s="52"/>
      <c r="F913" s="52"/>
      <c r="G913" s="52"/>
      <c r="H913" s="52"/>
      <c r="I913" s="52"/>
      <c r="J913" s="52"/>
      <c r="K913" s="52"/>
      <c r="L913" s="52"/>
      <c r="M913" s="52"/>
      <c r="N913" s="52"/>
      <c r="O913" s="52"/>
      <c r="P913" s="52"/>
      <c r="Q913" s="52"/>
      <c r="R913" s="52"/>
      <c r="S913" s="52"/>
      <c r="T913" s="52"/>
      <c r="U913" s="52"/>
      <c r="V913" s="52"/>
      <c r="W913" s="52"/>
      <c r="X913" s="52"/>
      <c r="Y913" s="52"/>
      <c r="Z913" s="52"/>
    </row>
    <row r="914">
      <c r="A914" s="52"/>
      <c r="B914" s="52"/>
      <c r="C914" s="52"/>
      <c r="D914" s="52"/>
      <c r="E914" s="52"/>
      <c r="F914" s="52"/>
      <c r="G914" s="52"/>
      <c r="H914" s="52"/>
      <c r="I914" s="52"/>
      <c r="J914" s="52"/>
      <c r="K914" s="52"/>
      <c r="L914" s="52"/>
      <c r="M914" s="52"/>
      <c r="N914" s="52"/>
      <c r="O914" s="52"/>
      <c r="P914" s="52"/>
      <c r="Q914" s="52"/>
      <c r="R914" s="52"/>
      <c r="S914" s="52"/>
      <c r="T914" s="52"/>
      <c r="U914" s="52"/>
      <c r="V914" s="52"/>
      <c r="W914" s="52"/>
      <c r="X914" s="52"/>
      <c r="Y914" s="52"/>
      <c r="Z914" s="52"/>
    </row>
    <row r="915">
      <c r="A915" s="52"/>
      <c r="B915" s="52"/>
      <c r="C915" s="52"/>
      <c r="D915" s="52"/>
      <c r="E915" s="52"/>
      <c r="F915" s="52"/>
      <c r="G915" s="52"/>
      <c r="H915" s="52"/>
      <c r="I915" s="52"/>
      <c r="J915" s="52"/>
      <c r="K915" s="52"/>
      <c r="L915" s="52"/>
      <c r="M915" s="52"/>
      <c r="N915" s="52"/>
      <c r="O915" s="52"/>
      <c r="P915" s="52"/>
      <c r="Q915" s="52"/>
      <c r="R915" s="52"/>
      <c r="S915" s="52"/>
      <c r="T915" s="52"/>
      <c r="U915" s="52"/>
      <c r="V915" s="52"/>
      <c r="W915" s="52"/>
      <c r="X915" s="52"/>
      <c r="Y915" s="52"/>
      <c r="Z915" s="52"/>
    </row>
    <row r="916">
      <c r="A916" s="52"/>
      <c r="B916" s="52"/>
      <c r="C916" s="52"/>
      <c r="D916" s="52"/>
      <c r="E916" s="52"/>
      <c r="F916" s="52"/>
      <c r="G916" s="52"/>
      <c r="H916" s="52"/>
      <c r="I916" s="52"/>
      <c r="J916" s="52"/>
      <c r="K916" s="52"/>
      <c r="L916" s="52"/>
      <c r="M916" s="52"/>
      <c r="N916" s="52"/>
      <c r="O916" s="52"/>
      <c r="P916" s="52"/>
      <c r="Q916" s="52"/>
      <c r="R916" s="52"/>
      <c r="S916" s="52"/>
      <c r="T916" s="52"/>
      <c r="U916" s="52"/>
      <c r="V916" s="52"/>
      <c r="W916" s="52"/>
      <c r="X916" s="52"/>
      <c r="Y916" s="52"/>
      <c r="Z916" s="52"/>
    </row>
    <row r="917">
      <c r="A917" s="52"/>
      <c r="B917" s="52"/>
      <c r="C917" s="52"/>
      <c r="D917" s="52"/>
      <c r="E917" s="52"/>
      <c r="F917" s="52"/>
      <c r="G917" s="52"/>
      <c r="H917" s="52"/>
      <c r="I917" s="52"/>
      <c r="J917" s="52"/>
      <c r="K917" s="52"/>
      <c r="L917" s="52"/>
      <c r="M917" s="52"/>
      <c r="N917" s="52"/>
      <c r="O917" s="52"/>
      <c r="P917" s="52"/>
      <c r="Q917" s="52"/>
      <c r="R917" s="52"/>
      <c r="S917" s="52"/>
      <c r="T917" s="52"/>
      <c r="U917" s="52"/>
      <c r="V917" s="52"/>
      <c r="W917" s="52"/>
      <c r="X917" s="52"/>
      <c r="Y917" s="52"/>
      <c r="Z917" s="52"/>
    </row>
    <row r="918">
      <c r="A918" s="52"/>
      <c r="B918" s="52"/>
      <c r="C918" s="52"/>
      <c r="D918" s="52"/>
      <c r="E918" s="52"/>
      <c r="F918" s="52"/>
      <c r="G918" s="52"/>
      <c r="H918" s="52"/>
      <c r="I918" s="52"/>
      <c r="J918" s="52"/>
      <c r="K918" s="52"/>
      <c r="L918" s="52"/>
      <c r="M918" s="52"/>
      <c r="N918" s="52"/>
      <c r="O918" s="52"/>
      <c r="P918" s="52"/>
      <c r="Q918" s="52"/>
      <c r="R918" s="52"/>
      <c r="S918" s="52"/>
      <c r="T918" s="52"/>
      <c r="U918" s="52"/>
      <c r="V918" s="52"/>
      <c r="W918" s="52"/>
      <c r="X918" s="52"/>
      <c r="Y918" s="52"/>
      <c r="Z918" s="52"/>
    </row>
    <row r="919">
      <c r="A919" s="52"/>
      <c r="B919" s="52"/>
      <c r="C919" s="52"/>
      <c r="D919" s="52"/>
      <c r="E919" s="52"/>
      <c r="F919" s="52"/>
      <c r="G919" s="52"/>
      <c r="H919" s="52"/>
      <c r="I919" s="52"/>
      <c r="J919" s="52"/>
      <c r="K919" s="52"/>
      <c r="L919" s="52"/>
      <c r="M919" s="52"/>
      <c r="N919" s="52"/>
      <c r="O919" s="52"/>
      <c r="P919" s="52"/>
      <c r="Q919" s="52"/>
      <c r="R919" s="52"/>
      <c r="S919" s="52"/>
      <c r="T919" s="52"/>
      <c r="U919" s="52"/>
      <c r="V919" s="52"/>
      <c r="W919" s="52"/>
      <c r="X919" s="52"/>
      <c r="Y919" s="52"/>
      <c r="Z919" s="52"/>
    </row>
    <row r="920">
      <c r="A920" s="52"/>
      <c r="B920" s="52"/>
      <c r="C920" s="52"/>
      <c r="D920" s="52"/>
      <c r="E920" s="52"/>
      <c r="F920" s="52"/>
      <c r="G920" s="52"/>
      <c r="H920" s="52"/>
      <c r="I920" s="52"/>
      <c r="J920" s="52"/>
      <c r="K920" s="52"/>
      <c r="L920" s="52"/>
      <c r="M920" s="52"/>
      <c r="N920" s="52"/>
      <c r="O920" s="52"/>
      <c r="P920" s="52"/>
      <c r="Q920" s="52"/>
      <c r="R920" s="52"/>
      <c r="S920" s="52"/>
      <c r="T920" s="52"/>
      <c r="U920" s="52"/>
      <c r="V920" s="52"/>
      <c r="W920" s="52"/>
      <c r="X920" s="52"/>
      <c r="Y920" s="52"/>
      <c r="Z920" s="52"/>
    </row>
    <row r="921">
      <c r="A921" s="52"/>
      <c r="B921" s="52"/>
      <c r="C921" s="52"/>
      <c r="D921" s="52"/>
      <c r="E921" s="52"/>
      <c r="F921" s="52"/>
      <c r="G921" s="52"/>
      <c r="H921" s="52"/>
      <c r="I921" s="52"/>
      <c r="J921" s="52"/>
      <c r="K921" s="52"/>
      <c r="L921" s="52"/>
      <c r="M921" s="52"/>
      <c r="N921" s="52"/>
      <c r="O921" s="52"/>
      <c r="P921" s="52"/>
      <c r="Q921" s="52"/>
      <c r="R921" s="52"/>
      <c r="S921" s="52"/>
      <c r="T921" s="52"/>
      <c r="U921" s="52"/>
      <c r="V921" s="52"/>
      <c r="W921" s="52"/>
      <c r="X921" s="52"/>
      <c r="Y921" s="52"/>
      <c r="Z921" s="52"/>
    </row>
    <row r="922">
      <c r="A922" s="52"/>
      <c r="B922" s="52"/>
      <c r="C922" s="52"/>
      <c r="D922" s="52"/>
      <c r="E922" s="52"/>
      <c r="F922" s="52"/>
      <c r="G922" s="52"/>
      <c r="H922" s="52"/>
      <c r="I922" s="52"/>
      <c r="J922" s="52"/>
      <c r="K922" s="52"/>
      <c r="L922" s="52"/>
      <c r="M922" s="52"/>
      <c r="N922" s="52"/>
      <c r="O922" s="52"/>
      <c r="P922" s="52"/>
      <c r="Q922" s="52"/>
      <c r="R922" s="52"/>
      <c r="S922" s="52"/>
      <c r="T922" s="52"/>
      <c r="U922" s="52"/>
      <c r="V922" s="52"/>
      <c r="W922" s="52"/>
      <c r="X922" s="52"/>
      <c r="Y922" s="52"/>
      <c r="Z922" s="52"/>
    </row>
    <row r="923">
      <c r="A923" s="52"/>
      <c r="B923" s="52"/>
      <c r="C923" s="52"/>
      <c r="D923" s="52"/>
      <c r="E923" s="52"/>
      <c r="F923" s="52"/>
      <c r="G923" s="52"/>
      <c r="H923" s="52"/>
      <c r="I923" s="52"/>
      <c r="J923" s="52"/>
      <c r="K923" s="52"/>
      <c r="L923" s="52"/>
      <c r="M923" s="52"/>
      <c r="N923" s="52"/>
      <c r="O923" s="52"/>
      <c r="P923" s="52"/>
      <c r="Q923" s="52"/>
      <c r="R923" s="52"/>
      <c r="S923" s="52"/>
      <c r="T923" s="52"/>
      <c r="U923" s="52"/>
      <c r="V923" s="52"/>
      <c r="W923" s="52"/>
      <c r="X923" s="52"/>
      <c r="Y923" s="52"/>
      <c r="Z923" s="52"/>
    </row>
    <row r="924">
      <c r="A924" s="52"/>
      <c r="B924" s="52"/>
      <c r="C924" s="52"/>
      <c r="D924" s="52"/>
      <c r="E924" s="52"/>
      <c r="F924" s="52"/>
      <c r="G924" s="52"/>
      <c r="H924" s="52"/>
      <c r="I924" s="52"/>
      <c r="J924" s="52"/>
      <c r="K924" s="52"/>
      <c r="L924" s="52"/>
      <c r="M924" s="52"/>
      <c r="N924" s="52"/>
      <c r="O924" s="52"/>
      <c r="P924" s="52"/>
      <c r="Q924" s="52"/>
      <c r="R924" s="52"/>
      <c r="S924" s="52"/>
      <c r="T924" s="52"/>
      <c r="U924" s="52"/>
      <c r="V924" s="52"/>
      <c r="W924" s="52"/>
      <c r="X924" s="52"/>
      <c r="Y924" s="52"/>
      <c r="Z924" s="52"/>
    </row>
    <row r="925">
      <c r="A925" s="52"/>
      <c r="B925" s="52"/>
      <c r="C925" s="52"/>
      <c r="D925" s="52"/>
      <c r="E925" s="52"/>
      <c r="F925" s="52"/>
      <c r="G925" s="52"/>
      <c r="H925" s="52"/>
      <c r="I925" s="52"/>
      <c r="J925" s="52"/>
      <c r="K925" s="52"/>
      <c r="L925" s="52"/>
      <c r="M925" s="52"/>
      <c r="N925" s="52"/>
      <c r="O925" s="52"/>
      <c r="P925" s="52"/>
      <c r="Q925" s="52"/>
      <c r="R925" s="52"/>
      <c r="S925" s="52"/>
      <c r="T925" s="52"/>
      <c r="U925" s="52"/>
      <c r="V925" s="52"/>
      <c r="W925" s="52"/>
      <c r="X925" s="52"/>
      <c r="Y925" s="52"/>
      <c r="Z925" s="52"/>
    </row>
    <row r="926">
      <c r="A926" s="52"/>
      <c r="B926" s="52"/>
      <c r="C926" s="52"/>
      <c r="D926" s="52"/>
      <c r="E926" s="52"/>
      <c r="F926" s="52"/>
      <c r="G926" s="52"/>
      <c r="H926" s="52"/>
      <c r="I926" s="52"/>
      <c r="J926" s="52"/>
      <c r="K926" s="52"/>
      <c r="L926" s="52"/>
      <c r="M926" s="52"/>
      <c r="N926" s="52"/>
      <c r="O926" s="52"/>
      <c r="P926" s="52"/>
      <c r="Q926" s="52"/>
      <c r="R926" s="52"/>
      <c r="S926" s="52"/>
      <c r="T926" s="52"/>
      <c r="U926" s="52"/>
      <c r="V926" s="52"/>
      <c r="W926" s="52"/>
      <c r="X926" s="52"/>
      <c r="Y926" s="52"/>
      <c r="Z926" s="52"/>
    </row>
    <row r="927">
      <c r="A927" s="52"/>
      <c r="B927" s="52"/>
      <c r="C927" s="52"/>
      <c r="D927" s="52"/>
      <c r="E927" s="52"/>
      <c r="F927" s="52"/>
      <c r="G927" s="52"/>
      <c r="H927" s="52"/>
      <c r="I927" s="52"/>
      <c r="J927" s="52"/>
      <c r="K927" s="52"/>
      <c r="L927" s="52"/>
      <c r="M927" s="52"/>
      <c r="N927" s="52"/>
      <c r="O927" s="52"/>
      <c r="P927" s="52"/>
      <c r="Q927" s="52"/>
      <c r="R927" s="52"/>
      <c r="S927" s="52"/>
      <c r="T927" s="52"/>
      <c r="U927" s="52"/>
      <c r="V927" s="52"/>
      <c r="W927" s="52"/>
      <c r="X927" s="52"/>
      <c r="Y927" s="52"/>
      <c r="Z927" s="52"/>
    </row>
    <row r="928">
      <c r="A928" s="52"/>
      <c r="B928" s="52"/>
      <c r="C928" s="52"/>
      <c r="D928" s="52"/>
      <c r="E928" s="52"/>
      <c r="F928" s="52"/>
      <c r="G928" s="52"/>
      <c r="H928" s="52"/>
      <c r="I928" s="52"/>
      <c r="J928" s="52"/>
      <c r="K928" s="52"/>
      <c r="L928" s="52"/>
      <c r="M928" s="52"/>
      <c r="N928" s="52"/>
      <c r="O928" s="52"/>
      <c r="P928" s="52"/>
      <c r="Q928" s="52"/>
      <c r="R928" s="52"/>
      <c r="S928" s="52"/>
      <c r="T928" s="52"/>
      <c r="U928" s="52"/>
      <c r="V928" s="52"/>
      <c r="W928" s="52"/>
      <c r="X928" s="52"/>
      <c r="Y928" s="52"/>
      <c r="Z928" s="52"/>
    </row>
    <row r="929">
      <c r="A929" s="52"/>
      <c r="B929" s="52"/>
      <c r="C929" s="52"/>
      <c r="D929" s="52"/>
      <c r="E929" s="52"/>
      <c r="F929" s="52"/>
      <c r="G929" s="52"/>
      <c r="H929" s="52"/>
      <c r="I929" s="52"/>
      <c r="J929" s="52"/>
      <c r="K929" s="52"/>
      <c r="L929" s="52"/>
      <c r="M929" s="52"/>
      <c r="N929" s="52"/>
      <c r="O929" s="52"/>
      <c r="P929" s="52"/>
      <c r="Q929" s="52"/>
      <c r="R929" s="52"/>
      <c r="S929" s="52"/>
      <c r="T929" s="52"/>
      <c r="U929" s="52"/>
      <c r="V929" s="52"/>
      <c r="W929" s="52"/>
      <c r="X929" s="52"/>
      <c r="Y929" s="52"/>
      <c r="Z929" s="52"/>
    </row>
    <row r="930">
      <c r="A930" s="52"/>
      <c r="B930" s="52"/>
      <c r="C930" s="52"/>
      <c r="D930" s="52"/>
      <c r="E930" s="52"/>
      <c r="F930" s="52"/>
      <c r="G930" s="52"/>
      <c r="H930" s="52"/>
      <c r="I930" s="52"/>
      <c r="J930" s="52"/>
      <c r="K930" s="52"/>
      <c r="L930" s="52"/>
      <c r="M930" s="52"/>
      <c r="N930" s="52"/>
      <c r="O930" s="52"/>
      <c r="P930" s="52"/>
      <c r="Q930" s="52"/>
      <c r="R930" s="52"/>
      <c r="S930" s="52"/>
      <c r="T930" s="52"/>
      <c r="U930" s="52"/>
      <c r="V930" s="52"/>
      <c r="W930" s="52"/>
      <c r="X930" s="52"/>
      <c r="Y930" s="52"/>
      <c r="Z930" s="52"/>
    </row>
    <row r="931">
      <c r="A931" s="52"/>
      <c r="B931" s="52"/>
      <c r="C931" s="52"/>
      <c r="D931" s="52"/>
      <c r="E931" s="52"/>
      <c r="F931" s="52"/>
      <c r="G931" s="52"/>
      <c r="H931" s="52"/>
      <c r="I931" s="52"/>
      <c r="J931" s="52"/>
      <c r="K931" s="52"/>
      <c r="L931" s="52"/>
      <c r="M931" s="52"/>
      <c r="N931" s="52"/>
      <c r="O931" s="52"/>
      <c r="P931" s="52"/>
      <c r="Q931" s="52"/>
      <c r="R931" s="52"/>
      <c r="S931" s="52"/>
      <c r="T931" s="52"/>
      <c r="U931" s="52"/>
      <c r="V931" s="52"/>
      <c r="W931" s="52"/>
      <c r="X931" s="52"/>
      <c r="Y931" s="52"/>
      <c r="Z931" s="52"/>
    </row>
    <row r="932">
      <c r="A932" s="52"/>
      <c r="B932" s="52"/>
      <c r="C932" s="52"/>
      <c r="D932" s="52"/>
      <c r="E932" s="52"/>
      <c r="F932" s="52"/>
      <c r="G932" s="52"/>
      <c r="H932" s="52"/>
      <c r="I932" s="52"/>
      <c r="J932" s="52"/>
      <c r="K932" s="52"/>
      <c r="L932" s="52"/>
      <c r="M932" s="52"/>
      <c r="N932" s="52"/>
      <c r="O932" s="52"/>
      <c r="P932" s="52"/>
      <c r="Q932" s="52"/>
      <c r="R932" s="52"/>
      <c r="S932" s="52"/>
      <c r="T932" s="52"/>
      <c r="U932" s="52"/>
      <c r="V932" s="52"/>
      <c r="W932" s="52"/>
      <c r="X932" s="52"/>
      <c r="Y932" s="52"/>
      <c r="Z932" s="52"/>
    </row>
    <row r="933">
      <c r="A933" s="52"/>
      <c r="B933" s="52"/>
      <c r="C933" s="52"/>
      <c r="D933" s="52"/>
      <c r="E933" s="52"/>
      <c r="F933" s="52"/>
      <c r="G933" s="52"/>
      <c r="H933" s="52"/>
      <c r="I933" s="52"/>
      <c r="J933" s="52"/>
      <c r="K933" s="52"/>
      <c r="L933" s="52"/>
      <c r="M933" s="52"/>
      <c r="N933" s="52"/>
      <c r="O933" s="52"/>
      <c r="P933" s="52"/>
      <c r="Q933" s="52"/>
      <c r="R933" s="52"/>
      <c r="S933" s="52"/>
      <c r="T933" s="52"/>
      <c r="U933" s="52"/>
      <c r="V933" s="52"/>
      <c r="W933" s="52"/>
      <c r="X933" s="52"/>
      <c r="Y933" s="52"/>
      <c r="Z933" s="52"/>
    </row>
    <row r="934">
      <c r="A934" s="52"/>
      <c r="B934" s="52"/>
      <c r="C934" s="52"/>
      <c r="D934" s="52"/>
      <c r="E934" s="52"/>
      <c r="F934" s="52"/>
      <c r="G934" s="52"/>
      <c r="H934" s="52"/>
      <c r="I934" s="52"/>
      <c r="J934" s="52"/>
      <c r="K934" s="52"/>
      <c r="L934" s="52"/>
      <c r="M934" s="52"/>
      <c r="N934" s="52"/>
      <c r="O934" s="52"/>
      <c r="P934" s="52"/>
      <c r="Q934" s="52"/>
      <c r="R934" s="52"/>
      <c r="S934" s="52"/>
      <c r="T934" s="52"/>
      <c r="U934" s="52"/>
      <c r="V934" s="52"/>
      <c r="W934" s="52"/>
      <c r="X934" s="52"/>
      <c r="Y934" s="52"/>
      <c r="Z934" s="52"/>
    </row>
    <row r="935">
      <c r="A935" s="52"/>
      <c r="B935" s="52"/>
      <c r="C935" s="52"/>
      <c r="D935" s="52"/>
      <c r="E935" s="52"/>
      <c r="F935" s="52"/>
      <c r="G935" s="52"/>
      <c r="H935" s="52"/>
      <c r="I935" s="52"/>
      <c r="J935" s="52"/>
      <c r="K935" s="52"/>
      <c r="L935" s="52"/>
      <c r="M935" s="52"/>
      <c r="N935" s="52"/>
      <c r="O935" s="52"/>
      <c r="P935" s="52"/>
      <c r="Q935" s="52"/>
      <c r="R935" s="52"/>
      <c r="S935" s="52"/>
      <c r="T935" s="52"/>
      <c r="U935" s="52"/>
      <c r="V935" s="52"/>
      <c r="W935" s="52"/>
      <c r="X935" s="52"/>
      <c r="Y935" s="52"/>
      <c r="Z935" s="52"/>
    </row>
    <row r="936">
      <c r="A936" s="52"/>
      <c r="B936" s="52"/>
      <c r="C936" s="52"/>
      <c r="D936" s="52"/>
      <c r="E936" s="52"/>
      <c r="F936" s="52"/>
      <c r="G936" s="52"/>
      <c r="H936" s="52"/>
      <c r="I936" s="52"/>
      <c r="J936" s="52"/>
      <c r="K936" s="52"/>
      <c r="L936" s="52"/>
      <c r="M936" s="52"/>
      <c r="N936" s="52"/>
      <c r="O936" s="52"/>
      <c r="P936" s="52"/>
      <c r="Q936" s="52"/>
      <c r="R936" s="52"/>
      <c r="S936" s="52"/>
      <c r="T936" s="52"/>
      <c r="U936" s="52"/>
      <c r="V936" s="52"/>
      <c r="W936" s="52"/>
      <c r="X936" s="52"/>
      <c r="Y936" s="52"/>
      <c r="Z936" s="52"/>
    </row>
    <row r="937">
      <c r="A937" s="52"/>
      <c r="B937" s="52"/>
      <c r="C937" s="52"/>
      <c r="D937" s="52"/>
      <c r="E937" s="52"/>
      <c r="F937" s="52"/>
      <c r="G937" s="52"/>
      <c r="H937" s="52"/>
      <c r="I937" s="52"/>
      <c r="J937" s="52"/>
      <c r="K937" s="52"/>
      <c r="L937" s="52"/>
      <c r="M937" s="52"/>
      <c r="N937" s="52"/>
      <c r="O937" s="52"/>
      <c r="P937" s="52"/>
      <c r="Q937" s="52"/>
      <c r="R937" s="52"/>
      <c r="S937" s="52"/>
      <c r="T937" s="52"/>
      <c r="U937" s="52"/>
      <c r="V937" s="52"/>
      <c r="W937" s="52"/>
      <c r="X937" s="52"/>
      <c r="Y937" s="52"/>
      <c r="Z937" s="52"/>
    </row>
    <row r="938">
      <c r="A938" s="52"/>
      <c r="B938" s="52"/>
      <c r="C938" s="52"/>
      <c r="D938" s="52"/>
      <c r="E938" s="52"/>
      <c r="F938" s="52"/>
      <c r="G938" s="52"/>
      <c r="H938" s="52"/>
      <c r="I938" s="52"/>
      <c r="J938" s="52"/>
      <c r="K938" s="52"/>
      <c r="L938" s="52"/>
      <c r="M938" s="52"/>
      <c r="N938" s="52"/>
      <c r="O938" s="52"/>
      <c r="P938" s="52"/>
      <c r="Q938" s="52"/>
      <c r="R938" s="52"/>
      <c r="S938" s="52"/>
      <c r="T938" s="52"/>
      <c r="U938" s="52"/>
      <c r="V938" s="52"/>
      <c r="W938" s="52"/>
      <c r="X938" s="52"/>
      <c r="Y938" s="52"/>
      <c r="Z938" s="52"/>
    </row>
    <row r="939">
      <c r="A939" s="52"/>
      <c r="B939" s="52"/>
      <c r="C939" s="52"/>
      <c r="D939" s="52"/>
      <c r="E939" s="52"/>
      <c r="F939" s="52"/>
      <c r="G939" s="52"/>
      <c r="H939" s="52"/>
      <c r="I939" s="52"/>
      <c r="J939" s="52"/>
      <c r="K939" s="52"/>
      <c r="L939" s="52"/>
      <c r="M939" s="52"/>
      <c r="N939" s="52"/>
      <c r="O939" s="52"/>
      <c r="P939" s="52"/>
      <c r="Q939" s="52"/>
      <c r="R939" s="52"/>
      <c r="S939" s="52"/>
      <c r="T939" s="52"/>
      <c r="U939" s="52"/>
      <c r="V939" s="52"/>
      <c r="W939" s="52"/>
      <c r="X939" s="52"/>
      <c r="Y939" s="52"/>
      <c r="Z939" s="52"/>
    </row>
    <row r="940">
      <c r="A940" s="52"/>
      <c r="B940" s="52"/>
      <c r="C940" s="52"/>
      <c r="D940" s="52"/>
      <c r="E940" s="52"/>
      <c r="F940" s="52"/>
      <c r="G940" s="52"/>
      <c r="H940" s="52"/>
      <c r="I940" s="52"/>
      <c r="J940" s="52"/>
      <c r="K940" s="52"/>
      <c r="L940" s="52"/>
      <c r="M940" s="52"/>
      <c r="N940" s="52"/>
      <c r="O940" s="52"/>
      <c r="P940" s="52"/>
      <c r="Q940" s="52"/>
      <c r="R940" s="52"/>
      <c r="S940" s="52"/>
      <c r="T940" s="52"/>
      <c r="U940" s="52"/>
      <c r="V940" s="52"/>
      <c r="W940" s="52"/>
      <c r="X940" s="52"/>
      <c r="Y940" s="52"/>
      <c r="Z940" s="52"/>
    </row>
    <row r="941">
      <c r="A941" s="52"/>
      <c r="B941" s="52"/>
      <c r="C941" s="52"/>
      <c r="D941" s="52"/>
      <c r="E941" s="52"/>
      <c r="F941" s="52"/>
      <c r="G941" s="52"/>
      <c r="H941" s="52"/>
      <c r="I941" s="52"/>
      <c r="J941" s="52"/>
      <c r="K941" s="52"/>
      <c r="L941" s="52"/>
      <c r="M941" s="52"/>
      <c r="N941" s="52"/>
      <c r="O941" s="52"/>
      <c r="P941" s="52"/>
      <c r="Q941" s="52"/>
      <c r="R941" s="52"/>
      <c r="S941" s="52"/>
      <c r="T941" s="52"/>
      <c r="U941" s="52"/>
      <c r="V941" s="52"/>
      <c r="W941" s="52"/>
      <c r="X941" s="52"/>
      <c r="Y941" s="52"/>
      <c r="Z941" s="52"/>
    </row>
    <row r="942">
      <c r="A942" s="52"/>
      <c r="B942" s="52"/>
      <c r="C942" s="52"/>
      <c r="D942" s="52"/>
      <c r="E942" s="52"/>
      <c r="F942" s="52"/>
      <c r="G942" s="52"/>
      <c r="H942" s="52"/>
      <c r="I942" s="52"/>
      <c r="J942" s="52"/>
      <c r="K942" s="52"/>
      <c r="L942" s="52"/>
      <c r="M942" s="52"/>
      <c r="N942" s="52"/>
      <c r="O942" s="52"/>
      <c r="P942" s="52"/>
      <c r="Q942" s="52"/>
      <c r="R942" s="52"/>
      <c r="S942" s="52"/>
      <c r="T942" s="52"/>
      <c r="U942" s="52"/>
      <c r="V942" s="52"/>
      <c r="W942" s="52"/>
      <c r="X942" s="52"/>
      <c r="Y942" s="52"/>
      <c r="Z942" s="52"/>
    </row>
    <row r="943">
      <c r="A943" s="52"/>
      <c r="B943" s="52"/>
      <c r="C943" s="52"/>
      <c r="D943" s="52"/>
      <c r="E943" s="52"/>
      <c r="F943" s="52"/>
      <c r="G943" s="52"/>
      <c r="H943" s="52"/>
      <c r="I943" s="52"/>
      <c r="J943" s="52"/>
      <c r="K943" s="52"/>
      <c r="L943" s="52"/>
      <c r="M943" s="52"/>
      <c r="N943" s="52"/>
      <c r="O943" s="52"/>
      <c r="P943" s="52"/>
      <c r="Q943" s="52"/>
      <c r="R943" s="52"/>
      <c r="S943" s="52"/>
      <c r="T943" s="52"/>
      <c r="U943" s="52"/>
      <c r="V943" s="52"/>
      <c r="W943" s="52"/>
      <c r="X943" s="52"/>
      <c r="Y943" s="52"/>
      <c r="Z943" s="52"/>
    </row>
    <row r="944">
      <c r="A944" s="52"/>
      <c r="B944" s="52"/>
      <c r="C944" s="52"/>
      <c r="D944" s="52"/>
      <c r="E944" s="52"/>
      <c r="F944" s="52"/>
      <c r="G944" s="52"/>
      <c r="H944" s="52"/>
      <c r="I944" s="52"/>
      <c r="J944" s="52"/>
      <c r="K944" s="52"/>
      <c r="L944" s="52"/>
      <c r="M944" s="52"/>
      <c r="N944" s="52"/>
      <c r="O944" s="52"/>
      <c r="P944" s="52"/>
      <c r="Q944" s="52"/>
      <c r="R944" s="52"/>
      <c r="S944" s="52"/>
      <c r="T944" s="52"/>
      <c r="U944" s="52"/>
      <c r="V944" s="52"/>
      <c r="W944" s="52"/>
      <c r="X944" s="52"/>
      <c r="Y944" s="52"/>
      <c r="Z944" s="52"/>
    </row>
    <row r="945">
      <c r="A945" s="52"/>
      <c r="B945" s="52"/>
      <c r="C945" s="52"/>
      <c r="D945" s="52"/>
      <c r="E945" s="52"/>
      <c r="F945" s="52"/>
      <c r="G945" s="52"/>
      <c r="H945" s="52"/>
      <c r="I945" s="52"/>
      <c r="J945" s="52"/>
      <c r="K945" s="52"/>
      <c r="L945" s="52"/>
      <c r="M945" s="52"/>
      <c r="N945" s="52"/>
      <c r="O945" s="52"/>
      <c r="P945" s="52"/>
      <c r="Q945" s="52"/>
      <c r="R945" s="52"/>
      <c r="S945" s="52"/>
      <c r="T945" s="52"/>
      <c r="U945" s="52"/>
      <c r="V945" s="52"/>
      <c r="W945" s="52"/>
      <c r="X945" s="52"/>
      <c r="Y945" s="52"/>
      <c r="Z945" s="52"/>
    </row>
    <row r="946">
      <c r="A946" s="52"/>
      <c r="B946" s="52"/>
      <c r="C946" s="52"/>
      <c r="D946" s="52"/>
      <c r="E946" s="52"/>
      <c r="F946" s="52"/>
      <c r="G946" s="52"/>
      <c r="H946" s="52"/>
      <c r="I946" s="52"/>
      <c r="J946" s="52"/>
      <c r="K946" s="52"/>
      <c r="L946" s="52"/>
      <c r="M946" s="52"/>
      <c r="N946" s="52"/>
      <c r="O946" s="52"/>
      <c r="P946" s="52"/>
      <c r="Q946" s="52"/>
      <c r="R946" s="52"/>
      <c r="S946" s="52"/>
      <c r="T946" s="52"/>
      <c r="U946" s="52"/>
      <c r="V946" s="52"/>
      <c r="W946" s="52"/>
      <c r="X946" s="52"/>
      <c r="Y946" s="52"/>
      <c r="Z946" s="52"/>
    </row>
    <row r="947">
      <c r="A947" s="52"/>
      <c r="B947" s="52"/>
      <c r="C947" s="52"/>
      <c r="D947" s="52"/>
      <c r="E947" s="52"/>
      <c r="F947" s="52"/>
      <c r="G947" s="52"/>
      <c r="H947" s="52"/>
      <c r="I947" s="52"/>
      <c r="J947" s="52"/>
      <c r="K947" s="52"/>
      <c r="L947" s="52"/>
      <c r="M947" s="52"/>
      <c r="N947" s="52"/>
      <c r="O947" s="52"/>
      <c r="P947" s="52"/>
      <c r="Q947" s="52"/>
      <c r="R947" s="52"/>
      <c r="S947" s="52"/>
      <c r="T947" s="52"/>
      <c r="U947" s="52"/>
      <c r="V947" s="52"/>
      <c r="W947" s="52"/>
      <c r="X947" s="52"/>
      <c r="Y947" s="52"/>
      <c r="Z947" s="52"/>
    </row>
    <row r="948">
      <c r="A948" s="52"/>
      <c r="B948" s="52"/>
      <c r="C948" s="52"/>
      <c r="D948" s="52"/>
      <c r="E948" s="52"/>
      <c r="F948" s="52"/>
      <c r="G948" s="52"/>
      <c r="H948" s="52"/>
      <c r="I948" s="52"/>
      <c r="J948" s="52"/>
      <c r="K948" s="52"/>
      <c r="L948" s="52"/>
      <c r="M948" s="52"/>
      <c r="N948" s="52"/>
      <c r="O948" s="52"/>
      <c r="P948" s="52"/>
      <c r="Q948" s="52"/>
      <c r="R948" s="52"/>
      <c r="S948" s="52"/>
      <c r="T948" s="52"/>
      <c r="U948" s="52"/>
      <c r="V948" s="52"/>
      <c r="W948" s="52"/>
      <c r="X948" s="52"/>
      <c r="Y948" s="52"/>
      <c r="Z948" s="52"/>
    </row>
    <row r="949">
      <c r="A949" s="52"/>
      <c r="B949" s="52"/>
      <c r="C949" s="52"/>
      <c r="D949" s="52"/>
      <c r="E949" s="52"/>
      <c r="F949" s="52"/>
      <c r="G949" s="52"/>
      <c r="H949" s="52"/>
      <c r="I949" s="52"/>
      <c r="J949" s="52"/>
      <c r="K949" s="52"/>
      <c r="L949" s="52"/>
      <c r="M949" s="52"/>
      <c r="N949" s="52"/>
      <c r="O949" s="52"/>
      <c r="P949" s="52"/>
      <c r="Q949" s="52"/>
      <c r="R949" s="52"/>
      <c r="S949" s="52"/>
      <c r="T949" s="52"/>
      <c r="U949" s="52"/>
      <c r="V949" s="52"/>
      <c r="W949" s="52"/>
      <c r="X949" s="52"/>
      <c r="Y949" s="52"/>
      <c r="Z949" s="52"/>
    </row>
    <row r="950">
      <c r="A950" s="52"/>
      <c r="B950" s="52"/>
      <c r="C950" s="52"/>
      <c r="D950" s="52"/>
      <c r="E950" s="52"/>
      <c r="F950" s="52"/>
      <c r="G950" s="52"/>
      <c r="H950" s="52"/>
      <c r="I950" s="52"/>
      <c r="J950" s="52"/>
      <c r="K950" s="52"/>
      <c r="L950" s="52"/>
      <c r="M950" s="52"/>
      <c r="N950" s="52"/>
      <c r="O950" s="52"/>
      <c r="P950" s="52"/>
      <c r="Q950" s="52"/>
      <c r="R950" s="52"/>
      <c r="S950" s="52"/>
      <c r="T950" s="52"/>
      <c r="U950" s="52"/>
      <c r="V950" s="52"/>
      <c r="W950" s="52"/>
      <c r="X950" s="52"/>
      <c r="Y950" s="52"/>
      <c r="Z950" s="52"/>
    </row>
    <row r="951">
      <c r="A951" s="52"/>
      <c r="B951" s="52"/>
      <c r="C951" s="52"/>
      <c r="D951" s="52"/>
      <c r="E951" s="52"/>
      <c r="F951" s="52"/>
      <c r="G951" s="52"/>
      <c r="H951" s="52"/>
      <c r="I951" s="52"/>
      <c r="J951" s="52"/>
      <c r="K951" s="52"/>
      <c r="L951" s="52"/>
      <c r="M951" s="52"/>
      <c r="N951" s="52"/>
      <c r="O951" s="52"/>
      <c r="P951" s="52"/>
      <c r="Q951" s="52"/>
      <c r="R951" s="52"/>
      <c r="S951" s="52"/>
      <c r="T951" s="52"/>
      <c r="U951" s="52"/>
      <c r="V951" s="52"/>
      <c r="W951" s="52"/>
      <c r="X951" s="52"/>
      <c r="Y951" s="52"/>
      <c r="Z951" s="52"/>
    </row>
    <row r="952">
      <c r="A952" s="52"/>
      <c r="B952" s="52"/>
      <c r="C952" s="52"/>
      <c r="D952" s="52"/>
      <c r="E952" s="52"/>
      <c r="F952" s="52"/>
      <c r="G952" s="52"/>
      <c r="H952" s="52"/>
      <c r="I952" s="52"/>
      <c r="J952" s="52"/>
      <c r="K952" s="52"/>
      <c r="L952" s="52"/>
      <c r="M952" s="52"/>
      <c r="N952" s="52"/>
      <c r="O952" s="52"/>
      <c r="P952" s="52"/>
      <c r="Q952" s="52"/>
      <c r="R952" s="52"/>
      <c r="S952" s="52"/>
      <c r="T952" s="52"/>
      <c r="U952" s="52"/>
      <c r="V952" s="52"/>
      <c r="W952" s="52"/>
      <c r="X952" s="52"/>
      <c r="Y952" s="52"/>
      <c r="Z952" s="52"/>
    </row>
    <row r="953">
      <c r="A953" s="52"/>
      <c r="B953" s="52"/>
      <c r="C953" s="52"/>
      <c r="D953" s="52"/>
      <c r="E953" s="52"/>
      <c r="F953" s="52"/>
      <c r="G953" s="52"/>
      <c r="H953" s="52"/>
      <c r="I953" s="52"/>
      <c r="J953" s="52"/>
      <c r="K953" s="52"/>
      <c r="L953" s="52"/>
      <c r="M953" s="52"/>
      <c r="N953" s="52"/>
      <c r="O953" s="52"/>
      <c r="P953" s="52"/>
      <c r="Q953" s="52"/>
      <c r="R953" s="52"/>
      <c r="S953" s="52"/>
      <c r="T953" s="52"/>
      <c r="U953" s="52"/>
      <c r="V953" s="52"/>
      <c r="W953" s="52"/>
      <c r="X953" s="52"/>
      <c r="Y953" s="52"/>
      <c r="Z953" s="52"/>
    </row>
    <row r="954">
      <c r="A954" s="52"/>
      <c r="B954" s="52"/>
      <c r="C954" s="52"/>
      <c r="D954" s="52"/>
      <c r="E954" s="52"/>
      <c r="F954" s="52"/>
      <c r="G954" s="52"/>
      <c r="H954" s="52"/>
      <c r="I954" s="52"/>
      <c r="J954" s="52"/>
      <c r="K954" s="52"/>
      <c r="L954" s="52"/>
      <c r="M954" s="52"/>
      <c r="N954" s="52"/>
      <c r="O954" s="52"/>
      <c r="P954" s="52"/>
      <c r="Q954" s="52"/>
      <c r="R954" s="52"/>
      <c r="S954" s="52"/>
      <c r="T954" s="52"/>
      <c r="U954" s="52"/>
      <c r="V954" s="52"/>
      <c r="W954" s="52"/>
      <c r="X954" s="52"/>
      <c r="Y954" s="52"/>
      <c r="Z954" s="52"/>
    </row>
    <row r="955">
      <c r="A955" s="52"/>
      <c r="B955" s="52"/>
      <c r="C955" s="52"/>
      <c r="D955" s="52"/>
      <c r="E955" s="52"/>
      <c r="F955" s="52"/>
      <c r="G955" s="52"/>
      <c r="H955" s="52"/>
      <c r="I955" s="52"/>
      <c r="J955" s="52"/>
      <c r="K955" s="52"/>
      <c r="L955" s="52"/>
      <c r="M955" s="52"/>
      <c r="N955" s="52"/>
      <c r="O955" s="52"/>
      <c r="P955" s="52"/>
      <c r="Q955" s="52"/>
      <c r="R955" s="52"/>
      <c r="S955" s="52"/>
      <c r="T955" s="52"/>
      <c r="U955" s="52"/>
      <c r="V955" s="52"/>
      <c r="W955" s="52"/>
      <c r="X955" s="52"/>
      <c r="Y955" s="52"/>
      <c r="Z955" s="52"/>
    </row>
    <row r="956">
      <c r="A956" s="52"/>
      <c r="B956" s="52"/>
      <c r="C956" s="52"/>
      <c r="D956" s="52"/>
      <c r="E956" s="52"/>
      <c r="F956" s="52"/>
      <c r="G956" s="52"/>
      <c r="H956" s="52"/>
      <c r="I956" s="52"/>
      <c r="J956" s="52"/>
      <c r="K956" s="52"/>
      <c r="L956" s="52"/>
      <c r="M956" s="52"/>
      <c r="N956" s="52"/>
      <c r="O956" s="52"/>
      <c r="P956" s="52"/>
      <c r="Q956" s="52"/>
      <c r="R956" s="52"/>
      <c r="S956" s="52"/>
      <c r="T956" s="52"/>
      <c r="U956" s="52"/>
      <c r="V956" s="52"/>
      <c r="W956" s="52"/>
      <c r="X956" s="52"/>
      <c r="Y956" s="52"/>
      <c r="Z956" s="52"/>
    </row>
    <row r="957">
      <c r="A957" s="52"/>
      <c r="B957" s="52"/>
      <c r="C957" s="52"/>
      <c r="D957" s="52"/>
      <c r="E957" s="52"/>
      <c r="F957" s="52"/>
      <c r="G957" s="52"/>
      <c r="H957" s="52"/>
      <c r="I957" s="52"/>
      <c r="J957" s="52"/>
      <c r="K957" s="52"/>
      <c r="L957" s="52"/>
      <c r="M957" s="52"/>
      <c r="N957" s="52"/>
      <c r="O957" s="52"/>
      <c r="P957" s="52"/>
      <c r="Q957" s="52"/>
      <c r="R957" s="52"/>
      <c r="S957" s="52"/>
      <c r="T957" s="52"/>
      <c r="U957" s="52"/>
      <c r="V957" s="52"/>
      <c r="W957" s="52"/>
      <c r="X957" s="52"/>
      <c r="Y957" s="52"/>
      <c r="Z957" s="52"/>
    </row>
    <row r="958">
      <c r="A958" s="52"/>
      <c r="B958" s="52"/>
      <c r="C958" s="52"/>
      <c r="D958" s="52"/>
      <c r="E958" s="52"/>
      <c r="F958" s="52"/>
      <c r="G958" s="52"/>
      <c r="H958" s="52"/>
      <c r="I958" s="52"/>
      <c r="J958" s="52"/>
      <c r="K958" s="52"/>
      <c r="L958" s="52"/>
      <c r="M958" s="52"/>
      <c r="N958" s="52"/>
      <c r="O958" s="52"/>
      <c r="P958" s="52"/>
      <c r="Q958" s="52"/>
      <c r="R958" s="52"/>
      <c r="S958" s="52"/>
      <c r="T958" s="52"/>
      <c r="U958" s="52"/>
      <c r="V958" s="52"/>
      <c r="W958" s="52"/>
      <c r="X958" s="52"/>
      <c r="Y958" s="52"/>
      <c r="Z958" s="52"/>
    </row>
    <row r="959">
      <c r="A959" s="52"/>
      <c r="B959" s="52"/>
      <c r="C959" s="52"/>
      <c r="D959" s="52"/>
      <c r="E959" s="52"/>
      <c r="F959" s="52"/>
      <c r="G959" s="52"/>
      <c r="H959" s="52"/>
      <c r="I959" s="52"/>
      <c r="J959" s="52"/>
      <c r="K959" s="52"/>
      <c r="L959" s="52"/>
      <c r="M959" s="52"/>
      <c r="N959" s="52"/>
      <c r="O959" s="52"/>
      <c r="P959" s="52"/>
      <c r="Q959" s="52"/>
      <c r="R959" s="52"/>
      <c r="S959" s="52"/>
      <c r="T959" s="52"/>
      <c r="U959" s="52"/>
      <c r="V959" s="52"/>
      <c r="W959" s="52"/>
      <c r="X959" s="52"/>
      <c r="Y959" s="52"/>
      <c r="Z959" s="52"/>
    </row>
    <row r="960">
      <c r="A960" s="52"/>
      <c r="B960" s="52"/>
      <c r="C960" s="52"/>
      <c r="D960" s="52"/>
      <c r="E960" s="52"/>
      <c r="F960" s="52"/>
      <c r="G960" s="52"/>
      <c r="H960" s="52"/>
      <c r="I960" s="52"/>
      <c r="J960" s="52"/>
      <c r="K960" s="52"/>
      <c r="L960" s="52"/>
      <c r="M960" s="52"/>
      <c r="N960" s="52"/>
      <c r="O960" s="52"/>
      <c r="P960" s="52"/>
      <c r="Q960" s="52"/>
      <c r="R960" s="52"/>
      <c r="S960" s="52"/>
      <c r="T960" s="52"/>
      <c r="U960" s="52"/>
      <c r="V960" s="52"/>
      <c r="W960" s="52"/>
      <c r="X960" s="52"/>
      <c r="Y960" s="52"/>
      <c r="Z960" s="52"/>
    </row>
    <row r="961">
      <c r="A961" s="52"/>
      <c r="B961" s="52"/>
      <c r="C961" s="52"/>
      <c r="D961" s="52"/>
      <c r="E961" s="52"/>
      <c r="F961" s="52"/>
      <c r="G961" s="52"/>
      <c r="H961" s="52"/>
      <c r="I961" s="52"/>
      <c r="J961" s="52"/>
      <c r="K961" s="52"/>
      <c r="L961" s="52"/>
      <c r="M961" s="52"/>
      <c r="N961" s="52"/>
      <c r="O961" s="52"/>
      <c r="P961" s="52"/>
      <c r="Q961" s="52"/>
      <c r="R961" s="52"/>
      <c r="S961" s="52"/>
      <c r="T961" s="52"/>
      <c r="U961" s="52"/>
      <c r="V961" s="52"/>
      <c r="W961" s="52"/>
      <c r="X961" s="52"/>
      <c r="Y961" s="52"/>
      <c r="Z961" s="52"/>
    </row>
    <row r="962">
      <c r="A962" s="52"/>
      <c r="B962" s="52"/>
      <c r="C962" s="52"/>
      <c r="D962" s="52"/>
      <c r="E962" s="52"/>
      <c r="F962" s="52"/>
      <c r="G962" s="52"/>
      <c r="H962" s="52"/>
      <c r="I962" s="52"/>
      <c r="J962" s="52"/>
      <c r="K962" s="52"/>
      <c r="L962" s="52"/>
      <c r="M962" s="52"/>
      <c r="N962" s="52"/>
      <c r="O962" s="52"/>
      <c r="P962" s="52"/>
      <c r="Q962" s="52"/>
      <c r="R962" s="52"/>
      <c r="S962" s="52"/>
      <c r="T962" s="52"/>
      <c r="U962" s="52"/>
      <c r="V962" s="52"/>
      <c r="W962" s="52"/>
      <c r="X962" s="52"/>
      <c r="Y962" s="52"/>
      <c r="Z962" s="52"/>
    </row>
    <row r="963">
      <c r="A963" s="52"/>
      <c r="B963" s="52"/>
      <c r="C963" s="52"/>
      <c r="D963" s="52"/>
      <c r="E963" s="52"/>
      <c r="F963" s="52"/>
      <c r="G963" s="52"/>
      <c r="H963" s="52"/>
      <c r="I963" s="52"/>
      <c r="J963" s="52"/>
      <c r="K963" s="52"/>
      <c r="L963" s="52"/>
      <c r="M963" s="52"/>
      <c r="N963" s="52"/>
      <c r="O963" s="52"/>
      <c r="P963" s="52"/>
      <c r="Q963" s="52"/>
      <c r="R963" s="52"/>
      <c r="S963" s="52"/>
      <c r="T963" s="52"/>
      <c r="U963" s="52"/>
      <c r="V963" s="52"/>
      <c r="W963" s="52"/>
      <c r="X963" s="52"/>
      <c r="Y963" s="52"/>
      <c r="Z963" s="52"/>
    </row>
    <row r="964">
      <c r="A964" s="52"/>
      <c r="B964" s="52"/>
      <c r="C964" s="52"/>
      <c r="D964" s="52"/>
      <c r="E964" s="52"/>
      <c r="F964" s="52"/>
      <c r="G964" s="52"/>
      <c r="H964" s="52"/>
      <c r="I964" s="52"/>
      <c r="J964" s="52"/>
      <c r="K964" s="52"/>
      <c r="L964" s="52"/>
      <c r="M964" s="52"/>
      <c r="N964" s="52"/>
      <c r="O964" s="52"/>
      <c r="P964" s="52"/>
      <c r="Q964" s="52"/>
      <c r="R964" s="52"/>
      <c r="S964" s="52"/>
      <c r="T964" s="52"/>
      <c r="U964" s="52"/>
      <c r="V964" s="52"/>
      <c r="W964" s="52"/>
      <c r="X964" s="52"/>
      <c r="Y964" s="52"/>
      <c r="Z964" s="52"/>
    </row>
    <row r="965">
      <c r="A965" s="52"/>
      <c r="B965" s="52"/>
      <c r="C965" s="52"/>
      <c r="D965" s="52"/>
      <c r="E965" s="52"/>
      <c r="F965" s="52"/>
      <c r="G965" s="52"/>
      <c r="H965" s="52"/>
      <c r="I965" s="52"/>
      <c r="J965" s="52"/>
      <c r="K965" s="52"/>
      <c r="L965" s="52"/>
      <c r="M965" s="52"/>
      <c r="N965" s="52"/>
      <c r="O965" s="52"/>
      <c r="P965" s="52"/>
      <c r="Q965" s="52"/>
      <c r="R965" s="52"/>
      <c r="S965" s="52"/>
      <c r="T965" s="52"/>
      <c r="U965" s="52"/>
      <c r="V965" s="52"/>
      <c r="W965" s="52"/>
      <c r="X965" s="52"/>
      <c r="Y965" s="52"/>
      <c r="Z965" s="52"/>
    </row>
    <row r="966">
      <c r="A966" s="52"/>
      <c r="B966" s="52"/>
      <c r="C966" s="52"/>
      <c r="D966" s="52"/>
      <c r="E966" s="52"/>
      <c r="F966" s="52"/>
      <c r="G966" s="52"/>
      <c r="H966" s="52"/>
      <c r="I966" s="52"/>
      <c r="J966" s="52"/>
      <c r="K966" s="52"/>
      <c r="L966" s="52"/>
      <c r="M966" s="52"/>
      <c r="N966" s="52"/>
      <c r="O966" s="52"/>
      <c r="P966" s="52"/>
      <c r="Q966" s="52"/>
      <c r="R966" s="52"/>
      <c r="S966" s="52"/>
      <c r="T966" s="52"/>
      <c r="U966" s="52"/>
      <c r="V966" s="52"/>
      <c r="W966" s="52"/>
      <c r="X966" s="52"/>
      <c r="Y966" s="52"/>
      <c r="Z966" s="52"/>
    </row>
    <row r="967">
      <c r="A967" s="52"/>
      <c r="B967" s="52"/>
      <c r="C967" s="52"/>
      <c r="D967" s="52"/>
      <c r="E967" s="52"/>
      <c r="F967" s="52"/>
      <c r="G967" s="52"/>
      <c r="H967" s="52"/>
      <c r="I967" s="52"/>
      <c r="J967" s="52"/>
      <c r="K967" s="52"/>
      <c r="L967" s="52"/>
      <c r="M967" s="52"/>
      <c r="N967" s="52"/>
      <c r="O967" s="52"/>
      <c r="P967" s="52"/>
      <c r="Q967" s="52"/>
      <c r="R967" s="52"/>
      <c r="S967" s="52"/>
      <c r="T967" s="52"/>
      <c r="U967" s="52"/>
      <c r="V967" s="52"/>
      <c r="W967" s="52"/>
      <c r="X967" s="52"/>
      <c r="Y967" s="52"/>
      <c r="Z967" s="52"/>
    </row>
    <row r="968">
      <c r="A968" s="52"/>
      <c r="B968" s="52"/>
      <c r="C968" s="52"/>
      <c r="D968" s="52"/>
      <c r="E968" s="52"/>
      <c r="F968" s="52"/>
      <c r="G968" s="52"/>
      <c r="H968" s="52"/>
      <c r="I968" s="52"/>
      <c r="J968" s="52"/>
      <c r="K968" s="52"/>
      <c r="L968" s="52"/>
      <c r="M968" s="52"/>
      <c r="N968" s="52"/>
      <c r="O968" s="52"/>
      <c r="P968" s="52"/>
      <c r="Q968" s="52"/>
      <c r="R968" s="52"/>
      <c r="S968" s="52"/>
      <c r="T968" s="52"/>
      <c r="U968" s="52"/>
      <c r="V968" s="52"/>
      <c r="W968" s="52"/>
      <c r="X968" s="52"/>
      <c r="Y968" s="52"/>
      <c r="Z968" s="52"/>
    </row>
    <row r="969">
      <c r="A969" s="52"/>
      <c r="B969" s="52"/>
      <c r="C969" s="52"/>
      <c r="D969" s="52"/>
      <c r="E969" s="52"/>
      <c r="F969" s="52"/>
      <c r="G969" s="52"/>
      <c r="H969" s="52"/>
      <c r="I969" s="52"/>
      <c r="J969" s="52"/>
      <c r="K969" s="52"/>
      <c r="L969" s="52"/>
      <c r="M969" s="52"/>
      <c r="N969" s="52"/>
      <c r="O969" s="52"/>
      <c r="P969" s="52"/>
      <c r="Q969" s="52"/>
      <c r="R969" s="52"/>
      <c r="S969" s="52"/>
      <c r="T969" s="52"/>
      <c r="U969" s="52"/>
      <c r="V969" s="52"/>
      <c r="W969" s="52"/>
      <c r="X969" s="52"/>
      <c r="Y969" s="52"/>
      <c r="Z969" s="52"/>
    </row>
    <row r="970">
      <c r="A970" s="52"/>
      <c r="B970" s="52"/>
      <c r="C970" s="52"/>
      <c r="D970" s="52"/>
      <c r="E970" s="52"/>
      <c r="F970" s="52"/>
      <c r="G970" s="52"/>
      <c r="H970" s="52"/>
      <c r="I970" s="52"/>
      <c r="J970" s="52"/>
      <c r="K970" s="52"/>
      <c r="L970" s="52"/>
      <c r="M970" s="52"/>
      <c r="N970" s="52"/>
      <c r="O970" s="52"/>
      <c r="P970" s="52"/>
      <c r="Q970" s="52"/>
      <c r="R970" s="52"/>
      <c r="S970" s="52"/>
      <c r="T970" s="52"/>
      <c r="U970" s="52"/>
      <c r="V970" s="52"/>
      <c r="W970" s="52"/>
      <c r="X970" s="52"/>
      <c r="Y970" s="52"/>
      <c r="Z970" s="52"/>
    </row>
    <row r="971">
      <c r="A971" s="52"/>
      <c r="B971" s="52"/>
      <c r="C971" s="52"/>
      <c r="D971" s="52"/>
      <c r="E971" s="52"/>
      <c r="F971" s="52"/>
      <c r="G971" s="52"/>
      <c r="H971" s="52"/>
      <c r="I971" s="52"/>
      <c r="J971" s="52"/>
      <c r="K971" s="52"/>
      <c r="L971" s="52"/>
      <c r="M971" s="52"/>
      <c r="N971" s="52"/>
      <c r="O971" s="52"/>
      <c r="P971" s="52"/>
      <c r="Q971" s="52"/>
      <c r="R971" s="52"/>
      <c r="S971" s="52"/>
      <c r="T971" s="52"/>
      <c r="U971" s="52"/>
      <c r="V971" s="52"/>
      <c r="W971" s="52"/>
      <c r="X971" s="52"/>
      <c r="Y971" s="52"/>
      <c r="Z971" s="52"/>
    </row>
    <row r="972">
      <c r="A972" s="52"/>
      <c r="B972" s="52"/>
      <c r="C972" s="52"/>
      <c r="D972" s="52"/>
      <c r="E972" s="52"/>
      <c r="F972" s="52"/>
      <c r="G972" s="52"/>
      <c r="H972" s="52"/>
      <c r="I972" s="52"/>
      <c r="J972" s="52"/>
      <c r="K972" s="52"/>
      <c r="L972" s="52"/>
      <c r="M972" s="52"/>
      <c r="N972" s="52"/>
      <c r="O972" s="52"/>
      <c r="P972" s="52"/>
      <c r="Q972" s="52"/>
      <c r="R972" s="52"/>
      <c r="S972" s="52"/>
      <c r="T972" s="52"/>
      <c r="U972" s="52"/>
      <c r="V972" s="52"/>
      <c r="W972" s="52"/>
      <c r="X972" s="52"/>
      <c r="Y972" s="52"/>
      <c r="Z972" s="52"/>
    </row>
    <row r="973">
      <c r="A973" s="52"/>
      <c r="B973" s="52"/>
      <c r="C973" s="52"/>
      <c r="D973" s="52"/>
      <c r="E973" s="52"/>
      <c r="F973" s="52"/>
      <c r="G973" s="52"/>
      <c r="H973" s="52"/>
      <c r="I973" s="52"/>
      <c r="J973" s="52"/>
      <c r="K973" s="52"/>
      <c r="L973" s="52"/>
      <c r="M973" s="52"/>
      <c r="N973" s="52"/>
      <c r="O973" s="52"/>
      <c r="P973" s="52"/>
      <c r="Q973" s="52"/>
      <c r="R973" s="52"/>
      <c r="S973" s="52"/>
      <c r="T973" s="52"/>
      <c r="U973" s="52"/>
      <c r="V973" s="52"/>
      <c r="W973" s="52"/>
      <c r="X973" s="52"/>
      <c r="Y973" s="52"/>
      <c r="Z973" s="52"/>
    </row>
    <row r="974">
      <c r="A974" s="52"/>
      <c r="B974" s="52"/>
      <c r="C974" s="52"/>
      <c r="D974" s="52"/>
      <c r="E974" s="52"/>
      <c r="F974" s="52"/>
      <c r="G974" s="52"/>
      <c r="H974" s="52"/>
      <c r="I974" s="52"/>
      <c r="J974" s="52"/>
      <c r="K974" s="52"/>
      <c r="L974" s="52"/>
      <c r="M974" s="52"/>
      <c r="N974" s="52"/>
      <c r="O974" s="52"/>
      <c r="P974" s="52"/>
      <c r="Q974" s="52"/>
      <c r="R974" s="52"/>
      <c r="S974" s="52"/>
      <c r="T974" s="52"/>
      <c r="U974" s="52"/>
      <c r="V974" s="52"/>
      <c r="W974" s="52"/>
      <c r="X974" s="52"/>
      <c r="Y974" s="52"/>
      <c r="Z974" s="52"/>
    </row>
    <row r="975">
      <c r="A975" s="52"/>
      <c r="B975" s="52"/>
      <c r="C975" s="52"/>
      <c r="D975" s="52"/>
      <c r="E975" s="52"/>
      <c r="F975" s="52"/>
      <c r="G975" s="52"/>
      <c r="H975" s="52"/>
      <c r="I975" s="52"/>
      <c r="J975" s="52"/>
      <c r="K975" s="52"/>
      <c r="L975" s="52"/>
      <c r="M975" s="52"/>
      <c r="N975" s="52"/>
      <c r="O975" s="52"/>
      <c r="P975" s="52"/>
      <c r="Q975" s="52"/>
      <c r="R975" s="52"/>
      <c r="S975" s="52"/>
      <c r="T975" s="52"/>
      <c r="U975" s="52"/>
      <c r="V975" s="52"/>
      <c r="W975" s="52"/>
      <c r="X975" s="52"/>
      <c r="Y975" s="52"/>
      <c r="Z975" s="52"/>
    </row>
    <row r="976">
      <c r="A976" s="52"/>
      <c r="B976" s="52"/>
      <c r="C976" s="52"/>
      <c r="D976" s="52"/>
      <c r="E976" s="52"/>
      <c r="F976" s="52"/>
      <c r="G976" s="52"/>
      <c r="H976" s="52"/>
      <c r="I976" s="52"/>
      <c r="J976" s="52"/>
      <c r="K976" s="52"/>
      <c r="L976" s="52"/>
      <c r="M976" s="52"/>
      <c r="N976" s="52"/>
      <c r="O976" s="52"/>
      <c r="P976" s="52"/>
      <c r="Q976" s="52"/>
      <c r="R976" s="52"/>
      <c r="S976" s="52"/>
      <c r="T976" s="52"/>
      <c r="U976" s="52"/>
      <c r="V976" s="52"/>
      <c r="W976" s="52"/>
      <c r="X976" s="52"/>
      <c r="Y976" s="52"/>
      <c r="Z976" s="52"/>
    </row>
    <row r="977">
      <c r="A977" s="52"/>
      <c r="B977" s="52"/>
      <c r="C977" s="52"/>
      <c r="D977" s="52"/>
      <c r="E977" s="52"/>
      <c r="F977" s="52"/>
      <c r="G977" s="52"/>
      <c r="H977" s="52"/>
      <c r="I977" s="52"/>
      <c r="J977" s="52"/>
      <c r="K977" s="52"/>
      <c r="L977" s="52"/>
      <c r="M977" s="52"/>
      <c r="N977" s="52"/>
      <c r="O977" s="52"/>
      <c r="P977" s="52"/>
      <c r="Q977" s="52"/>
      <c r="R977" s="52"/>
      <c r="S977" s="52"/>
      <c r="T977" s="52"/>
      <c r="U977" s="52"/>
      <c r="V977" s="52"/>
      <c r="W977" s="52"/>
      <c r="X977" s="52"/>
      <c r="Y977" s="52"/>
      <c r="Z977" s="52"/>
    </row>
    <row r="978">
      <c r="A978" s="52"/>
      <c r="B978" s="52"/>
      <c r="C978" s="52"/>
      <c r="D978" s="52"/>
      <c r="E978" s="52"/>
      <c r="F978" s="52"/>
      <c r="G978" s="52"/>
      <c r="H978" s="52"/>
      <c r="I978" s="52"/>
      <c r="J978" s="52"/>
      <c r="K978" s="52"/>
      <c r="L978" s="52"/>
      <c r="M978" s="52"/>
      <c r="N978" s="52"/>
      <c r="O978" s="52"/>
      <c r="P978" s="52"/>
      <c r="Q978" s="52"/>
      <c r="R978" s="52"/>
      <c r="S978" s="52"/>
      <c r="T978" s="52"/>
      <c r="U978" s="52"/>
      <c r="V978" s="52"/>
      <c r="W978" s="52"/>
      <c r="X978" s="52"/>
      <c r="Y978" s="52"/>
      <c r="Z978" s="52"/>
    </row>
    <row r="979">
      <c r="A979" s="52"/>
      <c r="B979" s="52"/>
      <c r="C979" s="52"/>
      <c r="D979" s="52"/>
      <c r="E979" s="52"/>
      <c r="F979" s="52"/>
      <c r="G979" s="52"/>
      <c r="H979" s="52"/>
      <c r="I979" s="52"/>
      <c r="J979" s="52"/>
      <c r="K979" s="52"/>
      <c r="L979" s="52"/>
      <c r="M979" s="52"/>
      <c r="N979" s="52"/>
      <c r="O979" s="52"/>
      <c r="P979" s="52"/>
      <c r="Q979" s="52"/>
      <c r="R979" s="52"/>
      <c r="S979" s="52"/>
      <c r="T979" s="52"/>
      <c r="U979" s="52"/>
      <c r="V979" s="52"/>
      <c r="W979" s="52"/>
      <c r="X979" s="52"/>
      <c r="Y979" s="52"/>
      <c r="Z979" s="52"/>
    </row>
    <row r="980">
      <c r="A980" s="52"/>
      <c r="B980" s="52"/>
      <c r="C980" s="52"/>
      <c r="D980" s="52"/>
      <c r="E980" s="52"/>
      <c r="F980" s="52"/>
      <c r="G980" s="52"/>
      <c r="H980" s="52"/>
      <c r="I980" s="52"/>
      <c r="J980" s="52"/>
      <c r="K980" s="52"/>
      <c r="L980" s="52"/>
      <c r="M980" s="52"/>
      <c r="N980" s="52"/>
      <c r="O980" s="52"/>
      <c r="P980" s="52"/>
      <c r="Q980" s="52"/>
      <c r="R980" s="52"/>
      <c r="S980" s="52"/>
      <c r="T980" s="52"/>
      <c r="U980" s="52"/>
      <c r="V980" s="52"/>
      <c r="W980" s="52"/>
      <c r="X980" s="52"/>
      <c r="Y980" s="52"/>
      <c r="Z980" s="52"/>
    </row>
    <row r="981">
      <c r="A981" s="52"/>
      <c r="B981" s="52"/>
      <c r="C981" s="52"/>
      <c r="D981" s="52"/>
      <c r="E981" s="52"/>
      <c r="F981" s="52"/>
      <c r="G981" s="52"/>
      <c r="H981" s="52"/>
      <c r="I981" s="52"/>
      <c r="J981" s="52"/>
      <c r="K981" s="52"/>
      <c r="L981" s="52"/>
      <c r="M981" s="52"/>
      <c r="N981" s="52"/>
      <c r="O981" s="52"/>
      <c r="P981" s="52"/>
      <c r="Q981" s="52"/>
      <c r="R981" s="52"/>
      <c r="S981" s="52"/>
      <c r="T981" s="52"/>
      <c r="U981" s="52"/>
      <c r="V981" s="52"/>
      <c r="W981" s="52"/>
      <c r="X981" s="52"/>
      <c r="Y981" s="52"/>
      <c r="Z981" s="52"/>
    </row>
    <row r="982">
      <c r="A982" s="52"/>
      <c r="B982" s="52"/>
      <c r="C982" s="52"/>
      <c r="D982" s="52"/>
      <c r="E982" s="52"/>
      <c r="F982" s="52"/>
      <c r="G982" s="52"/>
      <c r="H982" s="52"/>
      <c r="I982" s="52"/>
      <c r="J982" s="52"/>
      <c r="K982" s="52"/>
      <c r="L982" s="52"/>
      <c r="M982" s="52"/>
      <c r="N982" s="52"/>
      <c r="O982" s="52"/>
      <c r="P982" s="52"/>
      <c r="Q982" s="52"/>
      <c r="R982" s="52"/>
      <c r="S982" s="52"/>
      <c r="T982" s="52"/>
      <c r="U982" s="52"/>
      <c r="V982" s="52"/>
      <c r="W982" s="52"/>
      <c r="X982" s="52"/>
      <c r="Y982" s="52"/>
      <c r="Z982" s="52"/>
    </row>
    <row r="983">
      <c r="A983" s="52"/>
      <c r="B983" s="52"/>
      <c r="C983" s="52"/>
      <c r="D983" s="52"/>
      <c r="E983" s="52"/>
      <c r="F983" s="52"/>
      <c r="G983" s="52"/>
      <c r="H983" s="52"/>
      <c r="I983" s="52"/>
      <c r="J983" s="52"/>
      <c r="K983" s="52"/>
      <c r="L983" s="52"/>
      <c r="M983" s="52"/>
      <c r="N983" s="52"/>
      <c r="O983" s="52"/>
      <c r="P983" s="52"/>
      <c r="Q983" s="52"/>
      <c r="R983" s="52"/>
      <c r="S983" s="52"/>
      <c r="T983" s="52"/>
      <c r="U983" s="52"/>
      <c r="V983" s="52"/>
      <c r="W983" s="52"/>
      <c r="X983" s="52"/>
      <c r="Y983" s="52"/>
      <c r="Z983" s="52"/>
    </row>
    <row r="984">
      <c r="A984" s="52"/>
      <c r="B984" s="52"/>
      <c r="C984" s="52"/>
      <c r="D984" s="52"/>
      <c r="E984" s="52"/>
      <c r="F984" s="52"/>
      <c r="G984" s="52"/>
      <c r="H984" s="52"/>
      <c r="I984" s="52"/>
      <c r="J984" s="52"/>
      <c r="K984" s="52"/>
      <c r="L984" s="52"/>
      <c r="M984" s="52"/>
      <c r="N984" s="52"/>
      <c r="O984" s="52"/>
      <c r="P984" s="52"/>
      <c r="Q984" s="52"/>
      <c r="R984" s="52"/>
      <c r="S984" s="52"/>
      <c r="T984" s="52"/>
      <c r="U984" s="52"/>
      <c r="V984" s="52"/>
      <c r="W984" s="52"/>
      <c r="X984" s="52"/>
      <c r="Y984" s="52"/>
      <c r="Z984" s="52"/>
    </row>
    <row r="985">
      <c r="A985" s="52"/>
      <c r="B985" s="52"/>
      <c r="C985" s="52"/>
      <c r="D985" s="52"/>
      <c r="E985" s="52"/>
      <c r="F985" s="52"/>
      <c r="G985" s="52"/>
      <c r="H985" s="52"/>
      <c r="I985" s="52"/>
      <c r="J985" s="52"/>
      <c r="K985" s="52"/>
      <c r="L985" s="52"/>
      <c r="M985" s="52"/>
      <c r="N985" s="52"/>
      <c r="O985" s="52"/>
      <c r="P985" s="52"/>
      <c r="Q985" s="52"/>
      <c r="R985" s="52"/>
      <c r="S985" s="52"/>
      <c r="T985" s="52"/>
      <c r="U985" s="52"/>
      <c r="V985" s="52"/>
      <c r="W985" s="52"/>
      <c r="X985" s="52"/>
      <c r="Y985" s="52"/>
      <c r="Z985" s="52"/>
    </row>
    <row r="986">
      <c r="A986" s="52"/>
      <c r="B986" s="52"/>
      <c r="C986" s="52"/>
      <c r="D986" s="52"/>
      <c r="E986" s="52"/>
      <c r="F986" s="52"/>
      <c r="G986" s="52"/>
      <c r="H986" s="52"/>
      <c r="I986" s="52"/>
      <c r="J986" s="52"/>
      <c r="K986" s="52"/>
      <c r="L986" s="52"/>
      <c r="M986" s="52"/>
      <c r="N986" s="52"/>
      <c r="O986" s="52"/>
      <c r="P986" s="52"/>
      <c r="Q986" s="52"/>
      <c r="R986" s="52"/>
      <c r="S986" s="52"/>
      <c r="T986" s="52"/>
      <c r="U986" s="52"/>
      <c r="V986" s="52"/>
      <c r="W986" s="52"/>
      <c r="X986" s="52"/>
      <c r="Y986" s="52"/>
      <c r="Z986" s="52"/>
    </row>
    <row r="987">
      <c r="A987" s="52"/>
      <c r="B987" s="52"/>
      <c r="C987" s="52"/>
      <c r="D987" s="52"/>
      <c r="E987" s="52"/>
      <c r="F987" s="52"/>
      <c r="G987" s="52"/>
      <c r="H987" s="52"/>
      <c r="I987" s="52"/>
      <c r="J987" s="52"/>
      <c r="K987" s="52"/>
      <c r="L987" s="52"/>
      <c r="M987" s="52"/>
      <c r="N987" s="52"/>
      <c r="O987" s="52"/>
      <c r="P987" s="52"/>
      <c r="Q987" s="52"/>
      <c r="R987" s="52"/>
      <c r="S987" s="52"/>
      <c r="T987" s="52"/>
      <c r="U987" s="52"/>
      <c r="V987" s="52"/>
      <c r="W987" s="52"/>
      <c r="X987" s="52"/>
      <c r="Y987" s="52"/>
      <c r="Z987" s="52"/>
    </row>
    <row r="988">
      <c r="A988" s="52"/>
      <c r="B988" s="52"/>
      <c r="C988" s="52"/>
      <c r="D988" s="52"/>
      <c r="E988" s="52"/>
      <c r="F988" s="52"/>
      <c r="G988" s="52"/>
      <c r="H988" s="52"/>
      <c r="I988" s="52"/>
      <c r="J988" s="52"/>
      <c r="K988" s="52"/>
      <c r="L988" s="52"/>
      <c r="M988" s="52"/>
      <c r="N988" s="52"/>
      <c r="O988" s="52"/>
      <c r="P988" s="52"/>
      <c r="Q988" s="52"/>
      <c r="R988" s="52"/>
      <c r="S988" s="52"/>
      <c r="T988" s="52"/>
      <c r="U988" s="52"/>
      <c r="V988" s="52"/>
      <c r="W988" s="52"/>
      <c r="X988" s="52"/>
      <c r="Y988" s="52"/>
      <c r="Z988" s="52"/>
    </row>
    <row r="989">
      <c r="A989" s="52"/>
      <c r="B989" s="52"/>
      <c r="C989" s="52"/>
      <c r="D989" s="52"/>
      <c r="E989" s="52"/>
      <c r="F989" s="52"/>
      <c r="G989" s="52"/>
      <c r="H989" s="52"/>
      <c r="I989" s="52"/>
      <c r="J989" s="52"/>
      <c r="K989" s="52"/>
      <c r="L989" s="52"/>
      <c r="M989" s="52"/>
      <c r="N989" s="52"/>
      <c r="O989" s="52"/>
      <c r="P989" s="52"/>
      <c r="Q989" s="52"/>
      <c r="R989" s="52"/>
      <c r="S989" s="52"/>
      <c r="T989" s="52"/>
      <c r="U989" s="52"/>
      <c r="V989" s="52"/>
      <c r="W989" s="52"/>
      <c r="X989" s="52"/>
      <c r="Y989" s="52"/>
      <c r="Z989" s="52"/>
    </row>
    <row r="990">
      <c r="A990" s="52"/>
      <c r="B990" s="52"/>
      <c r="C990" s="52"/>
      <c r="D990" s="52"/>
      <c r="E990" s="52"/>
      <c r="F990" s="52"/>
      <c r="G990" s="52"/>
      <c r="H990" s="52"/>
      <c r="I990" s="52"/>
      <c r="J990" s="52"/>
      <c r="K990" s="52"/>
      <c r="L990" s="52"/>
      <c r="M990" s="52"/>
      <c r="N990" s="52"/>
      <c r="O990" s="52"/>
      <c r="P990" s="52"/>
      <c r="Q990" s="52"/>
      <c r="R990" s="52"/>
      <c r="S990" s="52"/>
      <c r="T990" s="52"/>
      <c r="U990" s="52"/>
      <c r="V990" s="52"/>
      <c r="W990" s="52"/>
      <c r="X990" s="52"/>
      <c r="Y990" s="52"/>
      <c r="Z990" s="52"/>
    </row>
    <row r="991">
      <c r="A991" s="52"/>
      <c r="B991" s="52"/>
      <c r="C991" s="52"/>
      <c r="D991" s="52"/>
      <c r="E991" s="52"/>
      <c r="F991" s="52"/>
      <c r="G991" s="52"/>
      <c r="H991" s="52"/>
      <c r="I991" s="52"/>
      <c r="J991" s="52"/>
      <c r="K991" s="52"/>
      <c r="L991" s="52"/>
      <c r="M991" s="52"/>
      <c r="N991" s="52"/>
      <c r="O991" s="52"/>
      <c r="P991" s="52"/>
      <c r="Q991" s="52"/>
      <c r="R991" s="52"/>
      <c r="S991" s="52"/>
      <c r="T991" s="52"/>
      <c r="U991" s="52"/>
      <c r="V991" s="52"/>
      <c r="W991" s="52"/>
      <c r="X991" s="52"/>
      <c r="Y991" s="52"/>
      <c r="Z991" s="52"/>
    </row>
    <row r="992">
      <c r="A992" s="52"/>
      <c r="B992" s="52"/>
      <c r="C992" s="52"/>
      <c r="D992" s="52"/>
      <c r="E992" s="52"/>
      <c r="F992" s="52"/>
      <c r="G992" s="52"/>
      <c r="H992" s="52"/>
      <c r="I992" s="52"/>
      <c r="J992" s="52"/>
      <c r="K992" s="52"/>
      <c r="L992" s="52"/>
      <c r="M992" s="52"/>
      <c r="N992" s="52"/>
      <c r="O992" s="52"/>
      <c r="P992" s="52"/>
      <c r="Q992" s="52"/>
      <c r="R992" s="52"/>
      <c r="S992" s="52"/>
      <c r="T992" s="52"/>
      <c r="U992" s="52"/>
      <c r="V992" s="52"/>
      <c r="W992" s="52"/>
      <c r="X992" s="52"/>
      <c r="Y992" s="52"/>
      <c r="Z992" s="52"/>
    </row>
    <row r="993">
      <c r="A993" s="52"/>
      <c r="B993" s="52"/>
      <c r="C993" s="52"/>
      <c r="D993" s="52"/>
      <c r="E993" s="52"/>
      <c r="F993" s="52"/>
      <c r="G993" s="52"/>
      <c r="H993" s="52"/>
      <c r="I993" s="52"/>
      <c r="J993" s="52"/>
      <c r="K993" s="52"/>
      <c r="L993" s="52"/>
      <c r="M993" s="52"/>
      <c r="N993" s="52"/>
      <c r="O993" s="52"/>
      <c r="P993" s="52"/>
      <c r="Q993" s="52"/>
      <c r="R993" s="52"/>
      <c r="S993" s="52"/>
      <c r="T993" s="52"/>
      <c r="U993" s="52"/>
      <c r="V993" s="52"/>
      <c r="W993" s="52"/>
      <c r="X993" s="52"/>
      <c r="Y993" s="52"/>
      <c r="Z993" s="52"/>
    </row>
    <row r="994">
      <c r="A994" s="52"/>
      <c r="B994" s="52"/>
      <c r="C994" s="52"/>
      <c r="D994" s="52"/>
      <c r="E994" s="52"/>
      <c r="F994" s="52"/>
      <c r="G994" s="52"/>
      <c r="H994" s="52"/>
      <c r="I994" s="52"/>
      <c r="J994" s="52"/>
      <c r="K994" s="52"/>
      <c r="L994" s="52"/>
      <c r="M994" s="52"/>
      <c r="N994" s="52"/>
      <c r="O994" s="52"/>
      <c r="P994" s="52"/>
      <c r="Q994" s="52"/>
      <c r="R994" s="52"/>
      <c r="S994" s="52"/>
      <c r="T994" s="52"/>
      <c r="U994" s="52"/>
      <c r="V994" s="52"/>
      <c r="W994" s="52"/>
      <c r="X994" s="52"/>
      <c r="Y994" s="52"/>
      <c r="Z994" s="52"/>
    </row>
    <row r="995">
      <c r="A995" s="52"/>
      <c r="B995" s="52"/>
      <c r="C995" s="52"/>
      <c r="D995" s="52"/>
      <c r="E995" s="52"/>
      <c r="F995" s="52"/>
      <c r="G995" s="52"/>
      <c r="H995" s="52"/>
      <c r="I995" s="52"/>
      <c r="J995" s="52"/>
      <c r="K995" s="52"/>
      <c r="L995" s="52"/>
      <c r="M995" s="52"/>
      <c r="N995" s="52"/>
      <c r="O995" s="52"/>
      <c r="P995" s="52"/>
      <c r="Q995" s="52"/>
      <c r="R995" s="52"/>
      <c r="S995" s="52"/>
      <c r="T995" s="52"/>
      <c r="U995" s="52"/>
      <c r="V995" s="52"/>
      <c r="W995" s="52"/>
      <c r="X995" s="52"/>
      <c r="Y995" s="52"/>
      <c r="Z995" s="52"/>
    </row>
    <row r="996">
      <c r="A996" s="52"/>
      <c r="B996" s="52"/>
      <c r="C996" s="52"/>
      <c r="D996" s="52"/>
      <c r="E996" s="52"/>
      <c r="F996" s="52"/>
      <c r="G996" s="52"/>
      <c r="H996" s="52"/>
      <c r="I996" s="52"/>
      <c r="J996" s="52"/>
      <c r="K996" s="52"/>
      <c r="L996" s="52"/>
      <c r="M996" s="52"/>
      <c r="N996" s="52"/>
      <c r="O996" s="52"/>
      <c r="P996" s="52"/>
      <c r="Q996" s="52"/>
      <c r="R996" s="52"/>
      <c r="S996" s="52"/>
      <c r="T996" s="52"/>
      <c r="U996" s="52"/>
      <c r="V996" s="52"/>
      <c r="W996" s="52"/>
      <c r="X996" s="52"/>
      <c r="Y996" s="52"/>
      <c r="Z996" s="52"/>
    </row>
    <row r="997">
      <c r="A997" s="52"/>
      <c r="B997" s="52"/>
      <c r="C997" s="52"/>
      <c r="D997" s="52"/>
      <c r="E997" s="52"/>
      <c r="F997" s="52"/>
      <c r="G997" s="52"/>
      <c r="H997" s="52"/>
      <c r="I997" s="52"/>
      <c r="J997" s="52"/>
      <c r="K997" s="52"/>
      <c r="L997" s="52"/>
      <c r="M997" s="52"/>
      <c r="N997" s="52"/>
      <c r="O997" s="52"/>
      <c r="P997" s="52"/>
      <c r="Q997" s="52"/>
      <c r="R997" s="52"/>
      <c r="S997" s="52"/>
      <c r="T997" s="52"/>
      <c r="U997" s="52"/>
      <c r="V997" s="52"/>
      <c r="W997" s="52"/>
      <c r="X997" s="52"/>
      <c r="Y997" s="52"/>
      <c r="Z997" s="52"/>
    </row>
    <row r="998">
      <c r="A998" s="52"/>
      <c r="B998" s="52"/>
      <c r="C998" s="52"/>
      <c r="D998" s="52"/>
      <c r="E998" s="52"/>
      <c r="F998" s="52"/>
      <c r="G998" s="52"/>
      <c r="H998" s="52"/>
      <c r="I998" s="52"/>
      <c r="J998" s="52"/>
      <c r="K998" s="52"/>
      <c r="L998" s="52"/>
      <c r="M998" s="52"/>
      <c r="N998" s="52"/>
      <c r="O998" s="52"/>
      <c r="P998" s="52"/>
      <c r="Q998" s="52"/>
      <c r="R998" s="52"/>
      <c r="S998" s="52"/>
      <c r="T998" s="52"/>
      <c r="U998" s="52"/>
      <c r="V998" s="52"/>
      <c r="W998" s="52"/>
      <c r="X998" s="52"/>
      <c r="Y998" s="52"/>
      <c r="Z998" s="52"/>
    </row>
    <row r="999">
      <c r="A999" s="52"/>
      <c r="B999" s="52"/>
      <c r="C999" s="52"/>
      <c r="D999" s="52"/>
      <c r="E999" s="52"/>
      <c r="F999" s="52"/>
      <c r="G999" s="52"/>
      <c r="H999" s="52"/>
      <c r="I999" s="52"/>
      <c r="J999" s="52"/>
      <c r="K999" s="52"/>
      <c r="L999" s="52"/>
      <c r="M999" s="52"/>
      <c r="N999" s="52"/>
      <c r="O999" s="52"/>
      <c r="P999" s="52"/>
      <c r="Q999" s="52"/>
      <c r="R999" s="52"/>
      <c r="S999" s="52"/>
      <c r="T999" s="52"/>
      <c r="U999" s="52"/>
      <c r="V999" s="52"/>
      <c r="W999" s="52"/>
      <c r="X999" s="52"/>
      <c r="Y999" s="52"/>
      <c r="Z999" s="52"/>
    </row>
    <row r="1000">
      <c r="A1000" s="52"/>
      <c r="B1000" s="52"/>
      <c r="C1000" s="52"/>
      <c r="D1000" s="52"/>
      <c r="E1000" s="52"/>
      <c r="F1000" s="52"/>
      <c r="G1000" s="52"/>
      <c r="H1000" s="52"/>
      <c r="I1000" s="52"/>
      <c r="J1000" s="52"/>
      <c r="K1000" s="52"/>
      <c r="L1000" s="52"/>
      <c r="M1000" s="52"/>
      <c r="N1000" s="52"/>
      <c r="O1000" s="52"/>
      <c r="P1000" s="52"/>
      <c r="Q1000" s="52"/>
      <c r="R1000" s="52"/>
      <c r="S1000" s="52"/>
      <c r="T1000" s="52"/>
      <c r="U1000" s="52"/>
      <c r="V1000" s="52"/>
      <c r="W1000" s="52"/>
      <c r="X1000" s="52"/>
      <c r="Y1000" s="52"/>
      <c r="Z1000" s="52"/>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hidden="1" min="1" max="2" width="12.63"/>
    <col customWidth="1" min="3" max="3" width="39.63"/>
    <col customWidth="1" min="4" max="4" width="40.0"/>
    <col customWidth="1" min="5" max="5" width="38.0"/>
    <col customWidth="1" min="6" max="6" width="57.5"/>
    <col customWidth="1" min="7" max="7" width="85.5"/>
    <col customWidth="1" min="8" max="8" width="83.25"/>
  </cols>
  <sheetData>
    <row r="1" ht="40.5" customHeight="1">
      <c r="A1" s="1" t="s">
        <v>0</v>
      </c>
      <c r="B1" s="1" t="s">
        <v>1</v>
      </c>
      <c r="C1" s="1" t="s">
        <v>1012</v>
      </c>
      <c r="D1" s="1" t="s">
        <v>1013</v>
      </c>
      <c r="E1" s="7" t="s">
        <v>1014</v>
      </c>
      <c r="F1" s="1" t="s">
        <v>21</v>
      </c>
      <c r="G1" s="1" t="s">
        <v>22</v>
      </c>
      <c r="H1" s="7" t="s">
        <v>23</v>
      </c>
      <c r="I1" s="8"/>
      <c r="J1" s="9"/>
      <c r="K1" s="9"/>
      <c r="L1" s="9"/>
      <c r="M1" s="9"/>
      <c r="N1" s="9"/>
      <c r="O1" s="9"/>
      <c r="P1" s="9"/>
      <c r="Q1" s="9"/>
      <c r="R1" s="9"/>
      <c r="S1" s="9"/>
      <c r="T1" s="9"/>
      <c r="U1" s="9"/>
      <c r="V1" s="9"/>
    </row>
    <row r="2">
      <c r="A2" s="10" t="s">
        <v>25</v>
      </c>
      <c r="B2" s="11" t="s">
        <v>26</v>
      </c>
      <c r="C2" s="57"/>
      <c r="D2" s="57"/>
      <c r="E2" s="58"/>
      <c r="F2" s="11" t="s">
        <v>28</v>
      </c>
      <c r="G2" s="11" t="s">
        <v>29</v>
      </c>
      <c r="H2" s="14" t="s">
        <v>30</v>
      </c>
    </row>
    <row r="3">
      <c r="A3" s="10" t="s">
        <v>31</v>
      </c>
      <c r="B3" s="11" t="s">
        <v>32</v>
      </c>
      <c r="C3" s="59"/>
      <c r="D3" s="59"/>
      <c r="E3" s="60"/>
      <c r="F3" s="11" t="s">
        <v>33</v>
      </c>
      <c r="G3" s="11" t="s">
        <v>34</v>
      </c>
      <c r="H3" s="14" t="s">
        <v>35</v>
      </c>
    </row>
    <row r="4">
      <c r="A4" s="20" t="s">
        <v>37</v>
      </c>
      <c r="B4" s="21" t="s">
        <v>38</v>
      </c>
      <c r="C4" s="59"/>
      <c r="D4" s="59"/>
      <c r="E4" s="60"/>
      <c r="F4" s="21" t="s">
        <v>40</v>
      </c>
      <c r="G4" s="21" t="s">
        <v>41</v>
      </c>
      <c r="H4" s="22" t="s">
        <v>42</v>
      </c>
    </row>
    <row r="5">
      <c r="A5" s="20" t="s">
        <v>44</v>
      </c>
      <c r="B5" s="21" t="s">
        <v>45</v>
      </c>
      <c r="C5" s="59"/>
      <c r="D5" s="59"/>
      <c r="E5" s="60"/>
      <c r="F5" s="21" t="s">
        <v>46</v>
      </c>
      <c r="G5" s="21" t="s">
        <v>47</v>
      </c>
      <c r="H5" s="22" t="s">
        <v>48</v>
      </c>
    </row>
    <row r="6">
      <c r="A6" s="20" t="s">
        <v>50</v>
      </c>
      <c r="B6" s="21" t="s">
        <v>51</v>
      </c>
      <c r="C6" s="59"/>
      <c r="D6" s="59"/>
      <c r="E6" s="60"/>
      <c r="F6" s="21" t="s">
        <v>52</v>
      </c>
      <c r="G6" s="21" t="s">
        <v>53</v>
      </c>
      <c r="H6" s="22" t="s">
        <v>54</v>
      </c>
    </row>
    <row r="7">
      <c r="A7" s="10" t="s">
        <v>56</v>
      </c>
      <c r="B7" s="11" t="s">
        <v>57</v>
      </c>
      <c r="C7" s="59"/>
      <c r="D7" s="59"/>
      <c r="E7" s="60"/>
      <c r="F7" s="11" t="s">
        <v>58</v>
      </c>
      <c r="G7" s="11" t="s">
        <v>59</v>
      </c>
      <c r="H7" s="14" t="s">
        <v>60</v>
      </c>
    </row>
    <row r="8">
      <c r="A8" s="10" t="s">
        <v>62</v>
      </c>
      <c r="B8" s="11" t="s">
        <v>63</v>
      </c>
      <c r="C8" s="59"/>
      <c r="D8" s="59"/>
      <c r="E8" s="60"/>
      <c r="F8" s="11" t="s">
        <v>64</v>
      </c>
      <c r="G8" s="11" t="s">
        <v>65</v>
      </c>
      <c r="H8" s="14" t="s">
        <v>66</v>
      </c>
    </row>
    <row r="9">
      <c r="A9" s="20" t="s">
        <v>68</v>
      </c>
      <c r="B9" s="21" t="s">
        <v>69</v>
      </c>
      <c r="C9" s="59"/>
      <c r="D9" s="59"/>
      <c r="E9" s="60"/>
      <c r="F9" s="21" t="s">
        <v>70</v>
      </c>
      <c r="G9" s="21" t="s">
        <v>71</v>
      </c>
      <c r="H9" s="22" t="s">
        <v>72</v>
      </c>
    </row>
    <row r="10">
      <c r="A10" s="20" t="s">
        <v>74</v>
      </c>
      <c r="B10" s="21" t="s">
        <v>75</v>
      </c>
      <c r="C10" s="59"/>
      <c r="D10" s="59"/>
      <c r="E10" s="60"/>
      <c r="F10" s="21" t="s">
        <v>76</v>
      </c>
      <c r="G10" s="21" t="s">
        <v>77</v>
      </c>
      <c r="H10" s="22" t="s">
        <v>78</v>
      </c>
    </row>
    <row r="11">
      <c r="A11" s="20" t="s">
        <v>80</v>
      </c>
      <c r="B11" s="21" t="s">
        <v>81</v>
      </c>
      <c r="C11" s="59"/>
      <c r="D11" s="59"/>
      <c r="E11" s="60"/>
      <c r="F11" s="21" t="s">
        <v>82</v>
      </c>
      <c r="G11" s="21" t="s">
        <v>83</v>
      </c>
      <c r="H11" s="22" t="s">
        <v>84</v>
      </c>
    </row>
    <row r="12">
      <c r="A12" s="20" t="s">
        <v>86</v>
      </c>
      <c r="B12" s="21" t="s">
        <v>87</v>
      </c>
      <c r="C12" s="59"/>
      <c r="D12" s="59"/>
      <c r="E12" s="60"/>
      <c r="F12" s="21" t="s">
        <v>88</v>
      </c>
      <c r="G12" s="21" t="s">
        <v>89</v>
      </c>
      <c r="H12" s="22" t="s">
        <v>90</v>
      </c>
    </row>
    <row r="13">
      <c r="A13" s="20" t="s">
        <v>92</v>
      </c>
      <c r="B13" s="21" t="s">
        <v>93</v>
      </c>
      <c r="C13" s="59"/>
      <c r="D13" s="59"/>
      <c r="E13" s="60"/>
      <c r="F13" s="21" t="s">
        <v>94</v>
      </c>
      <c r="G13" s="21" t="s">
        <v>95</v>
      </c>
      <c r="H13" s="22" t="s">
        <v>96</v>
      </c>
    </row>
    <row r="14">
      <c r="A14" s="20" t="s">
        <v>98</v>
      </c>
      <c r="B14" s="21" t="s">
        <v>99</v>
      </c>
      <c r="C14" s="59"/>
      <c r="D14" s="59"/>
      <c r="E14" s="60"/>
      <c r="F14" s="21" t="s">
        <v>100</v>
      </c>
      <c r="G14" s="21" t="s">
        <v>101</v>
      </c>
      <c r="H14" s="22" t="s">
        <v>102</v>
      </c>
    </row>
    <row r="15">
      <c r="A15" s="10" t="s">
        <v>104</v>
      </c>
      <c r="B15" s="11" t="s">
        <v>105</v>
      </c>
      <c r="C15" s="59"/>
      <c r="D15" s="59"/>
      <c r="E15" s="60"/>
      <c r="F15" s="11" t="s">
        <v>106</v>
      </c>
      <c r="G15" s="11" t="s">
        <v>107</v>
      </c>
      <c r="H15" s="14" t="s">
        <v>108</v>
      </c>
    </row>
    <row r="16">
      <c r="A16" s="20" t="s">
        <v>110</v>
      </c>
      <c r="B16" s="21" t="s">
        <v>111</v>
      </c>
      <c r="C16" s="59"/>
      <c r="D16" s="59"/>
      <c r="E16" s="60"/>
      <c r="F16" s="21" t="s">
        <v>112</v>
      </c>
      <c r="G16" s="21" t="s">
        <v>113</v>
      </c>
      <c r="H16" s="22" t="s">
        <v>114</v>
      </c>
    </row>
    <row r="17">
      <c r="A17" s="10" t="s">
        <v>116</v>
      </c>
      <c r="B17" s="11" t="s">
        <v>117</v>
      </c>
      <c r="C17" s="59"/>
      <c r="D17" s="59"/>
      <c r="E17" s="60"/>
      <c r="F17" s="11" t="s">
        <v>118</v>
      </c>
      <c r="G17" s="11" t="s">
        <v>119</v>
      </c>
      <c r="H17" s="14" t="s">
        <v>120</v>
      </c>
    </row>
    <row r="18">
      <c r="A18" s="10" t="s">
        <v>121</v>
      </c>
      <c r="B18" s="11" t="s">
        <v>122</v>
      </c>
      <c r="C18" s="59"/>
      <c r="D18" s="59"/>
      <c r="E18" s="60"/>
      <c r="F18" s="11" t="s">
        <v>123</v>
      </c>
      <c r="G18" s="13"/>
      <c r="H18" s="14" t="s">
        <v>124</v>
      </c>
    </row>
    <row r="19">
      <c r="A19" s="20" t="s">
        <v>125</v>
      </c>
      <c r="B19" s="21" t="s">
        <v>126</v>
      </c>
      <c r="C19" s="59"/>
      <c r="D19" s="59"/>
      <c r="E19" s="60"/>
      <c r="F19" s="21" t="s">
        <v>127</v>
      </c>
      <c r="G19" s="21" t="s">
        <v>128</v>
      </c>
      <c r="H19" s="22" t="s">
        <v>129</v>
      </c>
    </row>
    <row r="20">
      <c r="A20" s="10" t="s">
        <v>131</v>
      </c>
      <c r="B20" s="11" t="s">
        <v>132</v>
      </c>
      <c r="C20" s="59"/>
      <c r="D20" s="59"/>
      <c r="E20" s="60"/>
      <c r="F20" s="11" t="s">
        <v>133</v>
      </c>
      <c r="G20" s="11" t="s">
        <v>134</v>
      </c>
      <c r="H20" s="14" t="s">
        <v>135</v>
      </c>
    </row>
    <row r="21">
      <c r="A21" s="10" t="s">
        <v>137</v>
      </c>
      <c r="B21" s="11" t="s">
        <v>138</v>
      </c>
      <c r="C21" s="59"/>
      <c r="D21" s="59"/>
      <c r="E21" s="60"/>
      <c r="F21" s="11" t="s">
        <v>139</v>
      </c>
      <c r="G21" s="11" t="s">
        <v>140</v>
      </c>
      <c r="H21" s="14" t="s">
        <v>141</v>
      </c>
    </row>
    <row r="22">
      <c r="A22" s="20" t="s">
        <v>143</v>
      </c>
      <c r="B22" s="21" t="s">
        <v>144</v>
      </c>
      <c r="C22" s="59"/>
      <c r="D22" s="59"/>
      <c r="E22" s="60"/>
      <c r="F22" s="21" t="s">
        <v>145</v>
      </c>
      <c r="G22" s="21" t="s">
        <v>146</v>
      </c>
      <c r="H22" s="22" t="s">
        <v>147</v>
      </c>
    </row>
    <row r="23">
      <c r="A23" s="10" t="s">
        <v>149</v>
      </c>
      <c r="B23" s="11" t="s">
        <v>150</v>
      </c>
      <c r="C23" s="59"/>
      <c r="D23" s="59"/>
      <c r="E23" s="60"/>
      <c r="F23" s="11" t="s">
        <v>151</v>
      </c>
      <c r="G23" s="11" t="s">
        <v>152</v>
      </c>
      <c r="H23" s="14" t="s">
        <v>153</v>
      </c>
    </row>
    <row r="24">
      <c r="A24" s="20" t="s">
        <v>155</v>
      </c>
      <c r="B24" s="21" t="s">
        <v>156</v>
      </c>
      <c r="C24" s="59"/>
      <c r="D24" s="59"/>
      <c r="E24" s="60"/>
      <c r="F24" s="21" t="s">
        <v>157</v>
      </c>
      <c r="G24" s="21" t="s">
        <v>158</v>
      </c>
      <c r="H24" s="22" t="s">
        <v>159</v>
      </c>
    </row>
    <row r="25">
      <c r="A25" s="10" t="s">
        <v>161</v>
      </c>
      <c r="B25" s="11" t="s">
        <v>162</v>
      </c>
      <c r="C25" s="59"/>
      <c r="D25" s="59"/>
      <c r="E25" s="60"/>
      <c r="F25" s="11" t="s">
        <v>163</v>
      </c>
      <c r="G25" s="11" t="s">
        <v>164</v>
      </c>
      <c r="H25" s="14" t="s">
        <v>165</v>
      </c>
    </row>
    <row r="26">
      <c r="A26" s="20" t="s">
        <v>167</v>
      </c>
      <c r="B26" s="21" t="s">
        <v>168</v>
      </c>
      <c r="C26" s="59"/>
      <c r="D26" s="59"/>
      <c r="E26" s="60"/>
      <c r="F26" s="21" t="s">
        <v>169</v>
      </c>
      <c r="G26" s="21" t="s">
        <v>170</v>
      </c>
      <c r="H26" s="22" t="s">
        <v>171</v>
      </c>
    </row>
    <row r="27">
      <c r="A27" s="20" t="s">
        <v>173</v>
      </c>
      <c r="B27" s="21" t="s">
        <v>174</v>
      </c>
      <c r="C27" s="59"/>
      <c r="D27" s="59"/>
      <c r="E27" s="60"/>
      <c r="F27" s="21" t="s">
        <v>175</v>
      </c>
      <c r="G27" s="21" t="s">
        <v>176</v>
      </c>
      <c r="H27" s="22" t="s">
        <v>177</v>
      </c>
    </row>
    <row r="28">
      <c r="A28" s="10" t="s">
        <v>179</v>
      </c>
      <c r="B28" s="11" t="s">
        <v>180</v>
      </c>
      <c r="C28" s="59"/>
      <c r="D28" s="59"/>
      <c r="E28" s="60"/>
      <c r="F28" s="11" t="s">
        <v>181</v>
      </c>
      <c r="G28" s="11" t="s">
        <v>182</v>
      </c>
      <c r="H28" s="14" t="s">
        <v>183</v>
      </c>
    </row>
    <row r="29">
      <c r="A29" s="10" t="s">
        <v>185</v>
      </c>
      <c r="B29" s="11" t="s">
        <v>186</v>
      </c>
      <c r="C29" s="59"/>
      <c r="D29" s="59"/>
      <c r="E29" s="60"/>
      <c r="F29" s="11" t="s">
        <v>187</v>
      </c>
      <c r="G29" s="11" t="s">
        <v>188</v>
      </c>
      <c r="H29" s="14" t="s">
        <v>189</v>
      </c>
    </row>
    <row r="30">
      <c r="A30" s="20" t="s">
        <v>191</v>
      </c>
      <c r="B30" s="21" t="s">
        <v>192</v>
      </c>
      <c r="C30" s="59"/>
      <c r="D30" s="59"/>
      <c r="E30" s="60"/>
      <c r="F30" s="21" t="s">
        <v>193</v>
      </c>
      <c r="G30" s="21" t="s">
        <v>194</v>
      </c>
      <c r="H30" s="22" t="s">
        <v>195</v>
      </c>
    </row>
    <row r="31">
      <c r="A31" s="10" t="s">
        <v>197</v>
      </c>
      <c r="B31" s="11" t="s">
        <v>198</v>
      </c>
      <c r="C31" s="59"/>
      <c r="D31" s="59"/>
      <c r="E31" s="60"/>
      <c r="F31" s="11" t="s">
        <v>199</v>
      </c>
      <c r="G31" s="11" t="s">
        <v>200</v>
      </c>
      <c r="H31" s="14" t="s">
        <v>201</v>
      </c>
    </row>
    <row r="32">
      <c r="A32" s="10" t="s">
        <v>203</v>
      </c>
      <c r="B32" s="11" t="s">
        <v>204</v>
      </c>
      <c r="C32" s="59"/>
      <c r="D32" s="59"/>
      <c r="E32" s="60"/>
      <c r="F32" s="11" t="s">
        <v>205</v>
      </c>
      <c r="G32" s="11" t="s">
        <v>206</v>
      </c>
      <c r="H32" s="14" t="s">
        <v>207</v>
      </c>
    </row>
    <row r="33">
      <c r="A33" s="10" t="s">
        <v>209</v>
      </c>
      <c r="B33" s="11" t="s">
        <v>210</v>
      </c>
      <c r="C33" s="59"/>
      <c r="D33" s="59"/>
      <c r="E33" s="60"/>
      <c r="F33" s="11" t="s">
        <v>211</v>
      </c>
      <c r="G33" s="11" t="s">
        <v>212</v>
      </c>
      <c r="H33" s="14" t="s">
        <v>213</v>
      </c>
    </row>
    <row r="34">
      <c r="A34" s="20" t="s">
        <v>215</v>
      </c>
      <c r="B34" s="21" t="s">
        <v>216</v>
      </c>
      <c r="C34" s="59"/>
      <c r="D34" s="59"/>
      <c r="E34" s="60"/>
      <c r="F34" s="21" t="s">
        <v>217</v>
      </c>
      <c r="G34" s="21" t="s">
        <v>218</v>
      </c>
      <c r="H34" s="22" t="s">
        <v>219</v>
      </c>
    </row>
    <row r="35">
      <c r="A35" s="10" t="s">
        <v>221</v>
      </c>
      <c r="B35" s="11" t="s">
        <v>222</v>
      </c>
      <c r="C35" s="59"/>
      <c r="D35" s="59"/>
      <c r="E35" s="60"/>
      <c r="F35" s="11" t="s">
        <v>223</v>
      </c>
      <c r="G35" s="11" t="s">
        <v>224</v>
      </c>
      <c r="H35" s="14" t="s">
        <v>225</v>
      </c>
    </row>
    <row r="36">
      <c r="A36" s="10" t="s">
        <v>227</v>
      </c>
      <c r="B36" s="11" t="s">
        <v>228</v>
      </c>
      <c r="C36" s="59"/>
      <c r="D36" s="59"/>
      <c r="E36" s="60"/>
      <c r="F36" s="11" t="s">
        <v>229</v>
      </c>
      <c r="G36" s="11" t="s">
        <v>230</v>
      </c>
      <c r="H36" s="14" t="s">
        <v>231</v>
      </c>
    </row>
    <row r="37">
      <c r="A37" s="10" t="s">
        <v>233</v>
      </c>
      <c r="B37" s="11" t="s">
        <v>234</v>
      </c>
      <c r="C37" s="59"/>
      <c r="D37" s="59"/>
      <c r="E37" s="60"/>
      <c r="F37" s="11" t="s">
        <v>235</v>
      </c>
      <c r="G37" s="11" t="s">
        <v>236</v>
      </c>
      <c r="H37" s="14" t="s">
        <v>237</v>
      </c>
    </row>
    <row r="38">
      <c r="A38" s="20" t="s">
        <v>239</v>
      </c>
      <c r="B38" s="23"/>
      <c r="C38" s="59"/>
      <c r="D38" s="59"/>
      <c r="E38" s="60"/>
      <c r="F38" s="21" t="s">
        <v>240</v>
      </c>
      <c r="G38" s="21" t="s">
        <v>241</v>
      </c>
      <c r="H38" s="22" t="s">
        <v>242</v>
      </c>
    </row>
    <row r="39">
      <c r="A39" s="10" t="s">
        <v>244</v>
      </c>
      <c r="B39" s="11" t="s">
        <v>245</v>
      </c>
      <c r="C39" s="59"/>
      <c r="D39" s="59"/>
      <c r="E39" s="60"/>
      <c r="F39" s="11" t="s">
        <v>246</v>
      </c>
      <c r="G39" s="11" t="s">
        <v>247</v>
      </c>
      <c r="H39" s="14" t="s">
        <v>248</v>
      </c>
    </row>
    <row r="40">
      <c r="A40" s="20" t="s">
        <v>249</v>
      </c>
      <c r="B40" s="21" t="s">
        <v>250</v>
      </c>
      <c r="C40" s="59"/>
      <c r="D40" s="59"/>
      <c r="E40" s="60"/>
      <c r="F40" s="21" t="s">
        <v>251</v>
      </c>
      <c r="G40" s="21" t="s">
        <v>252</v>
      </c>
      <c r="H40" s="22" t="s">
        <v>253</v>
      </c>
    </row>
    <row r="41">
      <c r="A41" s="20" t="s">
        <v>255</v>
      </c>
      <c r="B41" s="21" t="s">
        <v>256</v>
      </c>
      <c r="C41" s="59"/>
      <c r="D41" s="59"/>
      <c r="E41" s="60"/>
      <c r="F41" s="21" t="s">
        <v>257</v>
      </c>
      <c r="G41" s="21" t="s">
        <v>258</v>
      </c>
      <c r="H41" s="22" t="s">
        <v>259</v>
      </c>
    </row>
    <row r="42">
      <c r="A42" s="20" t="s">
        <v>261</v>
      </c>
      <c r="B42" s="21" t="s">
        <v>262</v>
      </c>
      <c r="C42" s="59"/>
      <c r="D42" s="59"/>
      <c r="E42" s="60"/>
      <c r="F42" s="21" t="s">
        <v>263</v>
      </c>
      <c r="G42" s="21" t="s">
        <v>264</v>
      </c>
      <c r="H42" s="22" t="s">
        <v>265</v>
      </c>
    </row>
    <row r="43">
      <c r="A43" s="10" t="s">
        <v>267</v>
      </c>
      <c r="B43" s="11" t="s">
        <v>268</v>
      </c>
      <c r="C43" s="59"/>
      <c r="D43" s="59"/>
      <c r="E43" s="60"/>
      <c r="F43" s="11" t="s">
        <v>269</v>
      </c>
      <c r="G43" s="11" t="s">
        <v>270</v>
      </c>
      <c r="H43" s="14" t="s">
        <v>271</v>
      </c>
    </row>
    <row r="44">
      <c r="A44" s="20" t="s">
        <v>273</v>
      </c>
      <c r="B44" s="21" t="s">
        <v>274</v>
      </c>
      <c r="C44" s="59"/>
      <c r="D44" s="59"/>
      <c r="E44" s="60"/>
      <c r="F44" s="21" t="s">
        <v>275</v>
      </c>
      <c r="G44" s="21" t="s">
        <v>276</v>
      </c>
      <c r="H44" s="22" t="s">
        <v>277</v>
      </c>
    </row>
    <row r="45">
      <c r="A45" s="10" t="s">
        <v>279</v>
      </c>
      <c r="B45" s="11" t="s">
        <v>280</v>
      </c>
      <c r="C45" s="59"/>
      <c r="D45" s="59"/>
      <c r="E45" s="60"/>
      <c r="F45" s="11" t="s">
        <v>281</v>
      </c>
      <c r="G45" s="11" t="s">
        <v>282</v>
      </c>
      <c r="H45" s="14" t="s">
        <v>283</v>
      </c>
    </row>
    <row r="46">
      <c r="A46" s="20" t="s">
        <v>285</v>
      </c>
      <c r="B46" s="21" t="s">
        <v>286</v>
      </c>
      <c r="C46" s="59"/>
      <c r="D46" s="59"/>
      <c r="E46" s="60"/>
      <c r="F46" s="21" t="s">
        <v>287</v>
      </c>
      <c r="G46" s="21" t="s">
        <v>288</v>
      </c>
      <c r="H46" s="22" t="s">
        <v>289</v>
      </c>
    </row>
    <row r="47">
      <c r="A47" s="20" t="s">
        <v>291</v>
      </c>
      <c r="B47" s="21" t="s">
        <v>292</v>
      </c>
      <c r="C47" s="59"/>
      <c r="D47" s="59"/>
      <c r="E47" s="60"/>
      <c r="F47" s="21" t="s">
        <v>293</v>
      </c>
      <c r="G47" s="21" t="s">
        <v>294</v>
      </c>
      <c r="H47" s="22" t="s">
        <v>295</v>
      </c>
    </row>
    <row r="48">
      <c r="A48" s="20" t="s">
        <v>297</v>
      </c>
      <c r="B48" s="23"/>
      <c r="C48" s="59"/>
      <c r="D48" s="59"/>
      <c r="E48" s="60"/>
      <c r="F48" s="21" t="s">
        <v>298</v>
      </c>
      <c r="G48" s="21" t="s">
        <v>299</v>
      </c>
      <c r="H48" s="22" t="s">
        <v>300</v>
      </c>
    </row>
    <row r="49">
      <c r="A49" s="20" t="s">
        <v>302</v>
      </c>
      <c r="B49" s="21" t="s">
        <v>303</v>
      </c>
      <c r="C49" s="59"/>
      <c r="D49" s="59"/>
      <c r="E49" s="60"/>
      <c r="F49" s="21" t="s">
        <v>304</v>
      </c>
      <c r="G49" s="21" t="s">
        <v>305</v>
      </c>
      <c r="H49" s="22" t="s">
        <v>306</v>
      </c>
    </row>
    <row r="50">
      <c r="A50" s="20" t="s">
        <v>308</v>
      </c>
      <c r="B50" s="21" t="s">
        <v>309</v>
      </c>
      <c r="C50" s="59"/>
      <c r="D50" s="59"/>
      <c r="E50" s="60"/>
      <c r="F50" s="21" t="s">
        <v>310</v>
      </c>
      <c r="G50" s="21" t="s">
        <v>311</v>
      </c>
      <c r="H50" s="22" t="s">
        <v>312</v>
      </c>
    </row>
    <row r="51">
      <c r="A51" s="20" t="s">
        <v>314</v>
      </c>
      <c r="B51" s="21" t="s">
        <v>315</v>
      </c>
      <c r="C51" s="59"/>
      <c r="D51" s="59"/>
      <c r="E51" s="60"/>
      <c r="F51" s="21" t="s">
        <v>316</v>
      </c>
      <c r="G51" s="21" t="s">
        <v>317</v>
      </c>
      <c r="H51" s="22" t="s">
        <v>318</v>
      </c>
    </row>
    <row r="52">
      <c r="A52" s="20" t="s">
        <v>320</v>
      </c>
      <c r="B52" s="21" t="s">
        <v>321</v>
      </c>
      <c r="C52" s="59"/>
      <c r="D52" s="59"/>
      <c r="E52" s="60"/>
      <c r="F52" s="21" t="s">
        <v>322</v>
      </c>
      <c r="G52" s="21" t="s">
        <v>323</v>
      </c>
      <c r="H52" s="22" t="s">
        <v>324</v>
      </c>
    </row>
    <row r="53">
      <c r="A53" s="10" t="s">
        <v>326</v>
      </c>
      <c r="B53" s="11" t="s">
        <v>327</v>
      </c>
      <c r="C53" s="59"/>
      <c r="D53" s="59"/>
      <c r="E53" s="60"/>
      <c r="F53" s="11" t="s">
        <v>328</v>
      </c>
      <c r="G53" s="11" t="s">
        <v>329</v>
      </c>
      <c r="H53" s="14" t="s">
        <v>330</v>
      </c>
    </row>
    <row r="54">
      <c r="A54" s="10" t="s">
        <v>332</v>
      </c>
      <c r="B54" s="11" t="s">
        <v>333</v>
      </c>
      <c r="C54" s="59"/>
      <c r="D54" s="59"/>
      <c r="E54" s="60"/>
      <c r="F54" s="11" t="s">
        <v>334</v>
      </c>
      <c r="G54" s="11" t="s">
        <v>335</v>
      </c>
      <c r="H54" s="14" t="s">
        <v>336</v>
      </c>
    </row>
    <row r="55">
      <c r="A55" s="20" t="s">
        <v>338</v>
      </c>
      <c r="B55" s="21" t="s">
        <v>339</v>
      </c>
      <c r="C55" s="59"/>
      <c r="D55" s="59"/>
      <c r="E55" s="60"/>
      <c r="F55" s="21" t="s">
        <v>340</v>
      </c>
      <c r="G55" s="21" t="s">
        <v>341</v>
      </c>
      <c r="H55" s="22" t="s">
        <v>342</v>
      </c>
    </row>
    <row r="56">
      <c r="A56" s="10" t="s">
        <v>344</v>
      </c>
      <c r="B56" s="11" t="s">
        <v>345</v>
      </c>
      <c r="C56" s="59"/>
      <c r="D56" s="59"/>
      <c r="E56" s="60"/>
      <c r="F56" s="11" t="s">
        <v>346</v>
      </c>
      <c r="G56" s="11" t="s">
        <v>347</v>
      </c>
      <c r="H56" s="14" t="s">
        <v>348</v>
      </c>
    </row>
    <row r="57">
      <c r="A57" s="10" t="s">
        <v>350</v>
      </c>
      <c r="B57" s="11" t="s">
        <v>351</v>
      </c>
      <c r="C57" s="59"/>
      <c r="D57" s="59"/>
      <c r="E57" s="60"/>
      <c r="F57" s="11" t="s">
        <v>352</v>
      </c>
      <c r="G57" s="11" t="s">
        <v>353</v>
      </c>
      <c r="H57" s="14" t="s">
        <v>354</v>
      </c>
    </row>
    <row r="58">
      <c r="A58" s="20" t="s">
        <v>356</v>
      </c>
      <c r="B58" s="21" t="s">
        <v>357</v>
      </c>
      <c r="C58" s="59"/>
      <c r="D58" s="59"/>
      <c r="E58" s="60"/>
      <c r="F58" s="21" t="s">
        <v>358</v>
      </c>
      <c r="G58" s="21" t="s">
        <v>359</v>
      </c>
      <c r="H58" s="22" t="s">
        <v>360</v>
      </c>
    </row>
    <row r="59">
      <c r="A59" s="10" t="s">
        <v>362</v>
      </c>
      <c r="B59" s="11" t="s">
        <v>363</v>
      </c>
      <c r="C59" s="59"/>
      <c r="D59" s="59"/>
      <c r="E59" s="60"/>
      <c r="F59" s="11" t="s">
        <v>364</v>
      </c>
      <c r="G59" s="11" t="s">
        <v>365</v>
      </c>
      <c r="H59" s="14" t="s">
        <v>366</v>
      </c>
    </row>
    <row r="60">
      <c r="A60" s="10" t="s">
        <v>368</v>
      </c>
      <c r="B60" s="11" t="s">
        <v>369</v>
      </c>
      <c r="C60" s="59"/>
      <c r="D60" s="59"/>
      <c r="E60" s="60"/>
      <c r="F60" s="11" t="s">
        <v>370</v>
      </c>
      <c r="G60" s="11" t="s">
        <v>371</v>
      </c>
      <c r="H60" s="14" t="s">
        <v>372</v>
      </c>
    </row>
    <row r="61">
      <c r="A61" s="20" t="s">
        <v>374</v>
      </c>
      <c r="B61" s="21" t="s">
        <v>375</v>
      </c>
      <c r="C61" s="59"/>
      <c r="D61" s="59"/>
      <c r="E61" s="60"/>
      <c r="F61" s="21" t="s">
        <v>376</v>
      </c>
      <c r="G61" s="21" t="s">
        <v>377</v>
      </c>
      <c r="H61" s="22" t="s">
        <v>378</v>
      </c>
    </row>
    <row r="62">
      <c r="A62" s="20" t="s">
        <v>380</v>
      </c>
      <c r="B62" s="21" t="s">
        <v>381</v>
      </c>
      <c r="C62" s="59"/>
      <c r="D62" s="59"/>
      <c r="E62" s="60"/>
      <c r="F62" s="21" t="s">
        <v>382</v>
      </c>
      <c r="G62" s="21" t="s">
        <v>383</v>
      </c>
      <c r="H62" s="22" t="s">
        <v>384</v>
      </c>
    </row>
    <row r="63">
      <c r="A63" s="10" t="s">
        <v>386</v>
      </c>
      <c r="B63" s="11" t="s">
        <v>387</v>
      </c>
      <c r="C63" s="59"/>
      <c r="D63" s="59"/>
      <c r="E63" s="60"/>
      <c r="F63" s="11" t="s">
        <v>388</v>
      </c>
      <c r="G63" s="11" t="s">
        <v>389</v>
      </c>
      <c r="H63" s="14" t="s">
        <v>390</v>
      </c>
    </row>
    <row r="64">
      <c r="A64" s="20" t="s">
        <v>392</v>
      </c>
      <c r="B64" s="21" t="s">
        <v>393</v>
      </c>
      <c r="C64" s="59"/>
      <c r="D64" s="59"/>
      <c r="E64" s="60"/>
      <c r="F64" s="21" t="s">
        <v>394</v>
      </c>
      <c r="G64" s="21" t="s">
        <v>395</v>
      </c>
      <c r="H64" s="22" t="s">
        <v>396</v>
      </c>
    </row>
    <row r="65">
      <c r="A65" s="10" t="s">
        <v>398</v>
      </c>
      <c r="B65" s="11" t="s">
        <v>399</v>
      </c>
      <c r="C65" s="59"/>
      <c r="D65" s="59"/>
      <c r="E65" s="60"/>
      <c r="F65" s="11" t="s">
        <v>400</v>
      </c>
      <c r="G65" s="11" t="s">
        <v>401</v>
      </c>
      <c r="H65" s="14" t="s">
        <v>402</v>
      </c>
    </row>
    <row r="66">
      <c r="A66" s="10" t="s">
        <v>404</v>
      </c>
      <c r="B66" s="11" t="s">
        <v>405</v>
      </c>
      <c r="C66" s="59"/>
      <c r="D66" s="59"/>
      <c r="E66" s="60"/>
      <c r="F66" s="11" t="s">
        <v>406</v>
      </c>
      <c r="G66" s="11" t="s">
        <v>407</v>
      </c>
      <c r="H66" s="14" t="s">
        <v>408</v>
      </c>
    </row>
    <row r="67">
      <c r="A67" s="10" t="s">
        <v>410</v>
      </c>
      <c r="B67" s="11" t="s">
        <v>411</v>
      </c>
      <c r="C67" s="59"/>
      <c r="D67" s="59"/>
      <c r="E67" s="60"/>
      <c r="F67" s="11" t="s">
        <v>412</v>
      </c>
      <c r="G67" s="11" t="s">
        <v>413</v>
      </c>
      <c r="H67" s="14" t="s">
        <v>414</v>
      </c>
    </row>
    <row r="68">
      <c r="A68" s="10" t="s">
        <v>416</v>
      </c>
      <c r="B68" s="11" t="s">
        <v>417</v>
      </c>
      <c r="C68" s="59"/>
      <c r="D68" s="59"/>
      <c r="E68" s="60"/>
      <c r="F68" s="11" t="s">
        <v>418</v>
      </c>
      <c r="G68" s="11" t="s">
        <v>419</v>
      </c>
      <c r="H68" s="14" t="s">
        <v>420</v>
      </c>
    </row>
    <row r="69">
      <c r="A69" s="20" t="s">
        <v>422</v>
      </c>
      <c r="B69" s="21" t="s">
        <v>423</v>
      </c>
      <c r="C69" s="59"/>
      <c r="D69" s="59"/>
      <c r="E69" s="60"/>
      <c r="F69" s="21" t="s">
        <v>424</v>
      </c>
      <c r="G69" s="21" t="s">
        <v>425</v>
      </c>
      <c r="H69" s="22" t="s">
        <v>426</v>
      </c>
    </row>
    <row r="70">
      <c r="A70" s="10" t="s">
        <v>428</v>
      </c>
      <c r="B70" s="11" t="s">
        <v>429</v>
      </c>
      <c r="C70" s="59"/>
      <c r="D70" s="59"/>
      <c r="E70" s="60"/>
      <c r="F70" s="11" t="s">
        <v>430</v>
      </c>
      <c r="G70" s="11" t="s">
        <v>431</v>
      </c>
      <c r="H70" s="14" t="s">
        <v>432</v>
      </c>
    </row>
    <row r="71">
      <c r="A71" s="10" t="s">
        <v>434</v>
      </c>
      <c r="B71" s="11" t="s">
        <v>435</v>
      </c>
      <c r="C71" s="59"/>
      <c r="D71" s="59"/>
      <c r="E71" s="60"/>
      <c r="F71" s="11" t="s">
        <v>436</v>
      </c>
      <c r="G71" s="11" t="s">
        <v>437</v>
      </c>
      <c r="H71" s="14" t="s">
        <v>438</v>
      </c>
    </row>
    <row r="72">
      <c r="A72" s="10" t="s">
        <v>440</v>
      </c>
      <c r="B72" s="11" t="s">
        <v>441</v>
      </c>
      <c r="C72" s="59"/>
      <c r="D72" s="59"/>
      <c r="E72" s="60"/>
      <c r="F72" s="11" t="s">
        <v>442</v>
      </c>
      <c r="G72" s="11" t="s">
        <v>443</v>
      </c>
      <c r="H72" s="14" t="s">
        <v>444</v>
      </c>
    </row>
    <row r="73">
      <c r="A73" s="10" t="s">
        <v>446</v>
      </c>
      <c r="B73" s="11" t="s">
        <v>447</v>
      </c>
      <c r="C73" s="59"/>
      <c r="D73" s="59"/>
      <c r="E73" s="60"/>
      <c r="F73" s="11" t="s">
        <v>448</v>
      </c>
      <c r="G73" s="11" t="s">
        <v>449</v>
      </c>
      <c r="H73" s="14" t="s">
        <v>450</v>
      </c>
    </row>
    <row r="74">
      <c r="A74" s="20" t="s">
        <v>452</v>
      </c>
      <c r="B74" s="21" t="s">
        <v>453</v>
      </c>
      <c r="E74" s="61"/>
      <c r="F74" s="21" t="s">
        <v>454</v>
      </c>
      <c r="G74" s="21" t="s">
        <v>455</v>
      </c>
      <c r="H74" s="22" t="s">
        <v>456</v>
      </c>
    </row>
    <row r="75">
      <c r="A75" s="20" t="s">
        <v>458</v>
      </c>
      <c r="B75" s="21" t="s">
        <v>459</v>
      </c>
      <c r="E75" s="61"/>
      <c r="F75" s="21" t="s">
        <v>460</v>
      </c>
      <c r="G75" s="21" t="s">
        <v>461</v>
      </c>
      <c r="H75" s="22" t="s">
        <v>462</v>
      </c>
    </row>
    <row r="76">
      <c r="A76" s="20" t="s">
        <v>464</v>
      </c>
      <c r="B76" s="21" t="s">
        <v>465</v>
      </c>
      <c r="E76" s="61"/>
      <c r="F76" s="21" t="s">
        <v>466</v>
      </c>
      <c r="G76" s="21" t="s">
        <v>467</v>
      </c>
      <c r="H76" s="22" t="s">
        <v>468</v>
      </c>
    </row>
    <row r="77">
      <c r="A77" s="20" t="s">
        <v>470</v>
      </c>
      <c r="B77" s="21" t="s">
        <v>471</v>
      </c>
      <c r="E77" s="61"/>
      <c r="F77" s="21" t="s">
        <v>472</v>
      </c>
      <c r="G77" s="21" t="s">
        <v>473</v>
      </c>
      <c r="H77" s="22" t="s">
        <v>474</v>
      </c>
    </row>
    <row r="78">
      <c r="A78" s="20" t="s">
        <v>476</v>
      </c>
      <c r="B78" s="21" t="s">
        <v>477</v>
      </c>
      <c r="E78" s="61"/>
      <c r="F78" s="21" t="s">
        <v>478</v>
      </c>
      <c r="G78" s="21" t="s">
        <v>479</v>
      </c>
      <c r="H78" s="22" t="s">
        <v>480</v>
      </c>
    </row>
    <row r="79">
      <c r="A79" s="10" t="s">
        <v>482</v>
      </c>
      <c r="B79" s="11" t="s">
        <v>483</v>
      </c>
      <c r="E79" s="61"/>
      <c r="F79" s="11" t="s">
        <v>484</v>
      </c>
      <c r="G79" s="11" t="s">
        <v>485</v>
      </c>
      <c r="H79" s="14" t="s">
        <v>486</v>
      </c>
    </row>
    <row r="80">
      <c r="A80" s="10" t="s">
        <v>488</v>
      </c>
      <c r="B80" s="11" t="s">
        <v>489</v>
      </c>
      <c r="E80" s="61"/>
      <c r="F80" s="11" t="s">
        <v>490</v>
      </c>
      <c r="G80" s="11" t="s">
        <v>491</v>
      </c>
      <c r="H80" s="14" t="s">
        <v>492</v>
      </c>
    </row>
    <row r="81">
      <c r="A81" s="10" t="s">
        <v>494</v>
      </c>
      <c r="B81" s="11" t="s">
        <v>495</v>
      </c>
      <c r="E81" s="61"/>
      <c r="F81" s="11" t="s">
        <v>496</v>
      </c>
      <c r="G81" s="11" t="s">
        <v>497</v>
      </c>
      <c r="H81" s="14" t="s">
        <v>498</v>
      </c>
    </row>
    <row r="82">
      <c r="A82" s="10" t="s">
        <v>500</v>
      </c>
      <c r="B82" s="11" t="s">
        <v>501</v>
      </c>
      <c r="E82" s="61"/>
      <c r="F82" s="11" t="s">
        <v>502</v>
      </c>
      <c r="G82" s="11" t="s">
        <v>503</v>
      </c>
      <c r="H82" s="14" t="s">
        <v>504</v>
      </c>
    </row>
    <row r="83">
      <c r="A83" s="10" t="s">
        <v>506</v>
      </c>
      <c r="B83" s="11" t="s">
        <v>507</v>
      </c>
      <c r="E83" s="61"/>
      <c r="F83" s="11" t="s">
        <v>508</v>
      </c>
      <c r="G83" s="13"/>
      <c r="H83" s="14" t="s">
        <v>509</v>
      </c>
    </row>
    <row r="84">
      <c r="A84" s="20" t="s">
        <v>511</v>
      </c>
      <c r="B84" s="21" t="s">
        <v>512</v>
      </c>
      <c r="E84" s="61"/>
      <c r="F84" s="21" t="s">
        <v>513</v>
      </c>
      <c r="G84" s="21" t="s">
        <v>514</v>
      </c>
      <c r="H84" s="22" t="s">
        <v>515</v>
      </c>
    </row>
    <row r="85">
      <c r="A85" s="10" t="s">
        <v>517</v>
      </c>
      <c r="B85" s="11" t="s">
        <v>518</v>
      </c>
      <c r="E85" s="61"/>
      <c r="F85" s="11" t="s">
        <v>519</v>
      </c>
      <c r="G85" s="11" t="s">
        <v>520</v>
      </c>
      <c r="H85" s="14" t="s">
        <v>521</v>
      </c>
    </row>
    <row r="86">
      <c r="A86" s="10" t="s">
        <v>523</v>
      </c>
      <c r="B86" s="11" t="s">
        <v>524</v>
      </c>
      <c r="E86" s="61"/>
      <c r="F86" s="11" t="s">
        <v>525</v>
      </c>
      <c r="G86" s="11" t="s">
        <v>526</v>
      </c>
      <c r="H86" s="14" t="s">
        <v>527</v>
      </c>
    </row>
    <row r="87">
      <c r="A87" s="10" t="s">
        <v>529</v>
      </c>
      <c r="B87" s="11" t="s">
        <v>530</v>
      </c>
      <c r="E87" s="61"/>
      <c r="F87" s="11" t="s">
        <v>531</v>
      </c>
      <c r="G87" s="11" t="s">
        <v>532</v>
      </c>
      <c r="H87" s="24"/>
    </row>
    <row r="88">
      <c r="A88" s="20" t="s">
        <v>534</v>
      </c>
      <c r="B88" s="21" t="s">
        <v>535</v>
      </c>
      <c r="E88" s="61"/>
      <c r="F88" s="21" t="s">
        <v>536</v>
      </c>
      <c r="G88" s="21" t="s">
        <v>537</v>
      </c>
      <c r="H88" s="22" t="s">
        <v>538</v>
      </c>
    </row>
    <row r="89">
      <c r="A89" s="10" t="s">
        <v>540</v>
      </c>
      <c r="B89" s="11" t="s">
        <v>541</v>
      </c>
      <c r="E89" s="61"/>
      <c r="F89" s="11" t="s">
        <v>542</v>
      </c>
      <c r="G89" s="11" t="s">
        <v>543</v>
      </c>
      <c r="H89" s="14" t="s">
        <v>544</v>
      </c>
    </row>
    <row r="90">
      <c r="A90" s="20" t="s">
        <v>546</v>
      </c>
      <c r="B90" s="21" t="s">
        <v>547</v>
      </c>
      <c r="E90" s="61"/>
      <c r="F90" s="21" t="s">
        <v>548</v>
      </c>
      <c r="G90" s="21" t="s">
        <v>549</v>
      </c>
      <c r="H90" s="22" t="s">
        <v>550</v>
      </c>
    </row>
    <row r="91">
      <c r="A91" s="10" t="s">
        <v>552</v>
      </c>
      <c r="B91" s="11" t="s">
        <v>553</v>
      </c>
      <c r="E91" s="61"/>
      <c r="F91" s="11" t="s">
        <v>554</v>
      </c>
      <c r="G91" s="11" t="s">
        <v>555</v>
      </c>
      <c r="H91" s="14" t="s">
        <v>556</v>
      </c>
    </row>
    <row r="92">
      <c r="A92" s="10" t="s">
        <v>558</v>
      </c>
      <c r="B92" s="11" t="s">
        <v>559</v>
      </c>
      <c r="E92" s="61"/>
      <c r="F92" s="11" t="s">
        <v>560</v>
      </c>
      <c r="G92" s="11" t="s">
        <v>561</v>
      </c>
      <c r="H92" s="14" t="s">
        <v>562</v>
      </c>
    </row>
    <row r="93">
      <c r="A93" s="20" t="s">
        <v>564</v>
      </c>
      <c r="B93" s="21" t="s">
        <v>565</v>
      </c>
      <c r="E93" s="61"/>
      <c r="F93" s="21" t="s">
        <v>566</v>
      </c>
      <c r="G93" s="21" t="s">
        <v>567</v>
      </c>
      <c r="H93" s="22" t="s">
        <v>568</v>
      </c>
    </row>
    <row r="94">
      <c r="A94" s="20" t="s">
        <v>570</v>
      </c>
      <c r="B94" s="21" t="s">
        <v>571</v>
      </c>
      <c r="E94" s="61"/>
      <c r="F94" s="21" t="s">
        <v>572</v>
      </c>
      <c r="G94" s="21" t="s">
        <v>573</v>
      </c>
      <c r="H94" s="22" t="s">
        <v>574</v>
      </c>
    </row>
    <row r="95">
      <c r="A95" s="10" t="s">
        <v>576</v>
      </c>
      <c r="B95" s="11" t="s">
        <v>577</v>
      </c>
      <c r="E95" s="61"/>
      <c r="F95" s="11" t="s">
        <v>578</v>
      </c>
      <c r="G95" s="11" t="s">
        <v>579</v>
      </c>
      <c r="H95" s="14" t="s">
        <v>580</v>
      </c>
    </row>
    <row r="96">
      <c r="A96" s="10" t="s">
        <v>582</v>
      </c>
      <c r="B96" s="11" t="s">
        <v>583</v>
      </c>
      <c r="E96" s="61"/>
      <c r="F96" s="11" t="s">
        <v>584</v>
      </c>
      <c r="G96" s="11" t="s">
        <v>585</v>
      </c>
      <c r="H96" s="14" t="s">
        <v>586</v>
      </c>
    </row>
    <row r="97">
      <c r="A97" s="20" t="s">
        <v>588</v>
      </c>
      <c r="B97" s="21" t="s">
        <v>589</v>
      </c>
      <c r="E97" s="61"/>
      <c r="F97" s="21" t="s">
        <v>590</v>
      </c>
      <c r="G97" s="21" t="s">
        <v>591</v>
      </c>
      <c r="H97" s="22" t="s">
        <v>592</v>
      </c>
    </row>
    <row r="98">
      <c r="A98" s="20" t="s">
        <v>594</v>
      </c>
      <c r="B98" s="21" t="s">
        <v>595</v>
      </c>
      <c r="E98" s="61"/>
      <c r="F98" s="21" t="s">
        <v>596</v>
      </c>
      <c r="G98" s="21" t="s">
        <v>597</v>
      </c>
      <c r="H98" s="22" t="s">
        <v>598</v>
      </c>
    </row>
    <row r="99">
      <c r="A99" s="20" t="s">
        <v>600</v>
      </c>
      <c r="B99" s="21" t="s">
        <v>601</v>
      </c>
      <c r="E99" s="61"/>
      <c r="F99" s="21" t="s">
        <v>602</v>
      </c>
      <c r="G99" s="21" t="s">
        <v>603</v>
      </c>
      <c r="H99" s="22" t="s">
        <v>604</v>
      </c>
    </row>
    <row r="100">
      <c r="A100" s="10" t="s">
        <v>606</v>
      </c>
      <c r="B100" s="11" t="s">
        <v>607</v>
      </c>
      <c r="E100" s="61"/>
      <c r="F100" s="11" t="s">
        <v>608</v>
      </c>
      <c r="G100" s="11" t="s">
        <v>609</v>
      </c>
      <c r="H100" s="14" t="s">
        <v>610</v>
      </c>
    </row>
    <row r="101">
      <c r="A101" s="10" t="s">
        <v>612</v>
      </c>
      <c r="B101" s="11" t="s">
        <v>613</v>
      </c>
      <c r="E101" s="61"/>
      <c r="F101" s="11" t="s">
        <v>614</v>
      </c>
      <c r="G101" s="11" t="s">
        <v>615</v>
      </c>
      <c r="H101" s="14" t="s">
        <v>616</v>
      </c>
    </row>
    <row r="102">
      <c r="A102" s="10" t="s">
        <v>618</v>
      </c>
      <c r="B102" s="11" t="s">
        <v>619</v>
      </c>
      <c r="E102" s="61"/>
      <c r="F102" s="11" t="s">
        <v>620</v>
      </c>
      <c r="G102" s="11" t="s">
        <v>621</v>
      </c>
      <c r="H102" s="14" t="s">
        <v>622</v>
      </c>
    </row>
    <row r="103">
      <c r="A103" s="20" t="s">
        <v>624</v>
      </c>
      <c r="B103" s="21" t="s">
        <v>625</v>
      </c>
      <c r="E103" s="61"/>
      <c r="F103" s="21" t="s">
        <v>626</v>
      </c>
      <c r="G103" s="21" t="s">
        <v>627</v>
      </c>
      <c r="H103" s="22" t="s">
        <v>628</v>
      </c>
    </row>
    <row r="104">
      <c r="A104" s="20" t="s">
        <v>630</v>
      </c>
      <c r="B104" s="21" t="s">
        <v>631</v>
      </c>
      <c r="E104" s="61"/>
      <c r="F104" s="21" t="s">
        <v>632</v>
      </c>
      <c r="G104" s="21" t="s">
        <v>633</v>
      </c>
      <c r="H104" s="22" t="s">
        <v>634</v>
      </c>
    </row>
    <row r="105">
      <c r="A105" s="10" t="s">
        <v>636</v>
      </c>
      <c r="B105" s="11" t="s">
        <v>637</v>
      </c>
      <c r="E105" s="61"/>
      <c r="F105" s="11" t="s">
        <v>638</v>
      </c>
      <c r="G105" s="11" t="s">
        <v>639</v>
      </c>
      <c r="H105" s="14" t="s">
        <v>640</v>
      </c>
    </row>
    <row r="106">
      <c r="A106" s="20" t="s">
        <v>642</v>
      </c>
      <c r="B106" s="23"/>
      <c r="E106" s="61"/>
      <c r="F106" s="21" t="s">
        <v>643</v>
      </c>
      <c r="G106" s="21" t="s">
        <v>644</v>
      </c>
      <c r="H106" s="22" t="s">
        <v>645</v>
      </c>
    </row>
    <row r="107">
      <c r="A107" s="20" t="s">
        <v>647</v>
      </c>
      <c r="B107" s="21" t="s">
        <v>648</v>
      </c>
      <c r="E107" s="61"/>
      <c r="F107" s="21" t="s">
        <v>649</v>
      </c>
      <c r="G107" s="21" t="s">
        <v>650</v>
      </c>
      <c r="H107" s="22" t="s">
        <v>651</v>
      </c>
    </row>
    <row r="108">
      <c r="A108" s="20" t="s">
        <v>653</v>
      </c>
      <c r="B108" s="21" t="s">
        <v>654</v>
      </c>
      <c r="E108" s="61"/>
      <c r="F108" s="21" t="s">
        <v>655</v>
      </c>
      <c r="G108" s="21" t="s">
        <v>656</v>
      </c>
      <c r="H108" s="22" t="s">
        <v>657</v>
      </c>
    </row>
    <row r="109">
      <c r="A109" s="10" t="s">
        <v>659</v>
      </c>
      <c r="B109" s="11" t="s">
        <v>660</v>
      </c>
      <c r="E109" s="61"/>
      <c r="F109" s="11" t="s">
        <v>661</v>
      </c>
      <c r="G109" s="11" t="s">
        <v>662</v>
      </c>
      <c r="H109" s="14" t="s">
        <v>663</v>
      </c>
    </row>
    <row r="110">
      <c r="A110" s="20" t="s">
        <v>665</v>
      </c>
      <c r="B110" s="21" t="s">
        <v>666</v>
      </c>
      <c r="E110" s="61"/>
      <c r="F110" s="21" t="s">
        <v>667</v>
      </c>
      <c r="G110" s="21" t="s">
        <v>668</v>
      </c>
      <c r="H110" s="22" t="s">
        <v>669</v>
      </c>
    </row>
    <row r="111">
      <c r="A111" s="20" t="s">
        <v>671</v>
      </c>
      <c r="B111" s="21" t="s">
        <v>672</v>
      </c>
      <c r="E111" s="61"/>
      <c r="F111" s="21" t="s">
        <v>673</v>
      </c>
      <c r="G111" s="21" t="s">
        <v>674</v>
      </c>
      <c r="H111" s="22" t="s">
        <v>675</v>
      </c>
    </row>
    <row r="112">
      <c r="A112" s="20" t="s">
        <v>677</v>
      </c>
      <c r="B112" s="21" t="s">
        <v>678</v>
      </c>
      <c r="E112" s="61"/>
      <c r="F112" s="21" t="s">
        <v>679</v>
      </c>
      <c r="G112" s="21" t="s">
        <v>680</v>
      </c>
      <c r="H112" s="22" t="s">
        <v>681</v>
      </c>
    </row>
    <row r="113">
      <c r="A113" s="20" t="s">
        <v>683</v>
      </c>
      <c r="B113" s="21" t="s">
        <v>684</v>
      </c>
      <c r="E113" s="61"/>
      <c r="F113" s="21" t="s">
        <v>685</v>
      </c>
      <c r="G113" s="21" t="s">
        <v>686</v>
      </c>
      <c r="H113" s="22" t="s">
        <v>687</v>
      </c>
    </row>
    <row r="114">
      <c r="A114" s="20" t="s">
        <v>689</v>
      </c>
      <c r="B114" s="21" t="s">
        <v>690</v>
      </c>
      <c r="E114" s="61"/>
      <c r="F114" s="21" t="s">
        <v>691</v>
      </c>
      <c r="G114" s="21" t="s">
        <v>692</v>
      </c>
      <c r="H114" s="22" t="s">
        <v>693</v>
      </c>
    </row>
    <row r="115">
      <c r="A115" s="10" t="s">
        <v>695</v>
      </c>
      <c r="B115" s="11" t="s">
        <v>696</v>
      </c>
      <c r="E115" s="61"/>
      <c r="F115" s="11" t="s">
        <v>697</v>
      </c>
      <c r="G115" s="11" t="s">
        <v>698</v>
      </c>
      <c r="H115" s="14" t="s">
        <v>699</v>
      </c>
    </row>
    <row r="116">
      <c r="A116" s="10" t="s">
        <v>701</v>
      </c>
      <c r="B116" s="11" t="s">
        <v>702</v>
      </c>
      <c r="E116" s="61"/>
      <c r="F116" s="11" t="s">
        <v>703</v>
      </c>
      <c r="G116" s="11" t="s">
        <v>704</v>
      </c>
      <c r="H116" s="14" t="s">
        <v>705</v>
      </c>
    </row>
    <row r="117">
      <c r="A117" s="10" t="s">
        <v>707</v>
      </c>
      <c r="B117" s="11" t="s">
        <v>708</v>
      </c>
      <c r="E117" s="61"/>
      <c r="F117" s="11" t="s">
        <v>709</v>
      </c>
      <c r="G117" s="11" t="s">
        <v>710</v>
      </c>
      <c r="H117" s="14" t="s">
        <v>711</v>
      </c>
    </row>
    <row r="118">
      <c r="A118" s="20" t="s">
        <v>713</v>
      </c>
      <c r="B118" s="21" t="s">
        <v>714</v>
      </c>
      <c r="E118" s="61"/>
      <c r="F118" s="21" t="s">
        <v>715</v>
      </c>
      <c r="G118" s="21" t="s">
        <v>716</v>
      </c>
      <c r="H118" s="22" t="s">
        <v>717</v>
      </c>
    </row>
    <row r="119">
      <c r="A119" s="20" t="s">
        <v>719</v>
      </c>
      <c r="B119" s="21" t="s">
        <v>720</v>
      </c>
      <c r="E119" s="61"/>
      <c r="F119" s="21" t="s">
        <v>721</v>
      </c>
      <c r="G119" s="21" t="s">
        <v>722</v>
      </c>
      <c r="H119" s="22" t="s">
        <v>723</v>
      </c>
    </row>
    <row r="120">
      <c r="A120" s="20" t="s">
        <v>725</v>
      </c>
      <c r="B120" s="21" t="s">
        <v>726</v>
      </c>
      <c r="E120" s="61"/>
      <c r="F120" s="21" t="s">
        <v>727</v>
      </c>
      <c r="G120" s="21" t="s">
        <v>728</v>
      </c>
      <c r="H120" s="22" t="s">
        <v>729</v>
      </c>
    </row>
    <row r="121">
      <c r="A121" s="10" t="s">
        <v>731</v>
      </c>
      <c r="B121" s="11" t="s">
        <v>732</v>
      </c>
      <c r="E121" s="61"/>
      <c r="F121" s="11" t="s">
        <v>733</v>
      </c>
      <c r="G121" s="11" t="s">
        <v>734</v>
      </c>
      <c r="H121" s="14" t="s">
        <v>735</v>
      </c>
    </row>
    <row r="122">
      <c r="A122" s="10" t="s">
        <v>737</v>
      </c>
      <c r="B122" s="11" t="s">
        <v>738</v>
      </c>
      <c r="E122" s="61"/>
      <c r="F122" s="11" t="s">
        <v>739</v>
      </c>
      <c r="G122" s="11" t="s">
        <v>740</v>
      </c>
      <c r="H122" s="14" t="s">
        <v>741</v>
      </c>
    </row>
    <row r="123">
      <c r="A123" s="10" t="s">
        <v>743</v>
      </c>
      <c r="B123" s="11" t="s">
        <v>744</v>
      </c>
      <c r="E123" s="61"/>
      <c r="F123" s="11" t="s">
        <v>745</v>
      </c>
      <c r="G123" s="11" t="s">
        <v>746</v>
      </c>
      <c r="H123" s="14" t="s">
        <v>747</v>
      </c>
    </row>
    <row r="124">
      <c r="A124" s="10" t="s">
        <v>749</v>
      </c>
      <c r="B124" s="11" t="s">
        <v>750</v>
      </c>
      <c r="E124" s="61"/>
      <c r="F124" s="11" t="s">
        <v>751</v>
      </c>
      <c r="G124" s="11" t="s">
        <v>752</v>
      </c>
      <c r="H124" s="14" t="s">
        <v>753</v>
      </c>
    </row>
    <row r="125">
      <c r="A125" s="10" t="s">
        <v>754</v>
      </c>
      <c r="B125" s="11" t="s">
        <v>755</v>
      </c>
      <c r="E125" s="61"/>
      <c r="F125" s="11" t="s">
        <v>756</v>
      </c>
      <c r="G125" s="11" t="s">
        <v>757</v>
      </c>
      <c r="H125" s="14" t="s">
        <v>758</v>
      </c>
    </row>
    <row r="126">
      <c r="A126" s="10" t="s">
        <v>760</v>
      </c>
      <c r="B126" s="11" t="s">
        <v>761</v>
      </c>
      <c r="E126" s="61"/>
      <c r="F126" s="11" t="s">
        <v>762</v>
      </c>
      <c r="G126" s="11" t="s">
        <v>763</v>
      </c>
      <c r="H126" s="14" t="s">
        <v>764</v>
      </c>
    </row>
    <row r="127">
      <c r="A127" s="20" t="s">
        <v>766</v>
      </c>
      <c r="B127" s="21" t="s">
        <v>767</v>
      </c>
      <c r="E127" s="61"/>
      <c r="F127" s="21" t="s">
        <v>768</v>
      </c>
      <c r="G127" s="21" t="s">
        <v>769</v>
      </c>
      <c r="H127" s="22" t="s">
        <v>770</v>
      </c>
    </row>
    <row r="128">
      <c r="A128" s="20" t="s">
        <v>772</v>
      </c>
      <c r="B128" s="21" t="s">
        <v>773</v>
      </c>
      <c r="E128" s="61"/>
      <c r="F128" s="21" t="s">
        <v>774</v>
      </c>
      <c r="G128" s="21" t="s">
        <v>775</v>
      </c>
      <c r="H128" s="22" t="s">
        <v>776</v>
      </c>
    </row>
    <row r="129">
      <c r="A129" s="20" t="s">
        <v>778</v>
      </c>
      <c r="B129" s="21" t="s">
        <v>779</v>
      </c>
      <c r="E129" s="61"/>
      <c r="F129" s="21" t="s">
        <v>780</v>
      </c>
      <c r="G129" s="21" t="s">
        <v>781</v>
      </c>
      <c r="H129" s="22" t="s">
        <v>782</v>
      </c>
    </row>
    <row r="130">
      <c r="A130" s="20" t="s">
        <v>784</v>
      </c>
      <c r="B130" s="21" t="s">
        <v>785</v>
      </c>
      <c r="E130" s="61"/>
      <c r="F130" s="21" t="s">
        <v>786</v>
      </c>
      <c r="G130" s="23"/>
      <c r="H130" s="22" t="s">
        <v>787</v>
      </c>
    </row>
    <row r="131">
      <c r="A131" s="20" t="s">
        <v>789</v>
      </c>
      <c r="B131" s="21" t="s">
        <v>790</v>
      </c>
      <c r="E131" s="61"/>
      <c r="F131" s="21" t="s">
        <v>791</v>
      </c>
      <c r="G131" s="21" t="s">
        <v>792</v>
      </c>
      <c r="H131" s="22" t="s">
        <v>793</v>
      </c>
    </row>
    <row r="132">
      <c r="A132" s="20" t="s">
        <v>795</v>
      </c>
      <c r="B132" s="21" t="s">
        <v>796</v>
      </c>
      <c r="E132" s="61"/>
      <c r="F132" s="21" t="s">
        <v>797</v>
      </c>
      <c r="G132" s="21" t="s">
        <v>798</v>
      </c>
      <c r="H132" s="22" t="s">
        <v>799</v>
      </c>
    </row>
    <row r="133">
      <c r="A133" s="10" t="s">
        <v>801</v>
      </c>
      <c r="B133" s="11" t="s">
        <v>802</v>
      </c>
      <c r="E133" s="61"/>
      <c r="F133" s="11" t="s">
        <v>803</v>
      </c>
      <c r="G133" s="11" t="s">
        <v>804</v>
      </c>
      <c r="H133" s="14" t="s">
        <v>805</v>
      </c>
    </row>
    <row r="134">
      <c r="A134" s="20" t="s">
        <v>807</v>
      </c>
      <c r="B134" s="21" t="s">
        <v>808</v>
      </c>
      <c r="E134" s="61"/>
      <c r="F134" s="21" t="s">
        <v>809</v>
      </c>
      <c r="G134" s="21" t="s">
        <v>810</v>
      </c>
      <c r="H134" s="22" t="s">
        <v>811</v>
      </c>
    </row>
    <row r="135">
      <c r="A135" s="10" t="s">
        <v>813</v>
      </c>
      <c r="B135" s="11" t="s">
        <v>814</v>
      </c>
      <c r="E135" s="61"/>
      <c r="F135" s="11" t="s">
        <v>815</v>
      </c>
      <c r="G135" s="11" t="s">
        <v>816</v>
      </c>
      <c r="H135" s="14" t="s">
        <v>817</v>
      </c>
    </row>
    <row r="136">
      <c r="A136" s="20" t="s">
        <v>819</v>
      </c>
      <c r="B136" s="21" t="s">
        <v>820</v>
      </c>
      <c r="E136" s="61"/>
      <c r="F136" s="21" t="s">
        <v>821</v>
      </c>
      <c r="G136" s="21" t="s">
        <v>822</v>
      </c>
      <c r="H136" s="22" t="s">
        <v>823</v>
      </c>
    </row>
    <row r="137">
      <c r="A137" s="10" t="s">
        <v>825</v>
      </c>
      <c r="B137" s="11" t="s">
        <v>826</v>
      </c>
      <c r="E137" s="61"/>
      <c r="F137" s="11" t="s">
        <v>827</v>
      </c>
      <c r="G137" s="11" t="s">
        <v>828</v>
      </c>
      <c r="H137" s="14" t="s">
        <v>829</v>
      </c>
    </row>
    <row r="138">
      <c r="A138" s="10" t="s">
        <v>831</v>
      </c>
      <c r="B138" s="11" t="s">
        <v>832</v>
      </c>
      <c r="E138" s="61"/>
      <c r="F138" s="11" t="s">
        <v>833</v>
      </c>
      <c r="G138" s="11" t="s">
        <v>834</v>
      </c>
      <c r="H138" s="14" t="s">
        <v>835</v>
      </c>
    </row>
    <row r="139">
      <c r="A139" s="20" t="s">
        <v>837</v>
      </c>
      <c r="B139" s="21" t="s">
        <v>838</v>
      </c>
      <c r="E139" s="61"/>
      <c r="F139" s="21" t="s">
        <v>839</v>
      </c>
      <c r="G139" s="21" t="s">
        <v>840</v>
      </c>
      <c r="H139" s="22" t="s">
        <v>841</v>
      </c>
    </row>
    <row r="140">
      <c r="A140" s="20" t="s">
        <v>843</v>
      </c>
      <c r="B140" s="21" t="s">
        <v>844</v>
      </c>
      <c r="E140" s="61"/>
      <c r="F140" s="21" t="s">
        <v>845</v>
      </c>
      <c r="G140" s="21" t="s">
        <v>846</v>
      </c>
      <c r="H140" s="22" t="s">
        <v>847</v>
      </c>
    </row>
    <row r="141">
      <c r="A141" s="10" t="s">
        <v>849</v>
      </c>
      <c r="B141" s="11" t="s">
        <v>850</v>
      </c>
      <c r="E141" s="61"/>
      <c r="F141" s="11" t="s">
        <v>851</v>
      </c>
      <c r="G141" s="11" t="s">
        <v>852</v>
      </c>
      <c r="H141" s="14" t="s">
        <v>853</v>
      </c>
    </row>
    <row r="142">
      <c r="A142" s="10" t="s">
        <v>855</v>
      </c>
      <c r="B142" s="11" t="s">
        <v>856</v>
      </c>
      <c r="E142" s="61"/>
      <c r="F142" s="11" t="s">
        <v>857</v>
      </c>
      <c r="G142" s="11" t="s">
        <v>858</v>
      </c>
      <c r="H142" s="14" t="s">
        <v>859</v>
      </c>
    </row>
    <row r="143">
      <c r="A143" s="10" t="s">
        <v>860</v>
      </c>
      <c r="B143" s="11" t="s">
        <v>861</v>
      </c>
      <c r="E143" s="61"/>
      <c r="F143" s="11" t="s">
        <v>862</v>
      </c>
      <c r="G143" s="11" t="s">
        <v>863</v>
      </c>
      <c r="H143" s="14" t="s">
        <v>864</v>
      </c>
    </row>
    <row r="144">
      <c r="A144" s="20" t="s">
        <v>866</v>
      </c>
      <c r="B144" s="21" t="s">
        <v>867</v>
      </c>
      <c r="E144" s="61"/>
      <c r="F144" s="21" t="s">
        <v>868</v>
      </c>
      <c r="G144" s="21" t="s">
        <v>869</v>
      </c>
      <c r="H144" s="22" t="s">
        <v>870</v>
      </c>
    </row>
    <row r="145">
      <c r="A145" s="10" t="s">
        <v>872</v>
      </c>
      <c r="B145" s="11" t="s">
        <v>873</v>
      </c>
      <c r="E145" s="61"/>
      <c r="F145" s="11" t="s">
        <v>874</v>
      </c>
      <c r="G145" s="11" t="s">
        <v>875</v>
      </c>
      <c r="H145" s="14" t="s">
        <v>876</v>
      </c>
    </row>
    <row r="146">
      <c r="A146" s="13"/>
      <c r="B146" s="13"/>
      <c r="E146" s="61"/>
      <c r="F146" s="13"/>
      <c r="G146" s="13"/>
      <c r="H146" s="24"/>
    </row>
    <row r="147">
      <c r="A147" s="13"/>
      <c r="B147" s="13"/>
      <c r="E147" s="61"/>
      <c r="F147" s="13"/>
      <c r="G147" s="13"/>
      <c r="H147" s="24"/>
    </row>
    <row r="148">
      <c r="A148" s="13"/>
      <c r="B148" s="13"/>
      <c r="E148" s="61"/>
      <c r="F148" s="13"/>
      <c r="G148" s="13"/>
      <c r="H148" s="24"/>
    </row>
    <row r="149">
      <c r="A149" s="13"/>
      <c r="B149" s="13"/>
      <c r="E149" s="61"/>
      <c r="F149" s="13"/>
      <c r="G149" s="13"/>
      <c r="H149" s="24"/>
    </row>
    <row r="150">
      <c r="A150" s="13"/>
      <c r="B150" s="13"/>
      <c r="E150" s="61"/>
      <c r="F150" s="13"/>
      <c r="G150" s="13"/>
      <c r="H150" s="24"/>
    </row>
    <row r="151">
      <c r="A151" s="13"/>
      <c r="B151" s="13"/>
      <c r="E151" s="61"/>
      <c r="F151" s="13"/>
      <c r="G151" s="13"/>
      <c r="H151" s="24"/>
    </row>
    <row r="152">
      <c r="A152" s="13"/>
      <c r="B152" s="13"/>
      <c r="E152" s="61"/>
      <c r="F152" s="13"/>
      <c r="G152" s="13"/>
      <c r="H152" s="24"/>
    </row>
    <row r="153">
      <c r="A153" s="13"/>
      <c r="B153" s="13"/>
      <c r="E153" s="61"/>
      <c r="F153" s="13"/>
      <c r="G153" s="13"/>
      <c r="H153" s="24"/>
    </row>
    <row r="154">
      <c r="A154" s="13"/>
      <c r="B154" s="13"/>
      <c r="E154" s="61"/>
      <c r="F154" s="13"/>
      <c r="G154" s="13"/>
      <c r="H154" s="24"/>
    </row>
    <row r="155">
      <c r="A155" s="13"/>
      <c r="B155" s="13"/>
      <c r="E155" s="61"/>
      <c r="F155" s="13"/>
      <c r="G155" s="13"/>
      <c r="H155" s="24"/>
    </row>
    <row r="156">
      <c r="A156" s="13"/>
      <c r="B156" s="13"/>
      <c r="E156" s="61"/>
      <c r="F156" s="13"/>
      <c r="G156" s="13"/>
      <c r="H156" s="24"/>
    </row>
    <row r="157">
      <c r="A157" s="13"/>
      <c r="B157" s="13"/>
      <c r="E157" s="61"/>
      <c r="F157" s="13"/>
      <c r="G157" s="13"/>
      <c r="H157" s="24"/>
    </row>
    <row r="158">
      <c r="A158" s="13"/>
      <c r="B158" s="13"/>
      <c r="E158" s="61"/>
      <c r="F158" s="13"/>
      <c r="G158" s="13"/>
      <c r="H158" s="24"/>
    </row>
    <row r="159">
      <c r="A159" s="13"/>
      <c r="B159" s="13"/>
      <c r="E159" s="61"/>
      <c r="F159" s="13"/>
      <c r="G159" s="13"/>
      <c r="H159" s="24"/>
    </row>
    <row r="160">
      <c r="A160" s="13"/>
      <c r="B160" s="13"/>
      <c r="E160" s="61"/>
      <c r="F160" s="13"/>
      <c r="G160" s="13"/>
      <c r="H160" s="24"/>
    </row>
    <row r="161">
      <c r="A161" s="13"/>
      <c r="B161" s="13"/>
      <c r="E161" s="61"/>
      <c r="F161" s="13"/>
      <c r="G161" s="13"/>
      <c r="H161" s="24"/>
    </row>
    <row r="162">
      <c r="A162" s="13"/>
      <c r="B162" s="13"/>
      <c r="E162" s="61"/>
      <c r="F162" s="13"/>
      <c r="G162" s="13"/>
      <c r="H162" s="24"/>
    </row>
    <row r="163">
      <c r="A163" s="13"/>
      <c r="B163" s="13"/>
      <c r="E163" s="61"/>
      <c r="F163" s="13"/>
      <c r="G163" s="13"/>
      <c r="H163" s="24"/>
    </row>
    <row r="164">
      <c r="A164" s="13"/>
      <c r="B164" s="13"/>
      <c r="E164" s="61"/>
      <c r="F164" s="13"/>
      <c r="G164" s="13"/>
      <c r="H164" s="24"/>
    </row>
    <row r="165">
      <c r="A165" s="13"/>
      <c r="B165" s="13"/>
      <c r="E165" s="61"/>
      <c r="F165" s="13"/>
      <c r="G165" s="13"/>
      <c r="H165" s="24"/>
    </row>
    <row r="166">
      <c r="A166" s="13"/>
      <c r="B166" s="13"/>
      <c r="E166" s="61"/>
      <c r="F166" s="13"/>
      <c r="G166" s="13"/>
      <c r="H166" s="24"/>
    </row>
    <row r="167">
      <c r="A167" s="13"/>
      <c r="B167" s="13"/>
      <c r="E167" s="61"/>
      <c r="F167" s="13"/>
      <c r="G167" s="13"/>
      <c r="H167" s="24"/>
    </row>
    <row r="168">
      <c r="A168" s="13"/>
      <c r="B168" s="13"/>
      <c r="E168" s="61"/>
      <c r="F168" s="13"/>
      <c r="G168" s="13"/>
      <c r="H168" s="24"/>
    </row>
    <row r="169">
      <c r="A169" s="13"/>
      <c r="B169" s="13"/>
      <c r="E169" s="61"/>
      <c r="F169" s="13"/>
      <c r="G169" s="13"/>
      <c r="H169" s="24"/>
    </row>
    <row r="170">
      <c r="A170" s="13"/>
      <c r="B170" s="13"/>
      <c r="E170" s="61"/>
      <c r="F170" s="13"/>
      <c r="G170" s="13"/>
      <c r="H170" s="24"/>
    </row>
    <row r="171">
      <c r="A171" s="13"/>
      <c r="B171" s="13"/>
      <c r="E171" s="61"/>
      <c r="F171" s="13"/>
      <c r="G171" s="13"/>
      <c r="H171" s="24"/>
    </row>
    <row r="172">
      <c r="A172" s="13"/>
      <c r="B172" s="13"/>
      <c r="E172" s="61"/>
      <c r="F172" s="13"/>
      <c r="G172" s="13"/>
      <c r="H172" s="24"/>
    </row>
    <row r="173">
      <c r="A173" s="13"/>
      <c r="B173" s="13"/>
      <c r="E173" s="61"/>
      <c r="F173" s="13"/>
      <c r="G173" s="13"/>
      <c r="H173" s="24"/>
    </row>
    <row r="174">
      <c r="A174" s="13"/>
      <c r="B174" s="13"/>
      <c r="E174" s="61"/>
      <c r="F174" s="13"/>
      <c r="G174" s="13"/>
      <c r="H174" s="24"/>
    </row>
    <row r="175">
      <c r="A175" s="13"/>
      <c r="B175" s="13"/>
      <c r="E175" s="61"/>
      <c r="F175" s="13"/>
      <c r="G175" s="13"/>
      <c r="H175" s="24"/>
    </row>
    <row r="176">
      <c r="A176" s="13"/>
      <c r="B176" s="13"/>
      <c r="E176" s="61"/>
      <c r="F176" s="13"/>
      <c r="G176" s="13"/>
      <c r="H176" s="24"/>
    </row>
    <row r="177">
      <c r="A177" s="13"/>
      <c r="B177" s="13"/>
      <c r="E177" s="61"/>
      <c r="F177" s="13"/>
      <c r="G177" s="13"/>
      <c r="H177" s="24"/>
    </row>
    <row r="178">
      <c r="A178" s="13"/>
      <c r="B178" s="13"/>
      <c r="E178" s="61"/>
      <c r="F178" s="13"/>
      <c r="G178" s="13"/>
      <c r="H178" s="24"/>
    </row>
    <row r="179">
      <c r="A179" s="13"/>
      <c r="B179" s="13"/>
      <c r="E179" s="61"/>
      <c r="F179" s="13"/>
      <c r="G179" s="13"/>
      <c r="H179" s="24"/>
    </row>
    <row r="180">
      <c r="A180" s="13"/>
      <c r="B180" s="13"/>
      <c r="E180" s="61"/>
      <c r="F180" s="13"/>
      <c r="G180" s="13"/>
      <c r="H180" s="24"/>
    </row>
    <row r="181">
      <c r="A181" s="13"/>
      <c r="B181" s="13"/>
      <c r="E181" s="61"/>
      <c r="F181" s="13"/>
      <c r="G181" s="13"/>
      <c r="H181" s="24"/>
    </row>
    <row r="182">
      <c r="A182" s="13"/>
      <c r="B182" s="13"/>
      <c r="E182" s="61"/>
      <c r="F182" s="13"/>
      <c r="G182" s="13"/>
      <c r="H182" s="24"/>
    </row>
    <row r="183">
      <c r="A183" s="13"/>
      <c r="B183" s="13"/>
      <c r="E183" s="61"/>
      <c r="F183" s="13"/>
      <c r="G183" s="13"/>
      <c r="H183" s="24"/>
    </row>
    <row r="184">
      <c r="A184" s="13"/>
      <c r="B184" s="13"/>
      <c r="E184" s="61"/>
      <c r="F184" s="13"/>
      <c r="G184" s="13"/>
      <c r="H184" s="24"/>
    </row>
    <row r="185">
      <c r="A185" s="13"/>
      <c r="B185" s="13"/>
      <c r="E185" s="61"/>
      <c r="F185" s="13"/>
      <c r="G185" s="13"/>
      <c r="H185" s="24"/>
    </row>
    <row r="186">
      <c r="A186" s="13"/>
      <c r="B186" s="13"/>
      <c r="E186" s="61"/>
      <c r="F186" s="13"/>
      <c r="G186" s="13"/>
      <c r="H186" s="24"/>
    </row>
    <row r="187">
      <c r="A187" s="13"/>
      <c r="B187" s="13"/>
      <c r="E187" s="61"/>
      <c r="F187" s="13"/>
      <c r="G187" s="13"/>
      <c r="H187" s="24"/>
    </row>
    <row r="188">
      <c r="A188" s="13"/>
      <c r="B188" s="13"/>
      <c r="E188" s="61"/>
      <c r="F188" s="13"/>
      <c r="G188" s="13"/>
      <c r="H188" s="24"/>
    </row>
    <row r="189">
      <c r="A189" s="13"/>
      <c r="B189" s="13"/>
      <c r="E189" s="61"/>
      <c r="F189" s="13"/>
      <c r="G189" s="13"/>
      <c r="H189" s="24"/>
    </row>
    <row r="190">
      <c r="A190" s="13"/>
      <c r="B190" s="13"/>
      <c r="E190" s="61"/>
      <c r="F190" s="13"/>
      <c r="G190" s="13"/>
      <c r="H190" s="24"/>
    </row>
    <row r="191">
      <c r="A191" s="13"/>
      <c r="B191" s="13"/>
      <c r="E191" s="61"/>
      <c r="F191" s="13"/>
      <c r="G191" s="13"/>
      <c r="H191" s="24"/>
    </row>
    <row r="192">
      <c r="A192" s="13"/>
      <c r="B192" s="13"/>
      <c r="E192" s="61"/>
      <c r="F192" s="13"/>
      <c r="G192" s="13"/>
      <c r="H192" s="24"/>
    </row>
    <row r="193">
      <c r="A193" s="13"/>
      <c r="B193" s="13"/>
      <c r="E193" s="61"/>
      <c r="F193" s="13"/>
      <c r="G193" s="13"/>
      <c r="H193" s="24"/>
    </row>
    <row r="194">
      <c r="A194" s="13"/>
      <c r="B194" s="13"/>
      <c r="E194" s="61"/>
      <c r="F194" s="13"/>
      <c r="G194" s="13"/>
      <c r="H194" s="24"/>
    </row>
    <row r="195">
      <c r="A195" s="13"/>
      <c r="B195" s="13"/>
      <c r="E195" s="61"/>
      <c r="F195" s="13"/>
      <c r="G195" s="13"/>
      <c r="H195" s="24"/>
    </row>
    <row r="196">
      <c r="A196" s="13"/>
      <c r="B196" s="13"/>
      <c r="E196" s="61"/>
      <c r="F196" s="13"/>
      <c r="G196" s="13"/>
      <c r="H196" s="24"/>
    </row>
    <row r="197">
      <c r="A197" s="13"/>
      <c r="B197" s="13"/>
      <c r="E197" s="61"/>
      <c r="F197" s="13"/>
      <c r="G197" s="13"/>
      <c r="H197" s="24"/>
    </row>
    <row r="198">
      <c r="A198" s="13"/>
      <c r="B198" s="13"/>
      <c r="E198" s="61"/>
      <c r="F198" s="13"/>
      <c r="G198" s="13"/>
      <c r="H198" s="24"/>
    </row>
    <row r="199">
      <c r="A199" s="13"/>
      <c r="B199" s="13"/>
      <c r="E199" s="61"/>
      <c r="F199" s="13"/>
      <c r="G199" s="13"/>
      <c r="H199" s="24"/>
    </row>
    <row r="200">
      <c r="A200" s="13"/>
      <c r="B200" s="13"/>
      <c r="E200" s="61"/>
      <c r="F200" s="13"/>
      <c r="G200" s="13"/>
      <c r="H200" s="24"/>
    </row>
    <row r="201">
      <c r="A201" s="13"/>
      <c r="B201" s="13"/>
      <c r="E201" s="61"/>
      <c r="F201" s="13"/>
      <c r="G201" s="13"/>
      <c r="H201" s="24"/>
    </row>
    <row r="202">
      <c r="A202" s="13"/>
      <c r="B202" s="13"/>
      <c r="E202" s="61"/>
      <c r="F202" s="13"/>
      <c r="G202" s="13"/>
      <c r="H202" s="24"/>
    </row>
    <row r="203">
      <c r="A203" s="13"/>
      <c r="B203" s="13"/>
      <c r="E203" s="61"/>
      <c r="F203" s="13"/>
      <c r="G203" s="13"/>
      <c r="H203" s="24"/>
    </row>
    <row r="204">
      <c r="A204" s="13"/>
      <c r="B204" s="13"/>
      <c r="E204" s="61"/>
      <c r="F204" s="13"/>
      <c r="G204" s="13"/>
      <c r="H204" s="24"/>
    </row>
    <row r="205">
      <c r="A205" s="13"/>
      <c r="B205" s="13"/>
      <c r="E205" s="61"/>
      <c r="F205" s="13"/>
      <c r="G205" s="13"/>
      <c r="H205" s="24"/>
    </row>
    <row r="206">
      <c r="A206" s="13"/>
      <c r="B206" s="13"/>
      <c r="E206" s="61"/>
      <c r="F206" s="13"/>
      <c r="G206" s="13"/>
      <c r="H206" s="24"/>
    </row>
    <row r="207">
      <c r="A207" s="13"/>
      <c r="B207" s="13"/>
      <c r="E207" s="61"/>
      <c r="F207" s="13"/>
      <c r="G207" s="13"/>
      <c r="H207" s="24"/>
    </row>
    <row r="208">
      <c r="A208" s="13"/>
      <c r="B208" s="13"/>
      <c r="E208" s="61"/>
      <c r="F208" s="13"/>
      <c r="G208" s="13"/>
      <c r="H208" s="24"/>
    </row>
    <row r="209">
      <c r="A209" s="13"/>
      <c r="B209" s="13"/>
      <c r="E209" s="61"/>
      <c r="F209" s="13"/>
      <c r="G209" s="13"/>
      <c r="H209" s="24"/>
    </row>
    <row r="210">
      <c r="A210" s="13"/>
      <c r="B210" s="13"/>
      <c r="E210" s="61"/>
      <c r="F210" s="13"/>
      <c r="G210" s="13"/>
      <c r="H210" s="24"/>
    </row>
    <row r="211">
      <c r="A211" s="13"/>
      <c r="B211" s="13"/>
      <c r="E211" s="61"/>
      <c r="F211" s="13"/>
      <c r="G211" s="13"/>
      <c r="H211" s="24"/>
    </row>
    <row r="212">
      <c r="A212" s="13"/>
      <c r="B212" s="13"/>
      <c r="E212" s="61"/>
      <c r="F212" s="13"/>
      <c r="G212" s="13"/>
      <c r="H212" s="24"/>
    </row>
    <row r="213">
      <c r="A213" s="13"/>
      <c r="B213" s="13"/>
      <c r="E213" s="61"/>
      <c r="F213" s="13"/>
      <c r="G213" s="13"/>
      <c r="H213" s="24"/>
    </row>
    <row r="214">
      <c r="A214" s="13"/>
      <c r="B214" s="13"/>
      <c r="E214" s="61"/>
      <c r="F214" s="13"/>
      <c r="G214" s="13"/>
      <c r="H214" s="24"/>
    </row>
    <row r="215">
      <c r="A215" s="13"/>
      <c r="B215" s="13"/>
      <c r="E215" s="61"/>
      <c r="F215" s="13"/>
      <c r="G215" s="13"/>
      <c r="H215" s="24"/>
    </row>
    <row r="216">
      <c r="A216" s="13"/>
      <c r="B216" s="13"/>
      <c r="E216" s="61"/>
      <c r="F216" s="13"/>
      <c r="G216" s="13"/>
      <c r="H216" s="24"/>
    </row>
    <row r="217">
      <c r="A217" s="13"/>
      <c r="B217" s="13"/>
      <c r="E217" s="61"/>
      <c r="F217" s="13"/>
      <c r="G217" s="13"/>
      <c r="H217" s="24"/>
    </row>
    <row r="218">
      <c r="A218" s="13"/>
      <c r="B218" s="13"/>
      <c r="E218" s="61"/>
      <c r="F218" s="13"/>
      <c r="G218" s="13"/>
      <c r="H218" s="24"/>
    </row>
    <row r="219">
      <c r="A219" s="13"/>
      <c r="B219" s="13"/>
      <c r="E219" s="61"/>
      <c r="F219" s="13"/>
      <c r="G219" s="13"/>
      <c r="H219" s="24"/>
    </row>
    <row r="220">
      <c r="A220" s="13"/>
      <c r="B220" s="13"/>
      <c r="E220" s="61"/>
      <c r="F220" s="13"/>
      <c r="G220" s="13"/>
      <c r="H220" s="24"/>
    </row>
    <row r="221">
      <c r="A221" s="13"/>
      <c r="B221" s="13"/>
      <c r="E221" s="61"/>
      <c r="F221" s="13"/>
      <c r="G221" s="13"/>
      <c r="H221" s="24"/>
    </row>
    <row r="222">
      <c r="A222" s="13"/>
      <c r="B222" s="13"/>
      <c r="E222" s="61"/>
      <c r="F222" s="13"/>
      <c r="G222" s="13"/>
      <c r="H222" s="24"/>
    </row>
    <row r="223">
      <c r="A223" s="13"/>
      <c r="B223" s="13"/>
      <c r="E223" s="61"/>
      <c r="F223" s="13"/>
      <c r="G223" s="13"/>
      <c r="H223" s="24"/>
    </row>
    <row r="224">
      <c r="A224" s="13"/>
      <c r="B224" s="13"/>
      <c r="E224" s="61"/>
      <c r="F224" s="13"/>
      <c r="G224" s="13"/>
      <c r="H224" s="24"/>
    </row>
    <row r="225">
      <c r="A225" s="13"/>
      <c r="B225" s="13"/>
      <c r="E225" s="61"/>
      <c r="F225" s="13"/>
      <c r="G225" s="13"/>
      <c r="H225" s="24"/>
    </row>
    <row r="226">
      <c r="A226" s="13"/>
      <c r="B226" s="13"/>
      <c r="E226" s="61"/>
      <c r="F226" s="13"/>
      <c r="G226" s="13"/>
      <c r="H226" s="24"/>
    </row>
    <row r="227">
      <c r="A227" s="13"/>
      <c r="B227" s="13"/>
      <c r="E227" s="61"/>
      <c r="F227" s="13"/>
      <c r="G227" s="13"/>
      <c r="H227" s="24"/>
    </row>
    <row r="228">
      <c r="A228" s="13"/>
      <c r="B228" s="13"/>
      <c r="E228" s="61"/>
      <c r="F228" s="13"/>
      <c r="G228" s="13"/>
      <c r="H228" s="24"/>
    </row>
    <row r="229">
      <c r="A229" s="13"/>
      <c r="B229" s="13"/>
      <c r="E229" s="61"/>
      <c r="F229" s="13"/>
      <c r="G229" s="13"/>
      <c r="H229" s="24"/>
    </row>
    <row r="230">
      <c r="A230" s="13"/>
      <c r="B230" s="13"/>
      <c r="E230" s="61"/>
      <c r="F230" s="13"/>
      <c r="G230" s="13"/>
      <c r="H230" s="24"/>
    </row>
    <row r="231">
      <c r="A231" s="13"/>
      <c r="B231" s="13"/>
      <c r="E231" s="61"/>
      <c r="F231" s="13"/>
      <c r="G231" s="13"/>
      <c r="H231" s="24"/>
    </row>
    <row r="232">
      <c r="A232" s="13"/>
      <c r="B232" s="13"/>
      <c r="E232" s="61"/>
      <c r="F232" s="13"/>
      <c r="G232" s="13"/>
      <c r="H232" s="24"/>
    </row>
    <row r="233">
      <c r="A233" s="13"/>
      <c r="B233" s="13"/>
      <c r="E233" s="61"/>
      <c r="F233" s="13"/>
      <c r="G233" s="13"/>
      <c r="H233" s="24"/>
    </row>
    <row r="234">
      <c r="A234" s="13"/>
      <c r="B234" s="13"/>
      <c r="E234" s="61"/>
      <c r="F234" s="13"/>
      <c r="G234" s="13"/>
      <c r="H234" s="24"/>
    </row>
    <row r="235">
      <c r="A235" s="13"/>
      <c r="B235" s="13"/>
      <c r="E235" s="61"/>
      <c r="F235" s="13"/>
      <c r="G235" s="13"/>
      <c r="H235" s="24"/>
    </row>
    <row r="236">
      <c r="A236" s="13"/>
      <c r="B236" s="13"/>
      <c r="E236" s="61"/>
      <c r="F236" s="13"/>
      <c r="G236" s="13"/>
      <c r="H236" s="24"/>
    </row>
    <row r="237">
      <c r="A237" s="13"/>
      <c r="B237" s="13"/>
      <c r="E237" s="61"/>
      <c r="F237" s="13"/>
      <c r="G237" s="13"/>
      <c r="H237" s="24"/>
    </row>
    <row r="238">
      <c r="A238" s="13"/>
      <c r="B238" s="13"/>
      <c r="E238" s="61"/>
      <c r="F238" s="13"/>
      <c r="G238" s="13"/>
      <c r="H238" s="24"/>
    </row>
    <row r="239">
      <c r="A239" s="13"/>
      <c r="B239" s="13"/>
      <c r="E239" s="61"/>
      <c r="F239" s="13"/>
      <c r="G239" s="13"/>
      <c r="H239" s="24"/>
    </row>
    <row r="240">
      <c r="A240" s="13"/>
      <c r="B240" s="13"/>
      <c r="E240" s="61"/>
      <c r="F240" s="13"/>
      <c r="G240" s="13"/>
      <c r="H240" s="24"/>
    </row>
    <row r="241">
      <c r="A241" s="13"/>
      <c r="B241" s="13"/>
      <c r="E241" s="61"/>
      <c r="F241" s="13"/>
      <c r="G241" s="13"/>
      <c r="H241" s="24"/>
    </row>
    <row r="242">
      <c r="A242" s="13"/>
      <c r="B242" s="13"/>
      <c r="E242" s="61"/>
      <c r="F242" s="13"/>
      <c r="G242" s="13"/>
      <c r="H242" s="24"/>
    </row>
    <row r="243">
      <c r="A243" s="13"/>
      <c r="B243" s="13"/>
      <c r="E243" s="61"/>
      <c r="F243" s="13"/>
      <c r="G243" s="13"/>
      <c r="H243" s="24"/>
    </row>
    <row r="244">
      <c r="A244" s="13"/>
      <c r="B244" s="13"/>
      <c r="E244" s="61"/>
      <c r="F244" s="13"/>
      <c r="G244" s="13"/>
      <c r="H244" s="24"/>
    </row>
    <row r="245">
      <c r="A245" s="13"/>
      <c r="B245" s="13"/>
      <c r="E245" s="61"/>
      <c r="F245" s="13"/>
      <c r="G245" s="13"/>
      <c r="H245" s="24"/>
    </row>
    <row r="246">
      <c r="A246" s="13"/>
      <c r="B246" s="13"/>
      <c r="E246" s="61"/>
      <c r="F246" s="13"/>
      <c r="G246" s="13"/>
      <c r="H246" s="24"/>
    </row>
    <row r="247">
      <c r="A247" s="13"/>
      <c r="B247" s="13"/>
      <c r="E247" s="61"/>
      <c r="F247" s="13"/>
      <c r="G247" s="13"/>
      <c r="H247" s="24"/>
    </row>
    <row r="248">
      <c r="A248" s="13"/>
      <c r="B248" s="13"/>
      <c r="E248" s="61"/>
      <c r="F248" s="13"/>
      <c r="G248" s="13"/>
      <c r="H248" s="24"/>
    </row>
    <row r="249">
      <c r="A249" s="13"/>
      <c r="B249" s="13"/>
      <c r="E249" s="61"/>
      <c r="F249" s="13"/>
      <c r="G249" s="13"/>
      <c r="H249" s="24"/>
    </row>
    <row r="250">
      <c r="A250" s="13"/>
      <c r="B250" s="13"/>
      <c r="E250" s="61"/>
      <c r="F250" s="13"/>
      <c r="G250" s="13"/>
      <c r="H250" s="24"/>
    </row>
    <row r="251">
      <c r="A251" s="13"/>
      <c r="B251" s="13"/>
      <c r="E251" s="61"/>
      <c r="F251" s="13"/>
      <c r="G251" s="13"/>
      <c r="H251" s="24"/>
    </row>
    <row r="252">
      <c r="A252" s="13"/>
      <c r="B252" s="13"/>
      <c r="E252" s="61"/>
      <c r="F252" s="13"/>
      <c r="G252" s="13"/>
      <c r="H252" s="24"/>
    </row>
    <row r="253">
      <c r="A253" s="13"/>
      <c r="B253" s="13"/>
      <c r="E253" s="61"/>
      <c r="F253" s="13"/>
      <c r="G253" s="13"/>
      <c r="H253" s="24"/>
    </row>
    <row r="254">
      <c r="A254" s="13"/>
      <c r="B254" s="13"/>
      <c r="E254" s="61"/>
      <c r="F254" s="13"/>
      <c r="G254" s="13"/>
      <c r="H254" s="24"/>
    </row>
    <row r="255">
      <c r="A255" s="13"/>
      <c r="B255" s="13"/>
      <c r="E255" s="61"/>
      <c r="F255" s="13"/>
      <c r="G255" s="13"/>
      <c r="H255" s="24"/>
    </row>
    <row r="256">
      <c r="A256" s="13"/>
      <c r="B256" s="13"/>
      <c r="E256" s="61"/>
      <c r="F256" s="13"/>
      <c r="G256" s="13"/>
      <c r="H256" s="24"/>
    </row>
    <row r="257">
      <c r="A257" s="13"/>
      <c r="B257" s="13"/>
      <c r="E257" s="61"/>
      <c r="F257" s="13"/>
      <c r="G257" s="13"/>
      <c r="H257" s="24"/>
    </row>
    <row r="258">
      <c r="A258" s="13"/>
      <c r="B258" s="13"/>
      <c r="E258" s="61"/>
      <c r="F258" s="13"/>
      <c r="G258" s="13"/>
      <c r="H258" s="24"/>
    </row>
    <row r="259">
      <c r="A259" s="13"/>
      <c r="B259" s="13"/>
      <c r="E259" s="61"/>
      <c r="F259" s="13"/>
      <c r="G259" s="13"/>
      <c r="H259" s="24"/>
    </row>
    <row r="260">
      <c r="A260" s="13"/>
      <c r="B260" s="13"/>
      <c r="E260" s="61"/>
      <c r="F260" s="13"/>
      <c r="G260" s="13"/>
      <c r="H260" s="24"/>
    </row>
    <row r="261">
      <c r="A261" s="13"/>
      <c r="B261" s="13"/>
      <c r="E261" s="61"/>
      <c r="F261" s="13"/>
      <c r="G261" s="13"/>
      <c r="H261" s="24"/>
    </row>
    <row r="262">
      <c r="A262" s="13"/>
      <c r="B262" s="13"/>
      <c r="E262" s="61"/>
      <c r="F262" s="13"/>
      <c r="G262" s="13"/>
      <c r="H262" s="24"/>
    </row>
    <row r="263">
      <c r="A263" s="13"/>
      <c r="B263" s="13"/>
      <c r="E263" s="61"/>
      <c r="F263" s="13"/>
      <c r="G263" s="13"/>
      <c r="H263" s="24"/>
    </row>
    <row r="264">
      <c r="A264" s="13"/>
      <c r="B264" s="13"/>
      <c r="E264" s="61"/>
      <c r="F264" s="13"/>
      <c r="G264" s="13"/>
      <c r="H264" s="24"/>
    </row>
    <row r="265">
      <c r="A265" s="13"/>
      <c r="B265" s="13"/>
      <c r="E265" s="61"/>
      <c r="F265" s="13"/>
      <c r="G265" s="13"/>
      <c r="H265" s="24"/>
    </row>
    <row r="266">
      <c r="A266" s="13"/>
      <c r="B266" s="13"/>
      <c r="E266" s="61"/>
      <c r="F266" s="13"/>
      <c r="G266" s="13"/>
      <c r="H266" s="24"/>
    </row>
    <row r="267">
      <c r="A267" s="13"/>
      <c r="B267" s="13"/>
      <c r="E267" s="61"/>
      <c r="F267" s="13"/>
      <c r="G267" s="13"/>
      <c r="H267" s="24"/>
    </row>
    <row r="268">
      <c r="A268" s="13"/>
      <c r="B268" s="13"/>
      <c r="E268" s="61"/>
      <c r="F268" s="13"/>
      <c r="G268" s="13"/>
      <c r="H268" s="24"/>
    </row>
    <row r="269">
      <c r="A269" s="13"/>
      <c r="B269" s="13"/>
      <c r="E269" s="61"/>
      <c r="F269" s="13"/>
      <c r="G269" s="13"/>
      <c r="H269" s="24"/>
    </row>
    <row r="270">
      <c r="A270" s="13"/>
      <c r="B270" s="13"/>
      <c r="E270" s="61"/>
      <c r="F270" s="13"/>
      <c r="G270" s="13"/>
      <c r="H270" s="24"/>
    </row>
    <row r="271">
      <c r="A271" s="13"/>
      <c r="B271" s="13"/>
      <c r="E271" s="61"/>
      <c r="F271" s="13"/>
      <c r="G271" s="13"/>
      <c r="H271" s="24"/>
    </row>
    <row r="272">
      <c r="A272" s="13"/>
      <c r="B272" s="13"/>
      <c r="E272" s="61"/>
      <c r="F272" s="13"/>
      <c r="G272" s="13"/>
      <c r="H272" s="24"/>
    </row>
    <row r="273">
      <c r="A273" s="13"/>
      <c r="B273" s="13"/>
      <c r="E273" s="61"/>
      <c r="F273" s="13"/>
      <c r="G273" s="13"/>
      <c r="H273" s="24"/>
    </row>
    <row r="274">
      <c r="A274" s="13"/>
      <c r="B274" s="13"/>
      <c r="E274" s="61"/>
      <c r="F274" s="13"/>
      <c r="G274" s="13"/>
      <c r="H274" s="24"/>
    </row>
    <row r="275">
      <c r="A275" s="13"/>
      <c r="B275" s="13"/>
      <c r="E275" s="61"/>
      <c r="F275" s="13"/>
      <c r="G275" s="13"/>
      <c r="H275" s="24"/>
    </row>
    <row r="276">
      <c r="A276" s="13"/>
      <c r="B276" s="13"/>
      <c r="E276" s="61"/>
      <c r="F276" s="13"/>
      <c r="G276" s="13"/>
      <c r="H276" s="24"/>
    </row>
    <row r="277">
      <c r="A277" s="13"/>
      <c r="B277" s="13"/>
      <c r="E277" s="61"/>
      <c r="F277" s="13"/>
      <c r="G277" s="13"/>
      <c r="H277" s="24"/>
    </row>
    <row r="278">
      <c r="A278" s="13"/>
      <c r="B278" s="13"/>
      <c r="E278" s="61"/>
      <c r="F278" s="13"/>
      <c r="G278" s="13"/>
      <c r="H278" s="24"/>
    </row>
    <row r="279">
      <c r="A279" s="13"/>
      <c r="B279" s="13"/>
      <c r="E279" s="61"/>
      <c r="F279" s="13"/>
      <c r="G279" s="13"/>
      <c r="H279" s="24"/>
    </row>
    <row r="280">
      <c r="A280" s="13"/>
      <c r="B280" s="13"/>
      <c r="E280" s="61"/>
      <c r="F280" s="13"/>
      <c r="G280" s="13"/>
      <c r="H280" s="24"/>
    </row>
    <row r="281">
      <c r="A281" s="13"/>
      <c r="B281" s="13"/>
      <c r="E281" s="61"/>
      <c r="F281" s="13"/>
      <c r="G281" s="13"/>
      <c r="H281" s="24"/>
    </row>
    <row r="282">
      <c r="A282" s="13"/>
      <c r="B282" s="13"/>
      <c r="E282" s="61"/>
      <c r="F282" s="13"/>
      <c r="G282" s="13"/>
      <c r="H282" s="24"/>
    </row>
    <row r="283">
      <c r="A283" s="13"/>
      <c r="B283" s="13"/>
      <c r="E283" s="61"/>
      <c r="F283" s="13"/>
      <c r="G283" s="13"/>
      <c r="H283" s="24"/>
    </row>
    <row r="284">
      <c r="A284" s="13"/>
      <c r="B284" s="13"/>
      <c r="E284" s="61"/>
      <c r="F284" s="13"/>
      <c r="G284" s="13"/>
      <c r="H284" s="24"/>
    </row>
    <row r="285">
      <c r="A285" s="13"/>
      <c r="B285" s="13"/>
      <c r="E285" s="61"/>
      <c r="F285" s="13"/>
      <c r="G285" s="13"/>
      <c r="H285" s="24"/>
    </row>
    <row r="286">
      <c r="A286" s="13"/>
      <c r="B286" s="13"/>
      <c r="E286" s="61"/>
      <c r="F286" s="13"/>
      <c r="G286" s="13"/>
      <c r="H286" s="24"/>
    </row>
    <row r="287">
      <c r="A287" s="13"/>
      <c r="B287" s="13"/>
      <c r="E287" s="61"/>
      <c r="F287" s="13"/>
      <c r="G287" s="13"/>
      <c r="H287" s="24"/>
    </row>
    <row r="288">
      <c r="A288" s="13"/>
      <c r="B288" s="13"/>
      <c r="E288" s="61"/>
      <c r="F288" s="13"/>
      <c r="G288" s="13"/>
      <c r="H288" s="24"/>
    </row>
    <row r="289">
      <c r="A289" s="13"/>
      <c r="B289" s="13"/>
      <c r="E289" s="61"/>
      <c r="F289" s="13"/>
      <c r="G289" s="13"/>
      <c r="H289" s="24"/>
    </row>
    <row r="290">
      <c r="A290" s="13"/>
      <c r="B290" s="13"/>
      <c r="E290" s="61"/>
      <c r="F290" s="13"/>
      <c r="G290" s="13"/>
      <c r="H290" s="24"/>
    </row>
    <row r="291">
      <c r="A291" s="13"/>
      <c r="B291" s="13"/>
      <c r="E291" s="61"/>
      <c r="F291" s="13"/>
      <c r="G291" s="13"/>
      <c r="H291" s="24"/>
    </row>
    <row r="292">
      <c r="A292" s="13"/>
      <c r="B292" s="13"/>
      <c r="E292" s="61"/>
      <c r="F292" s="13"/>
      <c r="G292" s="13"/>
      <c r="H292" s="24"/>
    </row>
    <row r="293">
      <c r="A293" s="13"/>
      <c r="B293" s="13"/>
      <c r="E293" s="61"/>
      <c r="F293" s="13"/>
      <c r="G293" s="13"/>
      <c r="H293" s="24"/>
    </row>
    <row r="294">
      <c r="A294" s="13"/>
      <c r="B294" s="13"/>
      <c r="E294" s="61"/>
      <c r="F294" s="13"/>
      <c r="G294" s="13"/>
      <c r="H294" s="24"/>
    </row>
    <row r="295">
      <c r="A295" s="13"/>
      <c r="B295" s="13"/>
      <c r="E295" s="61"/>
      <c r="F295" s="13"/>
      <c r="G295" s="13"/>
      <c r="H295" s="24"/>
    </row>
    <row r="296">
      <c r="A296" s="13"/>
      <c r="B296" s="13"/>
      <c r="E296" s="61"/>
      <c r="F296" s="13"/>
      <c r="G296" s="13"/>
      <c r="H296" s="24"/>
    </row>
    <row r="297">
      <c r="A297" s="13"/>
      <c r="B297" s="13"/>
      <c r="E297" s="61"/>
      <c r="F297" s="13"/>
      <c r="G297" s="13"/>
      <c r="H297" s="24"/>
    </row>
    <row r="298">
      <c r="A298" s="13"/>
      <c r="B298" s="13"/>
      <c r="E298" s="61"/>
      <c r="F298" s="13"/>
      <c r="G298" s="13"/>
      <c r="H298" s="24"/>
    </row>
    <row r="299">
      <c r="A299" s="13"/>
      <c r="B299" s="13"/>
      <c r="E299" s="61"/>
      <c r="F299" s="13"/>
      <c r="G299" s="13"/>
      <c r="H299" s="24"/>
    </row>
    <row r="300">
      <c r="A300" s="13"/>
      <c r="B300" s="13"/>
      <c r="E300" s="61"/>
      <c r="F300" s="13"/>
      <c r="G300" s="13"/>
      <c r="H300" s="24"/>
    </row>
    <row r="301">
      <c r="A301" s="13"/>
      <c r="B301" s="13"/>
      <c r="E301" s="61"/>
      <c r="F301" s="13"/>
      <c r="G301" s="13"/>
      <c r="H301" s="24"/>
    </row>
    <row r="302">
      <c r="A302" s="13"/>
      <c r="B302" s="13"/>
      <c r="E302" s="61"/>
      <c r="F302" s="13"/>
      <c r="G302" s="13"/>
      <c r="H302" s="24"/>
    </row>
    <row r="303">
      <c r="A303" s="13"/>
      <c r="B303" s="13"/>
      <c r="E303" s="61"/>
      <c r="F303" s="13"/>
      <c r="G303" s="13"/>
      <c r="H303" s="24"/>
    </row>
    <row r="304">
      <c r="A304" s="13"/>
      <c r="B304" s="13"/>
      <c r="E304" s="61"/>
      <c r="F304" s="13"/>
      <c r="G304" s="13"/>
      <c r="H304" s="24"/>
    </row>
    <row r="305">
      <c r="A305" s="13"/>
      <c r="B305" s="13"/>
      <c r="E305" s="61"/>
      <c r="F305" s="13"/>
      <c r="G305" s="13"/>
      <c r="H305" s="24"/>
    </row>
    <row r="306">
      <c r="A306" s="13"/>
      <c r="B306" s="13"/>
      <c r="E306" s="61"/>
      <c r="F306" s="13"/>
      <c r="G306" s="13"/>
      <c r="H306" s="24"/>
    </row>
    <row r="307">
      <c r="A307" s="13"/>
      <c r="B307" s="13"/>
      <c r="E307" s="61"/>
      <c r="F307" s="13"/>
      <c r="G307" s="13"/>
      <c r="H307" s="24"/>
    </row>
    <row r="308">
      <c r="A308" s="13"/>
      <c r="B308" s="13"/>
      <c r="E308" s="61"/>
      <c r="F308" s="13"/>
      <c r="G308" s="13"/>
      <c r="H308" s="24"/>
    </row>
    <row r="309">
      <c r="A309" s="13"/>
      <c r="B309" s="13"/>
      <c r="E309" s="61"/>
      <c r="F309" s="13"/>
      <c r="G309" s="13"/>
      <c r="H309" s="24"/>
    </row>
    <row r="310">
      <c r="A310" s="13"/>
      <c r="B310" s="13"/>
      <c r="E310" s="61"/>
      <c r="F310" s="13"/>
      <c r="G310" s="13"/>
      <c r="H310" s="24"/>
    </row>
    <row r="311">
      <c r="A311" s="13"/>
      <c r="B311" s="13"/>
      <c r="E311" s="61"/>
      <c r="F311" s="13"/>
      <c r="G311" s="13"/>
      <c r="H311" s="24"/>
    </row>
    <row r="312">
      <c r="A312" s="13"/>
      <c r="B312" s="13"/>
      <c r="E312" s="61"/>
      <c r="F312" s="13"/>
      <c r="G312" s="13"/>
      <c r="H312" s="24"/>
    </row>
    <row r="313">
      <c r="A313" s="13"/>
      <c r="B313" s="13"/>
      <c r="E313" s="61"/>
      <c r="F313" s="13"/>
      <c r="G313" s="13"/>
      <c r="H313" s="24"/>
    </row>
    <row r="314">
      <c r="A314" s="13"/>
      <c r="B314" s="13"/>
      <c r="E314" s="61"/>
      <c r="F314" s="13"/>
      <c r="G314" s="13"/>
      <c r="H314" s="24"/>
    </row>
    <row r="315">
      <c r="A315" s="13"/>
      <c r="B315" s="13"/>
      <c r="E315" s="61"/>
      <c r="F315" s="13"/>
      <c r="G315" s="13"/>
      <c r="H315" s="24"/>
    </row>
    <row r="316">
      <c r="A316" s="13"/>
      <c r="B316" s="13"/>
      <c r="E316" s="61"/>
      <c r="F316" s="13"/>
      <c r="G316" s="13"/>
      <c r="H316" s="24"/>
    </row>
    <row r="317">
      <c r="A317" s="13"/>
      <c r="B317" s="13"/>
      <c r="E317" s="61"/>
      <c r="F317" s="13"/>
      <c r="G317" s="13"/>
      <c r="H317" s="24"/>
    </row>
    <row r="318">
      <c r="A318" s="13"/>
      <c r="B318" s="13"/>
      <c r="E318" s="61"/>
      <c r="F318" s="13"/>
      <c r="G318" s="13"/>
      <c r="H318" s="24"/>
    </row>
    <row r="319">
      <c r="A319" s="13"/>
      <c r="B319" s="13"/>
      <c r="E319" s="61"/>
      <c r="F319" s="13"/>
      <c r="G319" s="13"/>
      <c r="H319" s="24"/>
    </row>
    <row r="320">
      <c r="A320" s="13"/>
      <c r="B320" s="13"/>
      <c r="E320" s="61"/>
      <c r="F320" s="13"/>
      <c r="G320" s="13"/>
      <c r="H320" s="24"/>
    </row>
    <row r="321">
      <c r="A321" s="13"/>
      <c r="B321" s="13"/>
      <c r="E321" s="61"/>
      <c r="F321" s="13"/>
      <c r="G321" s="13"/>
      <c r="H321" s="24"/>
    </row>
    <row r="322">
      <c r="A322" s="13"/>
      <c r="B322" s="13"/>
      <c r="E322" s="61"/>
      <c r="F322" s="13"/>
      <c r="G322" s="13"/>
      <c r="H322" s="24"/>
    </row>
    <row r="323">
      <c r="A323" s="13"/>
      <c r="B323" s="13"/>
      <c r="E323" s="61"/>
      <c r="F323" s="13"/>
      <c r="G323" s="13"/>
      <c r="H323" s="24"/>
    </row>
    <row r="324">
      <c r="A324" s="13"/>
      <c r="B324" s="13"/>
      <c r="E324" s="61"/>
      <c r="F324" s="13"/>
      <c r="G324" s="13"/>
      <c r="H324" s="24"/>
    </row>
    <row r="325">
      <c r="A325" s="13"/>
      <c r="B325" s="13"/>
      <c r="E325" s="61"/>
      <c r="F325" s="13"/>
      <c r="G325" s="13"/>
      <c r="H325" s="24"/>
    </row>
    <row r="326">
      <c r="A326" s="13"/>
      <c r="B326" s="13"/>
      <c r="E326" s="61"/>
      <c r="F326" s="13"/>
      <c r="G326" s="13"/>
      <c r="H326" s="24"/>
    </row>
    <row r="327">
      <c r="A327" s="13"/>
      <c r="B327" s="13"/>
      <c r="E327" s="61"/>
      <c r="F327" s="13"/>
      <c r="G327" s="13"/>
      <c r="H327" s="24"/>
    </row>
    <row r="328">
      <c r="A328" s="13"/>
      <c r="B328" s="13"/>
      <c r="E328" s="61"/>
      <c r="F328" s="13"/>
      <c r="G328" s="13"/>
      <c r="H328" s="24"/>
    </row>
    <row r="329">
      <c r="A329" s="13"/>
      <c r="B329" s="13"/>
      <c r="E329" s="61"/>
      <c r="F329" s="13"/>
      <c r="G329" s="13"/>
      <c r="H329" s="24"/>
    </row>
    <row r="330">
      <c r="A330" s="13"/>
      <c r="B330" s="13"/>
      <c r="E330" s="61"/>
      <c r="F330" s="13"/>
      <c r="G330" s="13"/>
      <c r="H330" s="24"/>
    </row>
    <row r="331">
      <c r="A331" s="13"/>
      <c r="B331" s="13"/>
      <c r="E331" s="61"/>
      <c r="F331" s="13"/>
      <c r="G331" s="13"/>
      <c r="H331" s="24"/>
    </row>
    <row r="332">
      <c r="A332" s="13"/>
      <c r="B332" s="13"/>
      <c r="E332" s="61"/>
      <c r="F332" s="13"/>
      <c r="G332" s="13"/>
      <c r="H332" s="24"/>
    </row>
    <row r="333">
      <c r="A333" s="13"/>
      <c r="B333" s="13"/>
      <c r="E333" s="61"/>
      <c r="F333" s="13"/>
      <c r="G333" s="13"/>
      <c r="H333" s="24"/>
    </row>
    <row r="334">
      <c r="A334" s="13"/>
      <c r="B334" s="13"/>
      <c r="E334" s="61"/>
      <c r="F334" s="13"/>
      <c r="G334" s="13"/>
      <c r="H334" s="24"/>
    </row>
    <row r="335">
      <c r="A335" s="13"/>
      <c r="B335" s="13"/>
      <c r="E335" s="61"/>
      <c r="F335" s="13"/>
      <c r="G335" s="13"/>
      <c r="H335" s="24"/>
    </row>
    <row r="336">
      <c r="A336" s="13"/>
      <c r="B336" s="13"/>
      <c r="E336" s="61"/>
      <c r="F336" s="13"/>
      <c r="G336" s="13"/>
      <c r="H336" s="24"/>
    </row>
    <row r="337">
      <c r="A337" s="13"/>
      <c r="B337" s="13"/>
      <c r="E337" s="61"/>
      <c r="F337" s="13"/>
      <c r="G337" s="13"/>
      <c r="H337" s="24"/>
    </row>
    <row r="338">
      <c r="A338" s="13"/>
      <c r="B338" s="13"/>
      <c r="E338" s="61"/>
      <c r="F338" s="13"/>
      <c r="G338" s="13"/>
      <c r="H338" s="24"/>
    </row>
    <row r="339">
      <c r="A339" s="13"/>
      <c r="B339" s="13"/>
      <c r="E339" s="61"/>
      <c r="F339" s="13"/>
      <c r="G339" s="13"/>
      <c r="H339" s="24"/>
    </row>
    <row r="340">
      <c r="A340" s="13"/>
      <c r="B340" s="13"/>
      <c r="E340" s="61"/>
      <c r="F340" s="13"/>
      <c r="G340" s="13"/>
      <c r="H340" s="24"/>
    </row>
    <row r="341">
      <c r="A341" s="13"/>
      <c r="B341" s="13"/>
      <c r="E341" s="61"/>
      <c r="F341" s="13"/>
      <c r="G341" s="13"/>
      <c r="H341" s="24"/>
    </row>
    <row r="342">
      <c r="A342" s="13"/>
      <c r="B342" s="13"/>
      <c r="E342" s="61"/>
      <c r="F342" s="13"/>
      <c r="G342" s="13"/>
      <c r="H342" s="24"/>
    </row>
    <row r="343">
      <c r="A343" s="13"/>
      <c r="B343" s="13"/>
      <c r="E343" s="61"/>
      <c r="F343" s="13"/>
      <c r="G343" s="13"/>
      <c r="H343" s="24"/>
    </row>
    <row r="344">
      <c r="A344" s="13"/>
      <c r="B344" s="13"/>
      <c r="E344" s="61"/>
      <c r="F344" s="13"/>
      <c r="G344" s="13"/>
      <c r="H344" s="24"/>
    </row>
    <row r="345">
      <c r="A345" s="13"/>
      <c r="B345" s="13"/>
      <c r="E345" s="61"/>
      <c r="F345" s="13"/>
      <c r="G345" s="13"/>
      <c r="H345" s="24"/>
    </row>
    <row r="346">
      <c r="A346" s="13"/>
      <c r="B346" s="13"/>
      <c r="E346" s="61"/>
      <c r="F346" s="13"/>
      <c r="G346" s="13"/>
      <c r="H346" s="24"/>
    </row>
    <row r="347">
      <c r="A347" s="13"/>
      <c r="B347" s="13"/>
      <c r="E347" s="61"/>
      <c r="F347" s="13"/>
      <c r="G347" s="13"/>
      <c r="H347" s="24"/>
    </row>
    <row r="348">
      <c r="A348" s="13"/>
      <c r="B348" s="13"/>
      <c r="E348" s="61"/>
      <c r="F348" s="13"/>
      <c r="G348" s="13"/>
      <c r="H348" s="24"/>
    </row>
    <row r="349">
      <c r="A349" s="13"/>
      <c r="B349" s="13"/>
      <c r="E349" s="61"/>
      <c r="F349" s="13"/>
      <c r="G349" s="13"/>
      <c r="H349" s="24"/>
    </row>
    <row r="350">
      <c r="A350" s="13"/>
      <c r="B350" s="13"/>
      <c r="E350" s="61"/>
      <c r="F350" s="13"/>
      <c r="G350" s="13"/>
      <c r="H350" s="24"/>
    </row>
    <row r="351">
      <c r="A351" s="13"/>
      <c r="B351" s="13"/>
      <c r="E351" s="61"/>
      <c r="F351" s="13"/>
      <c r="G351" s="13"/>
      <c r="H351" s="24"/>
    </row>
    <row r="352">
      <c r="A352" s="13"/>
      <c r="B352" s="13"/>
      <c r="E352" s="61"/>
      <c r="F352" s="13"/>
      <c r="G352" s="13"/>
      <c r="H352" s="24"/>
    </row>
    <row r="353">
      <c r="A353" s="13"/>
      <c r="B353" s="13"/>
      <c r="E353" s="61"/>
      <c r="F353" s="13"/>
      <c r="G353" s="13"/>
      <c r="H353" s="24"/>
    </row>
    <row r="354">
      <c r="A354" s="13"/>
      <c r="B354" s="13"/>
      <c r="E354" s="61"/>
      <c r="F354" s="13"/>
      <c r="G354" s="13"/>
      <c r="H354" s="24"/>
    </row>
    <row r="355">
      <c r="A355" s="13"/>
      <c r="B355" s="13"/>
      <c r="E355" s="61"/>
      <c r="F355" s="13"/>
      <c r="G355" s="13"/>
      <c r="H355" s="24"/>
    </row>
    <row r="356">
      <c r="A356" s="13"/>
      <c r="B356" s="13"/>
      <c r="E356" s="61"/>
      <c r="F356" s="13"/>
      <c r="G356" s="13"/>
      <c r="H356" s="24"/>
    </row>
    <row r="357">
      <c r="A357" s="13"/>
      <c r="B357" s="13"/>
      <c r="E357" s="61"/>
      <c r="F357" s="13"/>
      <c r="G357" s="13"/>
      <c r="H357" s="24"/>
    </row>
    <row r="358">
      <c r="A358" s="13"/>
      <c r="B358" s="13"/>
      <c r="E358" s="61"/>
      <c r="F358" s="13"/>
      <c r="G358" s="13"/>
      <c r="H358" s="24"/>
    </row>
    <row r="359">
      <c r="A359" s="13"/>
      <c r="B359" s="13"/>
      <c r="E359" s="61"/>
      <c r="F359" s="13"/>
      <c r="G359" s="13"/>
      <c r="H359" s="24"/>
    </row>
    <row r="360">
      <c r="A360" s="13"/>
      <c r="B360" s="13"/>
      <c r="E360" s="61"/>
      <c r="F360" s="13"/>
      <c r="G360" s="13"/>
      <c r="H360" s="24"/>
    </row>
    <row r="361">
      <c r="A361" s="13"/>
      <c r="B361" s="13"/>
      <c r="E361" s="61"/>
      <c r="F361" s="13"/>
      <c r="G361" s="13"/>
      <c r="H361" s="24"/>
    </row>
    <row r="362">
      <c r="A362" s="13"/>
      <c r="B362" s="13"/>
      <c r="E362" s="61"/>
      <c r="F362" s="13"/>
      <c r="G362" s="13"/>
      <c r="H362" s="24"/>
    </row>
    <row r="363">
      <c r="A363" s="13"/>
      <c r="B363" s="13"/>
      <c r="E363" s="61"/>
      <c r="F363" s="13"/>
      <c r="G363" s="13"/>
      <c r="H363" s="24"/>
    </row>
    <row r="364">
      <c r="A364" s="13"/>
      <c r="B364" s="13"/>
      <c r="E364" s="61"/>
      <c r="F364" s="13"/>
      <c r="G364" s="13"/>
      <c r="H364" s="24"/>
    </row>
    <row r="365">
      <c r="A365" s="13"/>
      <c r="B365" s="13"/>
      <c r="E365" s="61"/>
      <c r="F365" s="13"/>
      <c r="G365" s="13"/>
      <c r="H365" s="24"/>
    </row>
    <row r="366">
      <c r="A366" s="13"/>
      <c r="B366" s="13"/>
      <c r="E366" s="61"/>
      <c r="F366" s="13"/>
      <c r="G366" s="13"/>
      <c r="H366" s="24"/>
    </row>
    <row r="367">
      <c r="A367" s="13"/>
      <c r="B367" s="13"/>
      <c r="E367" s="61"/>
      <c r="F367" s="13"/>
      <c r="G367" s="13"/>
      <c r="H367" s="24"/>
    </row>
    <row r="368">
      <c r="A368" s="13"/>
      <c r="B368" s="13"/>
      <c r="E368" s="61"/>
      <c r="F368" s="13"/>
      <c r="G368" s="13"/>
      <c r="H368" s="24"/>
    </row>
    <row r="369">
      <c r="A369" s="13"/>
      <c r="B369" s="13"/>
      <c r="E369" s="61"/>
      <c r="F369" s="13"/>
      <c r="G369" s="13"/>
      <c r="H369" s="24"/>
    </row>
    <row r="370">
      <c r="A370" s="13"/>
      <c r="B370" s="13"/>
      <c r="E370" s="61"/>
      <c r="F370" s="13"/>
      <c r="G370" s="13"/>
      <c r="H370" s="24"/>
    </row>
    <row r="371">
      <c r="A371" s="13"/>
      <c r="B371" s="13"/>
      <c r="E371" s="61"/>
      <c r="F371" s="13"/>
      <c r="G371" s="13"/>
      <c r="H371" s="24"/>
    </row>
    <row r="372">
      <c r="A372" s="13"/>
      <c r="B372" s="13"/>
      <c r="E372" s="61"/>
      <c r="F372" s="13"/>
      <c r="G372" s="13"/>
      <c r="H372" s="24"/>
    </row>
    <row r="373">
      <c r="A373" s="13"/>
      <c r="B373" s="13"/>
      <c r="E373" s="61"/>
      <c r="F373" s="13"/>
      <c r="G373" s="13"/>
      <c r="H373" s="24"/>
    </row>
    <row r="374">
      <c r="A374" s="13"/>
      <c r="B374" s="13"/>
      <c r="E374" s="61"/>
      <c r="F374" s="13"/>
      <c r="G374" s="13"/>
      <c r="H374" s="24"/>
    </row>
    <row r="375">
      <c r="A375" s="13"/>
      <c r="B375" s="13"/>
      <c r="E375" s="61"/>
      <c r="F375" s="13"/>
      <c r="G375" s="13"/>
      <c r="H375" s="24"/>
    </row>
    <row r="376">
      <c r="A376" s="13"/>
      <c r="B376" s="13"/>
      <c r="E376" s="61"/>
      <c r="F376" s="13"/>
      <c r="G376" s="13"/>
      <c r="H376" s="24"/>
    </row>
    <row r="377">
      <c r="A377" s="13"/>
      <c r="B377" s="13"/>
      <c r="E377" s="61"/>
      <c r="F377" s="13"/>
      <c r="G377" s="13"/>
      <c r="H377" s="24"/>
    </row>
    <row r="378">
      <c r="A378" s="13"/>
      <c r="B378" s="13"/>
      <c r="E378" s="61"/>
      <c r="F378" s="13"/>
      <c r="G378" s="13"/>
      <c r="H378" s="24"/>
    </row>
    <row r="379">
      <c r="A379" s="13"/>
      <c r="B379" s="13"/>
      <c r="E379" s="61"/>
      <c r="F379" s="13"/>
      <c r="G379" s="13"/>
      <c r="H379" s="24"/>
    </row>
    <row r="380">
      <c r="A380" s="13"/>
      <c r="B380" s="13"/>
      <c r="E380" s="61"/>
      <c r="F380" s="13"/>
      <c r="G380" s="13"/>
      <c r="H380" s="24"/>
    </row>
    <row r="381">
      <c r="A381" s="13"/>
      <c r="B381" s="13"/>
      <c r="E381" s="61"/>
      <c r="F381" s="13"/>
      <c r="G381" s="13"/>
      <c r="H381" s="24"/>
    </row>
    <row r="382">
      <c r="A382" s="13"/>
      <c r="B382" s="13"/>
      <c r="E382" s="61"/>
      <c r="F382" s="13"/>
      <c r="G382" s="13"/>
      <c r="H382" s="24"/>
    </row>
    <row r="383">
      <c r="A383" s="13"/>
      <c r="B383" s="13"/>
      <c r="E383" s="61"/>
      <c r="F383" s="13"/>
      <c r="G383" s="13"/>
      <c r="H383" s="24"/>
    </row>
    <row r="384">
      <c r="A384" s="13"/>
      <c r="B384" s="13"/>
      <c r="E384" s="61"/>
      <c r="F384" s="13"/>
      <c r="G384" s="13"/>
      <c r="H384" s="24"/>
    </row>
    <row r="385">
      <c r="A385" s="13"/>
      <c r="B385" s="13"/>
      <c r="E385" s="61"/>
      <c r="F385" s="13"/>
      <c r="G385" s="13"/>
      <c r="H385" s="24"/>
    </row>
    <row r="386">
      <c r="A386" s="13"/>
      <c r="B386" s="13"/>
      <c r="E386" s="61"/>
      <c r="F386" s="13"/>
      <c r="G386" s="13"/>
      <c r="H386" s="24"/>
    </row>
    <row r="387">
      <c r="A387" s="13"/>
      <c r="B387" s="13"/>
      <c r="E387" s="61"/>
      <c r="F387" s="13"/>
      <c r="G387" s="13"/>
      <c r="H387" s="24"/>
    </row>
    <row r="388">
      <c r="A388" s="13"/>
      <c r="B388" s="13"/>
      <c r="E388" s="61"/>
      <c r="F388" s="13"/>
      <c r="G388" s="13"/>
      <c r="H388" s="24"/>
    </row>
    <row r="389">
      <c r="A389" s="13"/>
      <c r="B389" s="13"/>
      <c r="E389" s="61"/>
      <c r="F389" s="13"/>
      <c r="G389" s="13"/>
      <c r="H389" s="24"/>
    </row>
    <row r="390">
      <c r="A390" s="13"/>
      <c r="B390" s="13"/>
      <c r="E390" s="61"/>
      <c r="F390" s="13"/>
      <c r="G390" s="13"/>
      <c r="H390" s="24"/>
    </row>
    <row r="391">
      <c r="A391" s="13"/>
      <c r="B391" s="13"/>
      <c r="E391" s="61"/>
      <c r="F391" s="13"/>
      <c r="G391" s="13"/>
      <c r="H391" s="24"/>
    </row>
    <row r="392">
      <c r="A392" s="13"/>
      <c r="B392" s="13"/>
      <c r="E392" s="61"/>
      <c r="F392" s="13"/>
      <c r="G392" s="13"/>
      <c r="H392" s="24"/>
    </row>
    <row r="393">
      <c r="A393" s="13"/>
      <c r="B393" s="13"/>
      <c r="E393" s="61"/>
      <c r="F393" s="13"/>
      <c r="G393" s="13"/>
      <c r="H393" s="24"/>
    </row>
    <row r="394">
      <c r="A394" s="13"/>
      <c r="B394" s="13"/>
      <c r="E394" s="61"/>
      <c r="F394" s="13"/>
      <c r="G394" s="13"/>
      <c r="H394" s="24"/>
    </row>
    <row r="395">
      <c r="A395" s="13"/>
      <c r="B395" s="13"/>
      <c r="E395" s="61"/>
      <c r="F395" s="13"/>
      <c r="G395" s="13"/>
      <c r="H395" s="24"/>
    </row>
    <row r="396">
      <c r="A396" s="13"/>
      <c r="B396" s="13"/>
      <c r="E396" s="61"/>
      <c r="F396" s="13"/>
      <c r="G396" s="13"/>
      <c r="H396" s="24"/>
    </row>
    <row r="397">
      <c r="A397" s="13"/>
      <c r="B397" s="13"/>
      <c r="E397" s="61"/>
      <c r="F397" s="13"/>
      <c r="G397" s="13"/>
      <c r="H397" s="24"/>
    </row>
    <row r="398">
      <c r="A398" s="13"/>
      <c r="B398" s="13"/>
      <c r="E398" s="61"/>
      <c r="F398" s="13"/>
      <c r="G398" s="13"/>
      <c r="H398" s="24"/>
    </row>
    <row r="399">
      <c r="A399" s="13"/>
      <c r="B399" s="13"/>
      <c r="E399" s="61"/>
      <c r="F399" s="13"/>
      <c r="G399" s="13"/>
      <c r="H399" s="24"/>
    </row>
    <row r="400">
      <c r="A400" s="13"/>
      <c r="B400" s="13"/>
      <c r="E400" s="61"/>
      <c r="F400" s="13"/>
      <c r="G400" s="13"/>
      <c r="H400" s="24"/>
    </row>
    <row r="401">
      <c r="A401" s="13"/>
      <c r="B401" s="13"/>
      <c r="E401" s="61"/>
      <c r="F401" s="13"/>
      <c r="G401" s="13"/>
      <c r="H401" s="24"/>
    </row>
    <row r="402">
      <c r="A402" s="13"/>
      <c r="B402" s="13"/>
      <c r="E402" s="61"/>
      <c r="F402" s="13"/>
      <c r="G402" s="13"/>
      <c r="H402" s="24"/>
    </row>
    <row r="403">
      <c r="A403" s="13"/>
      <c r="B403" s="13"/>
      <c r="E403" s="61"/>
      <c r="F403" s="13"/>
      <c r="G403" s="13"/>
      <c r="H403" s="24"/>
    </row>
    <row r="404">
      <c r="A404" s="13"/>
      <c r="B404" s="13"/>
      <c r="E404" s="61"/>
      <c r="F404" s="13"/>
      <c r="G404" s="13"/>
      <c r="H404" s="24"/>
    </row>
    <row r="405">
      <c r="A405" s="13"/>
      <c r="B405" s="13"/>
      <c r="E405" s="61"/>
      <c r="F405" s="13"/>
      <c r="G405" s="13"/>
      <c r="H405" s="24"/>
    </row>
    <row r="406">
      <c r="A406" s="13"/>
      <c r="B406" s="13"/>
      <c r="E406" s="61"/>
      <c r="F406" s="13"/>
      <c r="G406" s="13"/>
      <c r="H406" s="24"/>
    </row>
    <row r="407">
      <c r="A407" s="13"/>
      <c r="B407" s="13"/>
      <c r="E407" s="61"/>
      <c r="F407" s="13"/>
      <c r="G407" s="13"/>
      <c r="H407" s="24"/>
    </row>
    <row r="408">
      <c r="A408" s="13"/>
      <c r="B408" s="13"/>
      <c r="E408" s="61"/>
      <c r="F408" s="13"/>
      <c r="G408" s="13"/>
      <c r="H408" s="24"/>
    </row>
    <row r="409">
      <c r="A409" s="13"/>
      <c r="B409" s="13"/>
      <c r="E409" s="61"/>
      <c r="F409" s="13"/>
      <c r="G409" s="13"/>
      <c r="H409" s="24"/>
    </row>
    <row r="410">
      <c r="A410" s="13"/>
      <c r="B410" s="13"/>
      <c r="E410" s="61"/>
      <c r="F410" s="13"/>
      <c r="G410" s="13"/>
      <c r="H410" s="24"/>
    </row>
    <row r="411">
      <c r="A411" s="13"/>
      <c r="B411" s="13"/>
      <c r="E411" s="61"/>
      <c r="F411" s="13"/>
      <c r="G411" s="13"/>
      <c r="H411" s="24"/>
    </row>
    <row r="412">
      <c r="A412" s="13"/>
      <c r="B412" s="13"/>
      <c r="E412" s="61"/>
      <c r="F412" s="13"/>
      <c r="G412" s="13"/>
      <c r="H412" s="24"/>
    </row>
    <row r="413">
      <c r="A413" s="13"/>
      <c r="B413" s="13"/>
      <c r="E413" s="61"/>
      <c r="F413" s="13"/>
      <c r="G413" s="13"/>
      <c r="H413" s="24"/>
    </row>
    <row r="414">
      <c r="A414" s="13"/>
      <c r="B414" s="13"/>
      <c r="E414" s="61"/>
      <c r="F414" s="13"/>
      <c r="G414" s="13"/>
      <c r="H414" s="24"/>
    </row>
    <row r="415">
      <c r="A415" s="13"/>
      <c r="B415" s="13"/>
      <c r="E415" s="61"/>
      <c r="F415" s="13"/>
      <c r="G415" s="13"/>
      <c r="H415" s="24"/>
    </row>
    <row r="416">
      <c r="A416" s="13"/>
      <c r="B416" s="13"/>
      <c r="E416" s="61"/>
      <c r="F416" s="13"/>
      <c r="G416" s="13"/>
      <c r="H416" s="24"/>
    </row>
    <row r="417">
      <c r="A417" s="13"/>
      <c r="B417" s="13"/>
      <c r="E417" s="61"/>
      <c r="F417" s="13"/>
      <c r="G417" s="13"/>
      <c r="H417" s="24"/>
    </row>
    <row r="418">
      <c r="A418" s="13"/>
      <c r="B418" s="13"/>
      <c r="E418" s="61"/>
      <c r="F418" s="13"/>
      <c r="G418" s="13"/>
      <c r="H418" s="24"/>
    </row>
    <row r="419">
      <c r="A419" s="13"/>
      <c r="B419" s="13"/>
      <c r="E419" s="61"/>
      <c r="F419" s="13"/>
      <c r="G419" s="13"/>
      <c r="H419" s="24"/>
    </row>
    <row r="420">
      <c r="A420" s="13"/>
      <c r="B420" s="13"/>
      <c r="E420" s="61"/>
      <c r="F420" s="13"/>
      <c r="G420" s="13"/>
      <c r="H420" s="24"/>
    </row>
    <row r="421">
      <c r="A421" s="13"/>
      <c r="B421" s="13"/>
      <c r="E421" s="61"/>
      <c r="F421" s="13"/>
      <c r="G421" s="13"/>
      <c r="H421" s="24"/>
    </row>
    <row r="422">
      <c r="A422" s="13"/>
      <c r="B422" s="13"/>
      <c r="E422" s="61"/>
      <c r="F422" s="13"/>
      <c r="G422" s="13"/>
      <c r="H422" s="24"/>
    </row>
    <row r="423">
      <c r="A423" s="13"/>
      <c r="B423" s="13"/>
      <c r="E423" s="61"/>
      <c r="F423" s="13"/>
      <c r="G423" s="13"/>
      <c r="H423" s="24"/>
    </row>
    <row r="424">
      <c r="A424" s="13"/>
      <c r="B424" s="13"/>
      <c r="E424" s="61"/>
      <c r="F424" s="13"/>
      <c r="G424" s="13"/>
      <c r="H424" s="24"/>
    </row>
    <row r="425">
      <c r="A425" s="13"/>
      <c r="B425" s="13"/>
      <c r="E425" s="61"/>
      <c r="F425" s="13"/>
      <c r="G425" s="13"/>
      <c r="H425" s="24"/>
    </row>
    <row r="426">
      <c r="A426" s="13"/>
      <c r="B426" s="13"/>
      <c r="E426" s="61"/>
      <c r="F426" s="13"/>
      <c r="G426" s="13"/>
      <c r="H426" s="24"/>
    </row>
    <row r="427">
      <c r="A427" s="13"/>
      <c r="B427" s="13"/>
      <c r="E427" s="61"/>
      <c r="F427" s="13"/>
      <c r="G427" s="13"/>
      <c r="H427" s="24"/>
    </row>
    <row r="428">
      <c r="A428" s="13"/>
      <c r="B428" s="13"/>
      <c r="E428" s="61"/>
      <c r="F428" s="13"/>
      <c r="G428" s="13"/>
      <c r="H428" s="24"/>
    </row>
    <row r="429">
      <c r="A429" s="13"/>
      <c r="B429" s="13"/>
      <c r="E429" s="61"/>
      <c r="F429" s="13"/>
      <c r="G429" s="13"/>
      <c r="H429" s="24"/>
    </row>
    <row r="430">
      <c r="A430" s="13"/>
      <c r="B430" s="13"/>
      <c r="E430" s="61"/>
      <c r="F430" s="13"/>
      <c r="G430" s="13"/>
      <c r="H430" s="24"/>
    </row>
    <row r="431">
      <c r="A431" s="13"/>
      <c r="B431" s="13"/>
      <c r="E431" s="61"/>
      <c r="F431" s="13"/>
      <c r="G431" s="13"/>
      <c r="H431" s="24"/>
    </row>
    <row r="432">
      <c r="A432" s="13"/>
      <c r="B432" s="13"/>
      <c r="E432" s="61"/>
      <c r="F432" s="13"/>
      <c r="G432" s="13"/>
      <c r="H432" s="24"/>
    </row>
    <row r="433">
      <c r="A433" s="13"/>
      <c r="B433" s="13"/>
      <c r="E433" s="61"/>
      <c r="F433" s="13"/>
      <c r="G433" s="13"/>
      <c r="H433" s="24"/>
    </row>
    <row r="434">
      <c r="A434" s="13"/>
      <c r="B434" s="13"/>
      <c r="E434" s="61"/>
      <c r="F434" s="13"/>
      <c r="G434" s="13"/>
      <c r="H434" s="24"/>
    </row>
    <row r="435">
      <c r="A435" s="13"/>
      <c r="B435" s="13"/>
      <c r="E435" s="61"/>
      <c r="F435" s="13"/>
      <c r="G435" s="13"/>
      <c r="H435" s="24"/>
    </row>
    <row r="436">
      <c r="A436" s="13"/>
      <c r="B436" s="13"/>
      <c r="E436" s="61"/>
      <c r="F436" s="13"/>
      <c r="G436" s="13"/>
      <c r="H436" s="24"/>
    </row>
    <row r="437">
      <c r="A437" s="13"/>
      <c r="B437" s="13"/>
      <c r="E437" s="61"/>
      <c r="F437" s="13"/>
      <c r="G437" s="13"/>
      <c r="H437" s="24"/>
    </row>
    <row r="438">
      <c r="A438" s="13"/>
      <c r="B438" s="13"/>
      <c r="E438" s="61"/>
      <c r="F438" s="13"/>
      <c r="G438" s="13"/>
      <c r="H438" s="24"/>
    </row>
    <row r="439">
      <c r="A439" s="13"/>
      <c r="B439" s="13"/>
      <c r="E439" s="61"/>
      <c r="F439" s="13"/>
      <c r="G439" s="13"/>
      <c r="H439" s="24"/>
    </row>
    <row r="440">
      <c r="A440" s="13"/>
      <c r="B440" s="13"/>
      <c r="E440" s="61"/>
      <c r="F440" s="13"/>
      <c r="G440" s="13"/>
      <c r="H440" s="24"/>
    </row>
    <row r="441">
      <c r="A441" s="13"/>
      <c r="B441" s="13"/>
      <c r="E441" s="61"/>
      <c r="F441" s="13"/>
      <c r="G441" s="13"/>
      <c r="H441" s="24"/>
    </row>
    <row r="442">
      <c r="A442" s="13"/>
      <c r="B442" s="13"/>
      <c r="E442" s="61"/>
      <c r="F442" s="13"/>
      <c r="G442" s="13"/>
      <c r="H442" s="24"/>
    </row>
    <row r="443">
      <c r="A443" s="13"/>
      <c r="B443" s="13"/>
      <c r="E443" s="61"/>
      <c r="F443" s="13"/>
      <c r="G443" s="13"/>
      <c r="H443" s="24"/>
    </row>
    <row r="444">
      <c r="A444" s="13"/>
      <c r="B444" s="13"/>
      <c r="E444" s="61"/>
      <c r="F444" s="13"/>
      <c r="G444" s="13"/>
      <c r="H444" s="24"/>
    </row>
    <row r="445">
      <c r="A445" s="13"/>
      <c r="B445" s="13"/>
      <c r="E445" s="61"/>
      <c r="F445" s="13"/>
      <c r="G445" s="13"/>
      <c r="H445" s="24"/>
    </row>
    <row r="446">
      <c r="A446" s="13"/>
      <c r="B446" s="13"/>
      <c r="E446" s="61"/>
      <c r="F446" s="13"/>
      <c r="G446" s="13"/>
      <c r="H446" s="24"/>
    </row>
    <row r="447">
      <c r="A447" s="13"/>
      <c r="B447" s="13"/>
      <c r="E447" s="61"/>
      <c r="F447" s="13"/>
      <c r="G447" s="13"/>
      <c r="H447" s="24"/>
    </row>
    <row r="448">
      <c r="A448" s="13"/>
      <c r="B448" s="13"/>
      <c r="E448" s="61"/>
      <c r="F448" s="13"/>
      <c r="G448" s="13"/>
      <c r="H448" s="24"/>
    </row>
    <row r="449">
      <c r="A449" s="13"/>
      <c r="B449" s="13"/>
      <c r="E449" s="61"/>
      <c r="F449" s="13"/>
      <c r="G449" s="13"/>
      <c r="H449" s="24"/>
    </row>
    <row r="450">
      <c r="A450" s="13"/>
      <c r="B450" s="13"/>
      <c r="E450" s="61"/>
      <c r="F450" s="13"/>
      <c r="G450" s="13"/>
      <c r="H450" s="24"/>
    </row>
    <row r="451">
      <c r="A451" s="13"/>
      <c r="B451" s="13"/>
      <c r="E451" s="61"/>
      <c r="F451" s="13"/>
      <c r="G451" s="13"/>
      <c r="H451" s="24"/>
    </row>
    <row r="452">
      <c r="A452" s="13"/>
      <c r="B452" s="13"/>
      <c r="E452" s="61"/>
      <c r="F452" s="13"/>
      <c r="G452" s="13"/>
      <c r="H452" s="24"/>
    </row>
    <row r="453">
      <c r="A453" s="13"/>
      <c r="B453" s="13"/>
      <c r="E453" s="61"/>
      <c r="F453" s="13"/>
      <c r="G453" s="13"/>
      <c r="H453" s="24"/>
    </row>
    <row r="454">
      <c r="A454" s="13"/>
      <c r="B454" s="13"/>
      <c r="E454" s="61"/>
      <c r="F454" s="13"/>
      <c r="G454" s="13"/>
      <c r="H454" s="24"/>
    </row>
    <row r="455">
      <c r="A455" s="13"/>
      <c r="B455" s="13"/>
      <c r="E455" s="61"/>
      <c r="F455" s="13"/>
      <c r="G455" s="13"/>
      <c r="H455" s="24"/>
    </row>
    <row r="456">
      <c r="A456" s="13"/>
      <c r="B456" s="13"/>
      <c r="E456" s="61"/>
      <c r="F456" s="13"/>
      <c r="G456" s="13"/>
      <c r="H456" s="24"/>
    </row>
    <row r="457">
      <c r="A457" s="13"/>
      <c r="B457" s="13"/>
      <c r="E457" s="61"/>
      <c r="F457" s="13"/>
      <c r="G457" s="13"/>
      <c r="H457" s="24"/>
    </row>
    <row r="458">
      <c r="A458" s="13"/>
      <c r="B458" s="13"/>
      <c r="E458" s="61"/>
      <c r="F458" s="13"/>
      <c r="G458" s="13"/>
      <c r="H458" s="24"/>
    </row>
    <row r="459">
      <c r="A459" s="13"/>
      <c r="B459" s="13"/>
      <c r="E459" s="61"/>
      <c r="F459" s="13"/>
      <c r="G459" s="13"/>
      <c r="H459" s="24"/>
    </row>
    <row r="460">
      <c r="A460" s="13"/>
      <c r="B460" s="13"/>
      <c r="E460" s="61"/>
      <c r="F460" s="13"/>
      <c r="G460" s="13"/>
      <c r="H460" s="24"/>
    </row>
    <row r="461">
      <c r="A461" s="13"/>
      <c r="B461" s="13"/>
      <c r="E461" s="61"/>
      <c r="F461" s="13"/>
      <c r="G461" s="13"/>
      <c r="H461" s="24"/>
    </row>
    <row r="462">
      <c r="A462" s="13"/>
      <c r="B462" s="13"/>
      <c r="E462" s="61"/>
      <c r="F462" s="13"/>
      <c r="G462" s="13"/>
      <c r="H462" s="24"/>
    </row>
    <row r="463">
      <c r="A463" s="13"/>
      <c r="B463" s="13"/>
      <c r="E463" s="61"/>
      <c r="F463" s="13"/>
      <c r="G463" s="13"/>
      <c r="H463" s="24"/>
    </row>
    <row r="464">
      <c r="A464" s="13"/>
      <c r="B464" s="13"/>
      <c r="E464" s="61"/>
      <c r="F464" s="13"/>
      <c r="G464" s="13"/>
      <c r="H464" s="24"/>
    </row>
    <row r="465">
      <c r="A465" s="13"/>
      <c r="B465" s="13"/>
      <c r="E465" s="61"/>
      <c r="F465" s="13"/>
      <c r="G465" s="13"/>
      <c r="H465" s="24"/>
    </row>
    <row r="466">
      <c r="A466" s="13"/>
      <c r="B466" s="13"/>
      <c r="E466" s="61"/>
      <c r="F466" s="13"/>
      <c r="G466" s="13"/>
      <c r="H466" s="24"/>
    </row>
    <row r="467">
      <c r="A467" s="13"/>
      <c r="B467" s="13"/>
      <c r="E467" s="61"/>
      <c r="F467" s="13"/>
      <c r="G467" s="13"/>
      <c r="H467" s="24"/>
    </row>
    <row r="468">
      <c r="A468" s="13"/>
      <c r="B468" s="13"/>
      <c r="E468" s="61"/>
      <c r="F468" s="13"/>
      <c r="G468" s="13"/>
      <c r="H468" s="24"/>
    </row>
    <row r="469">
      <c r="A469" s="13"/>
      <c r="B469" s="13"/>
      <c r="E469" s="61"/>
      <c r="F469" s="13"/>
      <c r="G469" s="13"/>
      <c r="H469" s="24"/>
    </row>
    <row r="470">
      <c r="A470" s="13"/>
      <c r="B470" s="13"/>
      <c r="E470" s="61"/>
      <c r="F470" s="13"/>
      <c r="G470" s="13"/>
      <c r="H470" s="24"/>
    </row>
    <row r="471">
      <c r="A471" s="13"/>
      <c r="B471" s="13"/>
      <c r="E471" s="61"/>
      <c r="F471" s="13"/>
      <c r="G471" s="13"/>
      <c r="H471" s="24"/>
    </row>
    <row r="472">
      <c r="A472" s="13"/>
      <c r="B472" s="13"/>
      <c r="E472" s="61"/>
      <c r="F472" s="13"/>
      <c r="G472" s="13"/>
      <c r="H472" s="24"/>
    </row>
    <row r="473">
      <c r="A473" s="13"/>
      <c r="B473" s="13"/>
      <c r="E473" s="61"/>
      <c r="F473" s="13"/>
      <c r="G473" s="13"/>
      <c r="H473" s="24"/>
    </row>
    <row r="474">
      <c r="A474" s="13"/>
      <c r="B474" s="13"/>
      <c r="E474" s="61"/>
      <c r="F474" s="13"/>
      <c r="G474" s="13"/>
      <c r="H474" s="24"/>
    </row>
    <row r="475">
      <c r="A475" s="13"/>
      <c r="B475" s="13"/>
      <c r="E475" s="61"/>
      <c r="F475" s="13"/>
      <c r="G475" s="13"/>
      <c r="H475" s="24"/>
    </row>
    <row r="476">
      <c r="A476" s="13"/>
      <c r="B476" s="13"/>
      <c r="E476" s="61"/>
      <c r="F476" s="13"/>
      <c r="G476" s="13"/>
      <c r="H476" s="24"/>
    </row>
    <row r="477">
      <c r="A477" s="13"/>
      <c r="B477" s="13"/>
      <c r="E477" s="61"/>
      <c r="F477" s="13"/>
      <c r="G477" s="13"/>
      <c r="H477" s="24"/>
    </row>
    <row r="478">
      <c r="A478" s="13"/>
      <c r="B478" s="13"/>
      <c r="E478" s="61"/>
      <c r="F478" s="13"/>
      <c r="G478" s="13"/>
      <c r="H478" s="24"/>
    </row>
    <row r="479">
      <c r="A479" s="13"/>
      <c r="B479" s="13"/>
      <c r="E479" s="61"/>
      <c r="F479" s="13"/>
      <c r="G479" s="13"/>
      <c r="H479" s="24"/>
    </row>
    <row r="480">
      <c r="A480" s="13"/>
      <c r="B480" s="13"/>
      <c r="E480" s="61"/>
      <c r="F480" s="13"/>
      <c r="G480" s="13"/>
      <c r="H480" s="24"/>
    </row>
    <row r="481">
      <c r="A481" s="13"/>
      <c r="B481" s="13"/>
      <c r="E481" s="61"/>
      <c r="F481" s="13"/>
      <c r="G481" s="13"/>
      <c r="H481" s="24"/>
    </row>
    <row r="482">
      <c r="A482" s="13"/>
      <c r="B482" s="13"/>
      <c r="E482" s="61"/>
      <c r="F482" s="13"/>
      <c r="G482" s="13"/>
      <c r="H482" s="24"/>
    </row>
    <row r="483">
      <c r="A483" s="13"/>
      <c r="B483" s="13"/>
      <c r="E483" s="61"/>
      <c r="F483" s="13"/>
      <c r="G483" s="13"/>
      <c r="H483" s="24"/>
    </row>
    <row r="484">
      <c r="A484" s="13"/>
      <c r="B484" s="13"/>
      <c r="E484" s="61"/>
      <c r="F484" s="13"/>
      <c r="G484" s="13"/>
      <c r="H484" s="24"/>
    </row>
    <row r="485">
      <c r="A485" s="13"/>
      <c r="B485" s="13"/>
      <c r="E485" s="61"/>
      <c r="F485" s="13"/>
      <c r="G485" s="13"/>
      <c r="H485" s="24"/>
    </row>
    <row r="486">
      <c r="A486" s="13"/>
      <c r="B486" s="13"/>
      <c r="E486" s="61"/>
      <c r="F486" s="13"/>
      <c r="G486" s="13"/>
      <c r="H486" s="24"/>
    </row>
    <row r="487">
      <c r="A487" s="13"/>
      <c r="B487" s="13"/>
      <c r="E487" s="61"/>
      <c r="F487" s="13"/>
      <c r="G487" s="13"/>
      <c r="H487" s="24"/>
    </row>
    <row r="488">
      <c r="A488" s="13"/>
      <c r="B488" s="13"/>
      <c r="E488" s="61"/>
      <c r="F488" s="13"/>
      <c r="G488" s="13"/>
      <c r="H488" s="24"/>
    </row>
    <row r="489">
      <c r="A489" s="13"/>
      <c r="B489" s="13"/>
      <c r="E489" s="61"/>
      <c r="F489" s="13"/>
      <c r="G489" s="13"/>
      <c r="H489" s="24"/>
    </row>
    <row r="490">
      <c r="A490" s="13"/>
      <c r="B490" s="13"/>
      <c r="E490" s="61"/>
      <c r="F490" s="13"/>
      <c r="G490" s="13"/>
      <c r="H490" s="24"/>
    </row>
    <row r="491">
      <c r="A491" s="13"/>
      <c r="B491" s="13"/>
      <c r="E491" s="61"/>
      <c r="F491" s="13"/>
      <c r="G491" s="13"/>
      <c r="H491" s="24"/>
    </row>
    <row r="492">
      <c r="A492" s="13"/>
      <c r="B492" s="13"/>
      <c r="E492" s="61"/>
      <c r="F492" s="13"/>
      <c r="G492" s="13"/>
      <c r="H492" s="24"/>
    </row>
    <row r="493">
      <c r="A493" s="13"/>
      <c r="B493" s="13"/>
      <c r="E493" s="61"/>
      <c r="F493" s="13"/>
      <c r="G493" s="13"/>
      <c r="H493" s="24"/>
    </row>
    <row r="494">
      <c r="A494" s="13"/>
      <c r="B494" s="13"/>
      <c r="E494" s="61"/>
      <c r="F494" s="13"/>
      <c r="G494" s="13"/>
      <c r="H494" s="24"/>
    </row>
    <row r="495">
      <c r="A495" s="13"/>
      <c r="B495" s="13"/>
      <c r="E495" s="61"/>
      <c r="F495" s="13"/>
      <c r="G495" s="13"/>
      <c r="H495" s="24"/>
    </row>
    <row r="496">
      <c r="A496" s="13"/>
      <c r="B496" s="13"/>
      <c r="E496" s="61"/>
      <c r="F496" s="13"/>
      <c r="G496" s="13"/>
      <c r="H496" s="24"/>
    </row>
    <row r="497">
      <c r="A497" s="13"/>
      <c r="B497" s="13"/>
      <c r="E497" s="61"/>
      <c r="F497" s="13"/>
      <c r="G497" s="13"/>
      <c r="H497" s="24"/>
    </row>
    <row r="498">
      <c r="A498" s="13"/>
      <c r="B498" s="13"/>
      <c r="E498" s="61"/>
      <c r="F498" s="13"/>
      <c r="G498" s="13"/>
      <c r="H498" s="24"/>
    </row>
    <row r="499">
      <c r="A499" s="13"/>
      <c r="B499" s="13"/>
      <c r="E499" s="61"/>
      <c r="F499" s="13"/>
      <c r="G499" s="13"/>
      <c r="H499" s="24"/>
    </row>
    <row r="500">
      <c r="A500" s="13"/>
      <c r="B500" s="13"/>
      <c r="E500" s="61"/>
      <c r="F500" s="13"/>
      <c r="G500" s="13"/>
      <c r="H500" s="24"/>
    </row>
    <row r="501">
      <c r="A501" s="13"/>
      <c r="B501" s="13"/>
      <c r="E501" s="61"/>
      <c r="F501" s="13"/>
      <c r="G501" s="13"/>
      <c r="H501" s="24"/>
    </row>
    <row r="502">
      <c r="A502" s="13"/>
      <c r="B502" s="13"/>
      <c r="E502" s="61"/>
      <c r="F502" s="13"/>
      <c r="G502" s="13"/>
      <c r="H502" s="24"/>
    </row>
    <row r="503">
      <c r="A503" s="13"/>
      <c r="B503" s="13"/>
      <c r="E503" s="61"/>
      <c r="F503" s="13"/>
      <c r="G503" s="13"/>
      <c r="H503" s="24"/>
    </row>
    <row r="504">
      <c r="A504" s="13"/>
      <c r="B504" s="13"/>
      <c r="E504" s="61"/>
      <c r="F504" s="13"/>
      <c r="G504" s="13"/>
      <c r="H504" s="24"/>
    </row>
    <row r="505">
      <c r="A505" s="13"/>
      <c r="B505" s="13"/>
      <c r="E505" s="61"/>
      <c r="F505" s="13"/>
      <c r="G505" s="13"/>
      <c r="H505" s="24"/>
    </row>
    <row r="506">
      <c r="A506" s="13"/>
      <c r="B506" s="13"/>
      <c r="E506" s="61"/>
      <c r="F506" s="13"/>
      <c r="G506" s="13"/>
      <c r="H506" s="24"/>
    </row>
    <row r="507">
      <c r="A507" s="13"/>
      <c r="B507" s="13"/>
      <c r="E507" s="61"/>
      <c r="F507" s="13"/>
      <c r="G507" s="13"/>
      <c r="H507" s="24"/>
    </row>
    <row r="508">
      <c r="A508" s="13"/>
      <c r="B508" s="13"/>
      <c r="E508" s="61"/>
      <c r="F508" s="13"/>
      <c r="G508" s="13"/>
      <c r="H508" s="24"/>
    </row>
    <row r="509">
      <c r="A509" s="13"/>
      <c r="B509" s="13"/>
      <c r="E509" s="61"/>
      <c r="F509" s="13"/>
      <c r="G509" s="13"/>
      <c r="H509" s="24"/>
    </row>
    <row r="510">
      <c r="A510" s="13"/>
      <c r="B510" s="13"/>
      <c r="E510" s="61"/>
      <c r="F510" s="13"/>
      <c r="G510" s="13"/>
      <c r="H510" s="24"/>
    </row>
    <row r="511">
      <c r="A511" s="13"/>
      <c r="B511" s="13"/>
      <c r="E511" s="61"/>
      <c r="F511" s="13"/>
      <c r="G511" s="13"/>
      <c r="H511" s="24"/>
    </row>
    <row r="512">
      <c r="A512" s="13"/>
      <c r="B512" s="13"/>
      <c r="E512" s="61"/>
      <c r="F512" s="13"/>
      <c r="G512" s="13"/>
      <c r="H512" s="24"/>
    </row>
    <row r="513">
      <c r="A513" s="13"/>
      <c r="B513" s="13"/>
      <c r="E513" s="61"/>
      <c r="F513" s="13"/>
      <c r="G513" s="13"/>
      <c r="H513" s="24"/>
    </row>
    <row r="514">
      <c r="A514" s="13"/>
      <c r="B514" s="13"/>
      <c r="E514" s="61"/>
      <c r="F514" s="13"/>
      <c r="G514" s="13"/>
      <c r="H514" s="24"/>
    </row>
    <row r="515">
      <c r="A515" s="13"/>
      <c r="B515" s="13"/>
      <c r="E515" s="61"/>
      <c r="F515" s="13"/>
      <c r="G515" s="13"/>
      <c r="H515" s="24"/>
    </row>
    <row r="516">
      <c r="A516" s="13"/>
      <c r="B516" s="13"/>
      <c r="E516" s="61"/>
      <c r="F516" s="13"/>
      <c r="G516" s="13"/>
      <c r="H516" s="24"/>
    </row>
    <row r="517">
      <c r="A517" s="13"/>
      <c r="B517" s="13"/>
      <c r="E517" s="61"/>
      <c r="F517" s="13"/>
      <c r="G517" s="13"/>
      <c r="H517" s="24"/>
    </row>
    <row r="518">
      <c r="A518" s="13"/>
      <c r="B518" s="13"/>
      <c r="E518" s="61"/>
      <c r="F518" s="13"/>
      <c r="G518" s="13"/>
      <c r="H518" s="24"/>
    </row>
    <row r="519">
      <c r="A519" s="13"/>
      <c r="B519" s="13"/>
      <c r="E519" s="61"/>
      <c r="F519" s="13"/>
      <c r="G519" s="13"/>
      <c r="H519" s="24"/>
    </row>
    <row r="520">
      <c r="A520" s="13"/>
      <c r="B520" s="13"/>
      <c r="E520" s="61"/>
      <c r="F520" s="13"/>
      <c r="G520" s="13"/>
      <c r="H520" s="24"/>
    </row>
    <row r="521">
      <c r="A521" s="13"/>
      <c r="B521" s="13"/>
      <c r="E521" s="61"/>
      <c r="F521" s="13"/>
      <c r="G521" s="13"/>
      <c r="H521" s="24"/>
    </row>
    <row r="522">
      <c r="A522" s="13"/>
      <c r="B522" s="13"/>
      <c r="E522" s="61"/>
      <c r="F522" s="13"/>
      <c r="G522" s="13"/>
      <c r="H522" s="24"/>
    </row>
    <row r="523">
      <c r="A523" s="13"/>
      <c r="B523" s="13"/>
      <c r="E523" s="61"/>
      <c r="F523" s="13"/>
      <c r="G523" s="13"/>
      <c r="H523" s="24"/>
    </row>
    <row r="524">
      <c r="A524" s="13"/>
      <c r="B524" s="13"/>
      <c r="E524" s="61"/>
      <c r="F524" s="13"/>
      <c r="G524" s="13"/>
      <c r="H524" s="24"/>
    </row>
    <row r="525">
      <c r="A525" s="13"/>
      <c r="B525" s="13"/>
      <c r="E525" s="61"/>
      <c r="F525" s="13"/>
      <c r="G525" s="13"/>
      <c r="H525" s="24"/>
    </row>
    <row r="526">
      <c r="A526" s="13"/>
      <c r="B526" s="13"/>
      <c r="E526" s="61"/>
      <c r="F526" s="13"/>
      <c r="G526" s="13"/>
      <c r="H526" s="24"/>
    </row>
    <row r="527">
      <c r="A527" s="13"/>
      <c r="B527" s="13"/>
      <c r="E527" s="61"/>
      <c r="F527" s="13"/>
      <c r="G527" s="13"/>
      <c r="H527" s="24"/>
    </row>
    <row r="528">
      <c r="A528" s="13"/>
      <c r="B528" s="13"/>
      <c r="E528" s="61"/>
      <c r="F528" s="13"/>
      <c r="G528" s="13"/>
      <c r="H528" s="24"/>
    </row>
    <row r="529">
      <c r="A529" s="13"/>
      <c r="B529" s="13"/>
      <c r="E529" s="61"/>
      <c r="F529" s="13"/>
      <c r="G529" s="13"/>
      <c r="H529" s="24"/>
    </row>
    <row r="530">
      <c r="A530" s="13"/>
      <c r="B530" s="13"/>
      <c r="E530" s="61"/>
      <c r="F530" s="13"/>
      <c r="G530" s="13"/>
      <c r="H530" s="24"/>
    </row>
    <row r="531">
      <c r="A531" s="13"/>
      <c r="B531" s="13"/>
      <c r="E531" s="61"/>
      <c r="F531" s="13"/>
      <c r="G531" s="13"/>
      <c r="H531" s="24"/>
    </row>
    <row r="532">
      <c r="A532" s="13"/>
      <c r="B532" s="13"/>
      <c r="E532" s="61"/>
      <c r="F532" s="13"/>
      <c r="G532" s="13"/>
      <c r="H532" s="24"/>
    </row>
    <row r="533">
      <c r="A533" s="13"/>
      <c r="B533" s="13"/>
      <c r="E533" s="61"/>
      <c r="F533" s="13"/>
      <c r="G533" s="13"/>
      <c r="H533" s="24"/>
    </row>
    <row r="534">
      <c r="A534" s="13"/>
      <c r="B534" s="13"/>
      <c r="E534" s="61"/>
      <c r="F534" s="13"/>
      <c r="G534" s="13"/>
      <c r="H534" s="24"/>
    </row>
    <row r="535">
      <c r="A535" s="13"/>
      <c r="B535" s="13"/>
      <c r="E535" s="61"/>
      <c r="F535" s="13"/>
      <c r="G535" s="13"/>
      <c r="H535" s="24"/>
    </row>
    <row r="536">
      <c r="A536" s="13"/>
      <c r="B536" s="13"/>
      <c r="E536" s="61"/>
      <c r="F536" s="13"/>
      <c r="G536" s="13"/>
      <c r="H536" s="24"/>
    </row>
    <row r="537">
      <c r="A537" s="13"/>
      <c r="B537" s="13"/>
      <c r="E537" s="61"/>
      <c r="F537" s="13"/>
      <c r="G537" s="13"/>
      <c r="H537" s="24"/>
    </row>
    <row r="538">
      <c r="A538" s="13"/>
      <c r="B538" s="13"/>
      <c r="E538" s="61"/>
      <c r="F538" s="13"/>
      <c r="G538" s="13"/>
      <c r="H538" s="24"/>
    </row>
    <row r="539">
      <c r="A539" s="13"/>
      <c r="B539" s="13"/>
      <c r="E539" s="61"/>
      <c r="F539" s="13"/>
      <c r="G539" s="13"/>
      <c r="H539" s="24"/>
    </row>
    <row r="540">
      <c r="A540" s="13"/>
      <c r="B540" s="13"/>
      <c r="E540" s="61"/>
      <c r="F540" s="13"/>
      <c r="G540" s="13"/>
      <c r="H540" s="24"/>
    </row>
    <row r="541">
      <c r="A541" s="13"/>
      <c r="B541" s="13"/>
      <c r="E541" s="61"/>
      <c r="F541" s="13"/>
      <c r="G541" s="13"/>
      <c r="H541" s="24"/>
    </row>
    <row r="542">
      <c r="A542" s="13"/>
      <c r="B542" s="13"/>
      <c r="E542" s="61"/>
      <c r="F542" s="13"/>
      <c r="G542" s="13"/>
      <c r="H542" s="24"/>
    </row>
    <row r="543">
      <c r="A543" s="13"/>
      <c r="B543" s="13"/>
      <c r="E543" s="61"/>
      <c r="F543" s="13"/>
      <c r="G543" s="13"/>
      <c r="H543" s="24"/>
    </row>
    <row r="544">
      <c r="A544" s="13"/>
      <c r="B544" s="13"/>
      <c r="E544" s="61"/>
      <c r="F544" s="13"/>
      <c r="G544" s="13"/>
      <c r="H544" s="24"/>
    </row>
    <row r="545">
      <c r="A545" s="13"/>
      <c r="B545" s="13"/>
      <c r="E545" s="61"/>
      <c r="F545" s="13"/>
      <c r="G545" s="13"/>
      <c r="H545" s="24"/>
    </row>
    <row r="546">
      <c r="A546" s="13"/>
      <c r="B546" s="13"/>
      <c r="E546" s="61"/>
      <c r="F546" s="13"/>
      <c r="G546" s="13"/>
      <c r="H546" s="24"/>
    </row>
    <row r="547">
      <c r="A547" s="13"/>
      <c r="B547" s="13"/>
      <c r="E547" s="61"/>
      <c r="F547" s="13"/>
      <c r="G547" s="13"/>
      <c r="H547" s="24"/>
    </row>
    <row r="548">
      <c r="A548" s="13"/>
      <c r="B548" s="13"/>
      <c r="E548" s="61"/>
      <c r="F548" s="13"/>
      <c r="G548" s="13"/>
      <c r="H548" s="24"/>
    </row>
    <row r="549">
      <c r="A549" s="13"/>
      <c r="B549" s="13"/>
      <c r="E549" s="61"/>
      <c r="F549" s="13"/>
      <c r="G549" s="13"/>
      <c r="H549" s="24"/>
    </row>
    <row r="550">
      <c r="A550" s="13"/>
      <c r="B550" s="13"/>
      <c r="E550" s="61"/>
      <c r="F550" s="13"/>
      <c r="G550" s="13"/>
      <c r="H550" s="24"/>
    </row>
    <row r="551">
      <c r="A551" s="13"/>
      <c r="B551" s="13"/>
      <c r="E551" s="61"/>
      <c r="F551" s="13"/>
      <c r="G551" s="13"/>
      <c r="H551" s="24"/>
    </row>
    <row r="552">
      <c r="A552" s="13"/>
      <c r="B552" s="13"/>
      <c r="E552" s="61"/>
      <c r="F552" s="13"/>
      <c r="G552" s="13"/>
      <c r="H552" s="24"/>
    </row>
    <row r="553">
      <c r="A553" s="13"/>
      <c r="B553" s="13"/>
      <c r="E553" s="61"/>
      <c r="F553" s="13"/>
      <c r="G553" s="13"/>
      <c r="H553" s="24"/>
    </row>
    <row r="554">
      <c r="A554" s="13"/>
      <c r="B554" s="13"/>
      <c r="E554" s="61"/>
      <c r="F554" s="13"/>
      <c r="G554" s="13"/>
      <c r="H554" s="24"/>
    </row>
    <row r="555">
      <c r="A555" s="13"/>
      <c r="B555" s="13"/>
      <c r="E555" s="61"/>
      <c r="F555" s="13"/>
      <c r="G555" s="13"/>
      <c r="H555" s="24"/>
    </row>
    <row r="556">
      <c r="A556" s="13"/>
      <c r="B556" s="13"/>
      <c r="E556" s="61"/>
      <c r="F556" s="13"/>
      <c r="G556" s="13"/>
      <c r="H556" s="24"/>
    </row>
    <row r="557">
      <c r="A557" s="13"/>
      <c r="B557" s="13"/>
      <c r="E557" s="61"/>
      <c r="F557" s="13"/>
      <c r="G557" s="13"/>
      <c r="H557" s="24"/>
    </row>
    <row r="558">
      <c r="A558" s="13"/>
      <c r="B558" s="13"/>
      <c r="E558" s="61"/>
      <c r="F558" s="13"/>
      <c r="G558" s="13"/>
      <c r="H558" s="24"/>
    </row>
    <row r="559">
      <c r="A559" s="13"/>
      <c r="B559" s="13"/>
      <c r="E559" s="61"/>
      <c r="F559" s="13"/>
      <c r="G559" s="13"/>
      <c r="H559" s="24"/>
    </row>
    <row r="560">
      <c r="A560" s="13"/>
      <c r="B560" s="13"/>
      <c r="E560" s="61"/>
      <c r="F560" s="13"/>
      <c r="G560" s="13"/>
      <c r="H560" s="24"/>
    </row>
    <row r="561">
      <c r="A561" s="13"/>
      <c r="B561" s="13"/>
      <c r="E561" s="61"/>
      <c r="F561" s="13"/>
      <c r="G561" s="13"/>
      <c r="H561" s="24"/>
    </row>
    <row r="562">
      <c r="A562" s="13"/>
      <c r="B562" s="13"/>
      <c r="E562" s="61"/>
      <c r="F562" s="13"/>
      <c r="G562" s="13"/>
      <c r="H562" s="24"/>
    </row>
    <row r="563">
      <c r="A563" s="13"/>
      <c r="B563" s="13"/>
      <c r="E563" s="61"/>
      <c r="F563" s="13"/>
      <c r="G563" s="13"/>
      <c r="H563" s="24"/>
    </row>
    <row r="564">
      <c r="A564" s="13"/>
      <c r="B564" s="13"/>
      <c r="E564" s="61"/>
      <c r="F564" s="13"/>
      <c r="G564" s="13"/>
      <c r="H564" s="24"/>
    </row>
    <row r="565">
      <c r="A565" s="13"/>
      <c r="B565" s="13"/>
      <c r="E565" s="61"/>
      <c r="F565" s="13"/>
      <c r="G565" s="13"/>
      <c r="H565" s="24"/>
    </row>
    <row r="566">
      <c r="A566" s="13"/>
      <c r="B566" s="13"/>
      <c r="E566" s="61"/>
      <c r="F566" s="13"/>
      <c r="G566" s="13"/>
      <c r="H566" s="24"/>
    </row>
    <row r="567">
      <c r="A567" s="13"/>
      <c r="B567" s="13"/>
      <c r="E567" s="61"/>
      <c r="F567" s="13"/>
      <c r="G567" s="13"/>
      <c r="H567" s="24"/>
    </row>
    <row r="568">
      <c r="A568" s="13"/>
      <c r="B568" s="13"/>
      <c r="E568" s="61"/>
      <c r="F568" s="13"/>
      <c r="G568" s="13"/>
      <c r="H568" s="24"/>
    </row>
    <row r="569">
      <c r="A569" s="13"/>
      <c r="B569" s="13"/>
      <c r="E569" s="61"/>
      <c r="F569" s="13"/>
      <c r="G569" s="13"/>
      <c r="H569" s="24"/>
    </row>
    <row r="570">
      <c r="A570" s="13"/>
      <c r="B570" s="13"/>
      <c r="E570" s="61"/>
      <c r="F570" s="13"/>
      <c r="G570" s="13"/>
      <c r="H570" s="24"/>
    </row>
    <row r="571">
      <c r="A571" s="13"/>
      <c r="B571" s="13"/>
      <c r="E571" s="61"/>
      <c r="F571" s="13"/>
      <c r="G571" s="13"/>
      <c r="H571" s="24"/>
    </row>
    <row r="572">
      <c r="A572" s="13"/>
      <c r="B572" s="13"/>
      <c r="E572" s="61"/>
      <c r="F572" s="13"/>
      <c r="G572" s="13"/>
      <c r="H572" s="24"/>
    </row>
    <row r="573">
      <c r="A573" s="13"/>
      <c r="B573" s="13"/>
      <c r="E573" s="61"/>
      <c r="F573" s="13"/>
      <c r="G573" s="13"/>
      <c r="H573" s="24"/>
    </row>
    <row r="574">
      <c r="A574" s="13"/>
      <c r="B574" s="13"/>
      <c r="E574" s="61"/>
      <c r="F574" s="13"/>
      <c r="G574" s="13"/>
      <c r="H574" s="24"/>
    </row>
    <row r="575">
      <c r="A575" s="13"/>
      <c r="B575" s="13"/>
      <c r="E575" s="61"/>
      <c r="F575" s="13"/>
      <c r="G575" s="13"/>
      <c r="H575" s="24"/>
    </row>
    <row r="576">
      <c r="A576" s="13"/>
      <c r="B576" s="13"/>
      <c r="E576" s="61"/>
      <c r="F576" s="13"/>
      <c r="G576" s="13"/>
      <c r="H576" s="24"/>
    </row>
    <row r="577">
      <c r="A577" s="13"/>
      <c r="B577" s="13"/>
      <c r="E577" s="61"/>
      <c r="F577" s="13"/>
      <c r="G577" s="13"/>
      <c r="H577" s="24"/>
    </row>
    <row r="578">
      <c r="A578" s="13"/>
      <c r="B578" s="13"/>
      <c r="E578" s="61"/>
      <c r="F578" s="13"/>
      <c r="G578" s="13"/>
      <c r="H578" s="24"/>
    </row>
    <row r="579">
      <c r="A579" s="13"/>
      <c r="B579" s="13"/>
      <c r="E579" s="61"/>
      <c r="F579" s="13"/>
      <c r="G579" s="13"/>
      <c r="H579" s="24"/>
    </row>
    <row r="580">
      <c r="A580" s="13"/>
      <c r="B580" s="13"/>
      <c r="E580" s="61"/>
      <c r="F580" s="13"/>
      <c r="G580" s="13"/>
      <c r="H580" s="24"/>
    </row>
    <row r="581">
      <c r="A581" s="13"/>
      <c r="B581" s="13"/>
      <c r="E581" s="61"/>
      <c r="F581" s="13"/>
      <c r="G581" s="13"/>
      <c r="H581" s="24"/>
    </row>
    <row r="582">
      <c r="A582" s="13"/>
      <c r="B582" s="13"/>
      <c r="E582" s="61"/>
      <c r="F582" s="13"/>
      <c r="G582" s="13"/>
      <c r="H582" s="24"/>
    </row>
    <row r="583">
      <c r="A583" s="13"/>
      <c r="B583" s="13"/>
      <c r="E583" s="61"/>
      <c r="F583" s="13"/>
      <c r="G583" s="13"/>
      <c r="H583" s="24"/>
    </row>
    <row r="584">
      <c r="A584" s="13"/>
      <c r="B584" s="13"/>
      <c r="E584" s="61"/>
      <c r="F584" s="13"/>
      <c r="G584" s="13"/>
      <c r="H584" s="24"/>
    </row>
    <row r="585">
      <c r="A585" s="13"/>
      <c r="B585" s="13"/>
      <c r="E585" s="61"/>
      <c r="F585" s="13"/>
      <c r="G585" s="13"/>
      <c r="H585" s="24"/>
    </row>
    <row r="586">
      <c r="A586" s="13"/>
      <c r="B586" s="13"/>
      <c r="E586" s="61"/>
      <c r="F586" s="13"/>
      <c r="G586" s="13"/>
      <c r="H586" s="24"/>
    </row>
    <row r="587">
      <c r="A587" s="13"/>
      <c r="B587" s="13"/>
      <c r="E587" s="61"/>
      <c r="F587" s="13"/>
      <c r="G587" s="13"/>
      <c r="H587" s="24"/>
    </row>
    <row r="588">
      <c r="A588" s="13"/>
      <c r="B588" s="13"/>
      <c r="E588" s="61"/>
      <c r="F588" s="13"/>
      <c r="G588" s="13"/>
      <c r="H588" s="24"/>
    </row>
    <row r="589">
      <c r="A589" s="13"/>
      <c r="B589" s="13"/>
      <c r="E589" s="61"/>
      <c r="F589" s="13"/>
      <c r="G589" s="13"/>
      <c r="H589" s="24"/>
    </row>
    <row r="590">
      <c r="A590" s="13"/>
      <c r="B590" s="13"/>
      <c r="E590" s="61"/>
      <c r="F590" s="13"/>
      <c r="G590" s="13"/>
      <c r="H590" s="24"/>
    </row>
    <row r="591">
      <c r="A591" s="13"/>
      <c r="B591" s="13"/>
      <c r="E591" s="61"/>
      <c r="F591" s="13"/>
      <c r="G591" s="13"/>
      <c r="H591" s="24"/>
    </row>
    <row r="592">
      <c r="A592" s="13"/>
      <c r="B592" s="13"/>
      <c r="E592" s="61"/>
      <c r="F592" s="13"/>
      <c r="G592" s="13"/>
      <c r="H592" s="24"/>
    </row>
    <row r="593">
      <c r="A593" s="13"/>
      <c r="B593" s="13"/>
      <c r="E593" s="61"/>
      <c r="F593" s="13"/>
      <c r="G593" s="13"/>
      <c r="H593" s="24"/>
    </row>
    <row r="594">
      <c r="A594" s="13"/>
      <c r="B594" s="13"/>
      <c r="E594" s="61"/>
      <c r="F594" s="13"/>
      <c r="G594" s="13"/>
      <c r="H594" s="24"/>
    </row>
    <row r="595">
      <c r="A595" s="13"/>
      <c r="B595" s="13"/>
      <c r="E595" s="61"/>
      <c r="F595" s="13"/>
      <c r="G595" s="13"/>
      <c r="H595" s="24"/>
    </row>
    <row r="596">
      <c r="A596" s="13"/>
      <c r="B596" s="13"/>
      <c r="E596" s="61"/>
      <c r="F596" s="13"/>
      <c r="G596" s="13"/>
      <c r="H596" s="24"/>
    </row>
    <row r="597">
      <c r="A597" s="13"/>
      <c r="B597" s="13"/>
      <c r="E597" s="61"/>
      <c r="F597" s="13"/>
      <c r="G597" s="13"/>
      <c r="H597" s="24"/>
    </row>
    <row r="598">
      <c r="A598" s="13"/>
      <c r="B598" s="13"/>
      <c r="E598" s="61"/>
      <c r="F598" s="13"/>
      <c r="G598" s="13"/>
      <c r="H598" s="24"/>
    </row>
    <row r="599">
      <c r="A599" s="13"/>
      <c r="B599" s="13"/>
      <c r="E599" s="61"/>
      <c r="F599" s="13"/>
      <c r="G599" s="13"/>
      <c r="H599" s="24"/>
    </row>
    <row r="600">
      <c r="A600" s="13"/>
      <c r="B600" s="13"/>
      <c r="E600" s="61"/>
      <c r="F600" s="13"/>
      <c r="G600" s="13"/>
      <c r="H600" s="24"/>
    </row>
    <row r="601">
      <c r="A601" s="13"/>
      <c r="B601" s="13"/>
      <c r="E601" s="61"/>
      <c r="F601" s="13"/>
      <c r="G601" s="13"/>
      <c r="H601" s="24"/>
    </row>
    <row r="602">
      <c r="A602" s="13"/>
      <c r="B602" s="13"/>
      <c r="E602" s="61"/>
      <c r="F602" s="13"/>
      <c r="G602" s="13"/>
      <c r="H602" s="24"/>
    </row>
    <row r="603">
      <c r="A603" s="13"/>
      <c r="B603" s="13"/>
      <c r="E603" s="61"/>
      <c r="F603" s="13"/>
      <c r="G603" s="13"/>
      <c r="H603" s="24"/>
    </row>
    <row r="604">
      <c r="A604" s="13"/>
      <c r="B604" s="13"/>
      <c r="E604" s="61"/>
      <c r="F604" s="13"/>
      <c r="G604" s="13"/>
      <c r="H604" s="24"/>
    </row>
    <row r="605">
      <c r="A605" s="13"/>
      <c r="B605" s="13"/>
      <c r="E605" s="61"/>
      <c r="F605" s="13"/>
      <c r="G605" s="13"/>
      <c r="H605" s="24"/>
    </row>
    <row r="606">
      <c r="A606" s="13"/>
      <c r="B606" s="13"/>
      <c r="E606" s="61"/>
      <c r="F606" s="13"/>
      <c r="G606" s="13"/>
      <c r="H606" s="24"/>
    </row>
    <row r="607">
      <c r="A607" s="13"/>
      <c r="B607" s="13"/>
      <c r="E607" s="61"/>
      <c r="F607" s="13"/>
      <c r="G607" s="13"/>
      <c r="H607" s="24"/>
    </row>
    <row r="608">
      <c r="A608" s="13"/>
      <c r="B608" s="13"/>
      <c r="E608" s="61"/>
      <c r="F608" s="13"/>
      <c r="G608" s="13"/>
      <c r="H608" s="24"/>
    </row>
    <row r="609">
      <c r="A609" s="13"/>
      <c r="B609" s="13"/>
      <c r="E609" s="61"/>
      <c r="F609" s="13"/>
      <c r="G609" s="13"/>
      <c r="H609" s="24"/>
    </row>
    <row r="610">
      <c r="A610" s="13"/>
      <c r="B610" s="13"/>
      <c r="E610" s="61"/>
      <c r="F610" s="13"/>
      <c r="G610" s="13"/>
      <c r="H610" s="24"/>
    </row>
    <row r="611">
      <c r="A611" s="13"/>
      <c r="B611" s="13"/>
      <c r="E611" s="61"/>
      <c r="F611" s="13"/>
      <c r="G611" s="13"/>
      <c r="H611" s="24"/>
    </row>
    <row r="612">
      <c r="A612" s="13"/>
      <c r="B612" s="13"/>
      <c r="E612" s="61"/>
      <c r="F612" s="13"/>
      <c r="G612" s="13"/>
      <c r="H612" s="24"/>
    </row>
    <row r="613">
      <c r="A613" s="13"/>
      <c r="B613" s="13"/>
      <c r="E613" s="61"/>
      <c r="F613" s="13"/>
      <c r="G613" s="13"/>
      <c r="H613" s="24"/>
    </row>
    <row r="614">
      <c r="A614" s="13"/>
      <c r="B614" s="13"/>
      <c r="E614" s="61"/>
      <c r="F614" s="13"/>
      <c r="G614" s="13"/>
      <c r="H614" s="24"/>
    </row>
    <row r="615">
      <c r="A615" s="13"/>
      <c r="B615" s="13"/>
      <c r="E615" s="61"/>
      <c r="F615" s="13"/>
      <c r="G615" s="13"/>
      <c r="H615" s="24"/>
    </row>
    <row r="616">
      <c r="A616" s="13"/>
      <c r="B616" s="13"/>
      <c r="E616" s="61"/>
      <c r="F616" s="13"/>
      <c r="G616" s="13"/>
      <c r="H616" s="24"/>
    </row>
    <row r="617">
      <c r="A617" s="13"/>
      <c r="B617" s="13"/>
      <c r="E617" s="61"/>
      <c r="F617" s="13"/>
      <c r="G617" s="13"/>
      <c r="H617" s="24"/>
    </row>
    <row r="618">
      <c r="A618" s="13"/>
      <c r="B618" s="13"/>
      <c r="E618" s="61"/>
      <c r="F618" s="13"/>
      <c r="G618" s="13"/>
      <c r="H618" s="24"/>
    </row>
    <row r="619">
      <c r="A619" s="13"/>
      <c r="B619" s="13"/>
      <c r="E619" s="61"/>
      <c r="F619" s="13"/>
      <c r="G619" s="13"/>
      <c r="H619" s="24"/>
    </row>
    <row r="620">
      <c r="A620" s="13"/>
      <c r="B620" s="13"/>
      <c r="E620" s="61"/>
      <c r="F620" s="13"/>
      <c r="G620" s="13"/>
      <c r="H620" s="24"/>
    </row>
    <row r="621">
      <c r="A621" s="13"/>
      <c r="B621" s="13"/>
      <c r="E621" s="61"/>
      <c r="F621" s="13"/>
      <c r="G621" s="13"/>
      <c r="H621" s="24"/>
    </row>
    <row r="622">
      <c r="A622" s="13"/>
      <c r="B622" s="13"/>
      <c r="E622" s="61"/>
      <c r="F622" s="13"/>
      <c r="G622" s="13"/>
      <c r="H622" s="24"/>
    </row>
    <row r="623">
      <c r="A623" s="13"/>
      <c r="B623" s="13"/>
      <c r="E623" s="61"/>
      <c r="F623" s="13"/>
      <c r="G623" s="13"/>
      <c r="H623" s="24"/>
    </row>
    <row r="624">
      <c r="A624" s="13"/>
      <c r="B624" s="13"/>
      <c r="E624" s="61"/>
      <c r="F624" s="13"/>
      <c r="G624" s="13"/>
      <c r="H624" s="24"/>
    </row>
    <row r="625">
      <c r="A625" s="13"/>
      <c r="B625" s="13"/>
      <c r="E625" s="61"/>
      <c r="F625" s="13"/>
      <c r="G625" s="13"/>
      <c r="H625" s="24"/>
    </row>
    <row r="626">
      <c r="A626" s="13"/>
      <c r="B626" s="13"/>
      <c r="E626" s="61"/>
      <c r="F626" s="13"/>
      <c r="G626" s="13"/>
      <c r="H626" s="24"/>
    </row>
    <row r="627">
      <c r="A627" s="13"/>
      <c r="B627" s="13"/>
      <c r="E627" s="61"/>
      <c r="F627" s="13"/>
      <c r="G627" s="13"/>
      <c r="H627" s="24"/>
    </row>
    <row r="628">
      <c r="A628" s="13"/>
      <c r="B628" s="13"/>
      <c r="E628" s="61"/>
      <c r="F628" s="13"/>
      <c r="G628" s="13"/>
      <c r="H628" s="24"/>
    </row>
    <row r="629">
      <c r="A629" s="13"/>
      <c r="B629" s="13"/>
      <c r="E629" s="61"/>
      <c r="F629" s="13"/>
      <c r="G629" s="13"/>
      <c r="H629" s="24"/>
    </row>
    <row r="630">
      <c r="A630" s="13"/>
      <c r="B630" s="13"/>
      <c r="E630" s="61"/>
      <c r="F630" s="13"/>
      <c r="G630" s="13"/>
      <c r="H630" s="24"/>
    </row>
    <row r="631">
      <c r="A631" s="13"/>
      <c r="B631" s="13"/>
      <c r="E631" s="61"/>
      <c r="F631" s="13"/>
      <c r="G631" s="13"/>
      <c r="H631" s="24"/>
    </row>
    <row r="632">
      <c r="A632" s="13"/>
      <c r="B632" s="13"/>
      <c r="E632" s="61"/>
      <c r="F632" s="13"/>
      <c r="G632" s="13"/>
      <c r="H632" s="24"/>
    </row>
    <row r="633">
      <c r="A633" s="13"/>
      <c r="B633" s="13"/>
      <c r="E633" s="61"/>
      <c r="F633" s="13"/>
      <c r="G633" s="13"/>
      <c r="H633" s="24"/>
    </row>
    <row r="634">
      <c r="A634" s="13"/>
      <c r="B634" s="13"/>
      <c r="E634" s="61"/>
      <c r="F634" s="13"/>
      <c r="G634" s="13"/>
      <c r="H634" s="24"/>
    </row>
    <row r="635">
      <c r="A635" s="13"/>
      <c r="B635" s="13"/>
      <c r="E635" s="61"/>
      <c r="F635" s="13"/>
      <c r="G635" s="13"/>
      <c r="H635" s="24"/>
    </row>
    <row r="636">
      <c r="A636" s="13"/>
      <c r="B636" s="13"/>
      <c r="E636" s="61"/>
      <c r="F636" s="13"/>
      <c r="G636" s="13"/>
      <c r="H636" s="24"/>
    </row>
    <row r="637">
      <c r="A637" s="13"/>
      <c r="B637" s="13"/>
      <c r="E637" s="61"/>
      <c r="F637" s="13"/>
      <c r="G637" s="13"/>
      <c r="H637" s="24"/>
    </row>
    <row r="638">
      <c r="A638" s="13"/>
      <c r="B638" s="13"/>
      <c r="E638" s="61"/>
      <c r="F638" s="13"/>
      <c r="G638" s="13"/>
      <c r="H638" s="24"/>
    </row>
    <row r="639">
      <c r="A639" s="13"/>
      <c r="B639" s="13"/>
      <c r="E639" s="61"/>
      <c r="F639" s="13"/>
      <c r="G639" s="13"/>
      <c r="H639" s="24"/>
    </row>
    <row r="640">
      <c r="A640" s="13"/>
      <c r="B640" s="13"/>
      <c r="E640" s="61"/>
      <c r="F640" s="13"/>
      <c r="G640" s="13"/>
      <c r="H640" s="24"/>
    </row>
    <row r="641">
      <c r="A641" s="13"/>
      <c r="B641" s="13"/>
      <c r="E641" s="61"/>
      <c r="F641" s="13"/>
      <c r="G641" s="13"/>
      <c r="H641" s="24"/>
    </row>
    <row r="642">
      <c r="A642" s="13"/>
      <c r="B642" s="13"/>
      <c r="E642" s="61"/>
      <c r="F642" s="13"/>
      <c r="G642" s="13"/>
      <c r="H642" s="24"/>
    </row>
    <row r="643">
      <c r="A643" s="13"/>
      <c r="B643" s="13"/>
      <c r="E643" s="61"/>
      <c r="F643" s="13"/>
      <c r="G643" s="13"/>
      <c r="H643" s="24"/>
    </row>
    <row r="644">
      <c r="A644" s="13"/>
      <c r="B644" s="13"/>
      <c r="E644" s="61"/>
      <c r="F644" s="13"/>
      <c r="G644" s="13"/>
      <c r="H644" s="24"/>
    </row>
    <row r="645">
      <c r="A645" s="13"/>
      <c r="B645" s="13"/>
      <c r="E645" s="61"/>
      <c r="F645" s="13"/>
      <c r="G645" s="13"/>
      <c r="H645" s="24"/>
    </row>
    <row r="646">
      <c r="A646" s="13"/>
      <c r="B646" s="13"/>
      <c r="E646" s="61"/>
      <c r="F646" s="13"/>
      <c r="G646" s="13"/>
      <c r="H646" s="24"/>
    </row>
    <row r="647">
      <c r="A647" s="13"/>
      <c r="B647" s="13"/>
      <c r="E647" s="61"/>
      <c r="F647" s="13"/>
      <c r="G647" s="13"/>
      <c r="H647" s="24"/>
    </row>
    <row r="648">
      <c r="A648" s="13"/>
      <c r="B648" s="13"/>
      <c r="E648" s="61"/>
      <c r="F648" s="13"/>
      <c r="G648" s="13"/>
      <c r="H648" s="24"/>
    </row>
    <row r="649">
      <c r="A649" s="13"/>
      <c r="B649" s="13"/>
      <c r="E649" s="61"/>
      <c r="F649" s="13"/>
      <c r="G649" s="13"/>
      <c r="H649" s="24"/>
    </row>
    <row r="650">
      <c r="A650" s="13"/>
      <c r="B650" s="13"/>
      <c r="E650" s="61"/>
      <c r="F650" s="13"/>
      <c r="G650" s="13"/>
      <c r="H650" s="24"/>
    </row>
    <row r="651">
      <c r="A651" s="13"/>
      <c r="B651" s="13"/>
      <c r="E651" s="61"/>
      <c r="F651" s="13"/>
      <c r="G651" s="13"/>
      <c r="H651" s="24"/>
    </row>
    <row r="652">
      <c r="A652" s="13"/>
      <c r="B652" s="13"/>
      <c r="E652" s="61"/>
      <c r="F652" s="13"/>
      <c r="G652" s="13"/>
      <c r="H652" s="24"/>
    </row>
    <row r="653">
      <c r="A653" s="13"/>
      <c r="B653" s="13"/>
      <c r="E653" s="61"/>
      <c r="F653" s="13"/>
      <c r="G653" s="13"/>
      <c r="H653" s="24"/>
    </row>
    <row r="654">
      <c r="A654" s="13"/>
      <c r="B654" s="13"/>
      <c r="E654" s="61"/>
      <c r="F654" s="13"/>
      <c r="G654" s="13"/>
      <c r="H654" s="24"/>
    </row>
    <row r="655">
      <c r="A655" s="13"/>
      <c r="B655" s="13"/>
      <c r="E655" s="61"/>
      <c r="F655" s="13"/>
      <c r="G655" s="13"/>
      <c r="H655" s="24"/>
    </row>
    <row r="656">
      <c r="A656" s="13"/>
      <c r="B656" s="13"/>
      <c r="E656" s="61"/>
      <c r="F656" s="13"/>
      <c r="G656" s="13"/>
      <c r="H656" s="24"/>
    </row>
    <row r="657">
      <c r="A657" s="13"/>
      <c r="B657" s="13"/>
      <c r="E657" s="61"/>
      <c r="F657" s="13"/>
      <c r="G657" s="13"/>
      <c r="H657" s="24"/>
    </row>
    <row r="658">
      <c r="A658" s="13"/>
      <c r="B658" s="13"/>
      <c r="E658" s="61"/>
      <c r="F658" s="13"/>
      <c r="G658" s="13"/>
      <c r="H658" s="24"/>
    </row>
    <row r="659">
      <c r="A659" s="13"/>
      <c r="B659" s="13"/>
      <c r="E659" s="61"/>
      <c r="F659" s="13"/>
      <c r="G659" s="13"/>
      <c r="H659" s="24"/>
    </row>
    <row r="660">
      <c r="A660" s="13"/>
      <c r="B660" s="13"/>
      <c r="E660" s="61"/>
      <c r="F660" s="13"/>
      <c r="G660" s="13"/>
      <c r="H660" s="24"/>
    </row>
    <row r="661">
      <c r="A661" s="13"/>
      <c r="B661" s="13"/>
      <c r="E661" s="61"/>
      <c r="F661" s="13"/>
      <c r="G661" s="13"/>
      <c r="H661" s="24"/>
    </row>
    <row r="662">
      <c r="A662" s="13"/>
      <c r="B662" s="13"/>
      <c r="E662" s="61"/>
      <c r="F662" s="13"/>
      <c r="G662" s="13"/>
      <c r="H662" s="24"/>
    </row>
    <row r="663">
      <c r="A663" s="13"/>
      <c r="B663" s="13"/>
      <c r="E663" s="61"/>
      <c r="F663" s="13"/>
      <c r="G663" s="13"/>
      <c r="H663" s="24"/>
    </row>
    <row r="664">
      <c r="A664" s="13"/>
      <c r="B664" s="13"/>
      <c r="E664" s="61"/>
      <c r="F664" s="13"/>
      <c r="G664" s="13"/>
      <c r="H664" s="24"/>
    </row>
    <row r="665">
      <c r="A665" s="13"/>
      <c r="B665" s="13"/>
      <c r="E665" s="61"/>
      <c r="F665" s="13"/>
      <c r="G665" s="13"/>
      <c r="H665" s="24"/>
    </row>
    <row r="666">
      <c r="A666" s="13"/>
      <c r="B666" s="13"/>
      <c r="E666" s="61"/>
      <c r="F666" s="13"/>
      <c r="G666" s="13"/>
      <c r="H666" s="24"/>
    </row>
    <row r="667">
      <c r="A667" s="13"/>
      <c r="B667" s="13"/>
      <c r="E667" s="61"/>
      <c r="F667" s="13"/>
      <c r="G667" s="13"/>
      <c r="H667" s="24"/>
    </row>
    <row r="668">
      <c r="A668" s="13"/>
      <c r="B668" s="13"/>
      <c r="E668" s="61"/>
      <c r="F668" s="13"/>
      <c r="G668" s="13"/>
      <c r="H668" s="24"/>
    </row>
    <row r="669">
      <c r="A669" s="13"/>
      <c r="B669" s="13"/>
      <c r="E669" s="61"/>
      <c r="F669" s="13"/>
      <c r="G669" s="13"/>
      <c r="H669" s="24"/>
    </row>
    <row r="670">
      <c r="A670" s="13"/>
      <c r="B670" s="13"/>
      <c r="E670" s="61"/>
      <c r="F670" s="13"/>
      <c r="G670" s="13"/>
      <c r="H670" s="24"/>
    </row>
    <row r="671">
      <c r="A671" s="13"/>
      <c r="B671" s="13"/>
      <c r="E671" s="61"/>
      <c r="F671" s="13"/>
      <c r="G671" s="13"/>
      <c r="H671" s="24"/>
    </row>
    <row r="672">
      <c r="A672" s="13"/>
      <c r="B672" s="13"/>
      <c r="E672" s="61"/>
      <c r="F672" s="13"/>
      <c r="G672" s="13"/>
      <c r="H672" s="24"/>
    </row>
    <row r="673">
      <c r="A673" s="13"/>
      <c r="B673" s="13"/>
      <c r="E673" s="61"/>
      <c r="F673" s="13"/>
      <c r="G673" s="13"/>
      <c r="H673" s="24"/>
    </row>
    <row r="674">
      <c r="A674" s="13"/>
      <c r="B674" s="13"/>
      <c r="E674" s="61"/>
      <c r="F674" s="13"/>
      <c r="G674" s="13"/>
      <c r="H674" s="24"/>
    </row>
    <row r="675">
      <c r="A675" s="13"/>
      <c r="B675" s="13"/>
      <c r="E675" s="61"/>
      <c r="F675" s="13"/>
      <c r="G675" s="13"/>
      <c r="H675" s="24"/>
    </row>
    <row r="676">
      <c r="A676" s="13"/>
      <c r="B676" s="13"/>
      <c r="E676" s="61"/>
      <c r="F676" s="13"/>
      <c r="G676" s="13"/>
      <c r="H676" s="24"/>
    </row>
    <row r="677">
      <c r="A677" s="13"/>
      <c r="B677" s="13"/>
      <c r="E677" s="61"/>
      <c r="F677" s="13"/>
      <c r="G677" s="13"/>
      <c r="H677" s="24"/>
    </row>
    <row r="678">
      <c r="A678" s="13"/>
      <c r="B678" s="13"/>
      <c r="E678" s="61"/>
      <c r="F678" s="13"/>
      <c r="G678" s="13"/>
      <c r="H678" s="24"/>
    </row>
    <row r="679">
      <c r="A679" s="13"/>
      <c r="B679" s="13"/>
      <c r="E679" s="61"/>
      <c r="F679" s="13"/>
      <c r="G679" s="13"/>
      <c r="H679" s="24"/>
    </row>
    <row r="680">
      <c r="A680" s="13"/>
      <c r="B680" s="13"/>
      <c r="E680" s="61"/>
      <c r="F680" s="13"/>
      <c r="G680" s="13"/>
      <c r="H680" s="24"/>
    </row>
    <row r="681">
      <c r="A681" s="13"/>
      <c r="B681" s="13"/>
      <c r="E681" s="61"/>
      <c r="F681" s="13"/>
      <c r="G681" s="13"/>
      <c r="H681" s="24"/>
    </row>
    <row r="682">
      <c r="A682" s="13"/>
      <c r="B682" s="13"/>
      <c r="E682" s="61"/>
      <c r="F682" s="13"/>
      <c r="G682" s="13"/>
      <c r="H682" s="24"/>
    </row>
    <row r="683">
      <c r="A683" s="13"/>
      <c r="B683" s="13"/>
      <c r="E683" s="61"/>
      <c r="F683" s="13"/>
      <c r="G683" s="13"/>
      <c r="H683" s="24"/>
    </row>
    <row r="684">
      <c r="A684" s="13"/>
      <c r="B684" s="13"/>
      <c r="E684" s="61"/>
      <c r="F684" s="13"/>
      <c r="G684" s="13"/>
      <c r="H684" s="24"/>
    </row>
    <row r="685">
      <c r="A685" s="13"/>
      <c r="B685" s="13"/>
      <c r="E685" s="61"/>
      <c r="F685" s="13"/>
      <c r="G685" s="13"/>
      <c r="H685" s="24"/>
    </row>
    <row r="686">
      <c r="A686" s="13"/>
      <c r="B686" s="13"/>
      <c r="E686" s="61"/>
      <c r="F686" s="13"/>
      <c r="G686" s="13"/>
      <c r="H686" s="24"/>
    </row>
    <row r="687">
      <c r="A687" s="13"/>
      <c r="B687" s="13"/>
      <c r="E687" s="61"/>
      <c r="F687" s="13"/>
      <c r="G687" s="13"/>
      <c r="H687" s="24"/>
    </row>
    <row r="688">
      <c r="A688" s="13"/>
      <c r="B688" s="13"/>
      <c r="E688" s="61"/>
      <c r="F688" s="13"/>
      <c r="G688" s="13"/>
      <c r="H688" s="24"/>
    </row>
    <row r="689">
      <c r="A689" s="13"/>
      <c r="B689" s="13"/>
      <c r="E689" s="61"/>
      <c r="F689" s="13"/>
      <c r="G689" s="13"/>
      <c r="H689" s="24"/>
    </row>
    <row r="690">
      <c r="A690" s="13"/>
      <c r="B690" s="13"/>
      <c r="E690" s="61"/>
      <c r="F690" s="13"/>
      <c r="G690" s="13"/>
      <c r="H690" s="24"/>
    </row>
    <row r="691">
      <c r="A691" s="13"/>
      <c r="B691" s="13"/>
      <c r="E691" s="61"/>
      <c r="F691" s="13"/>
      <c r="G691" s="13"/>
      <c r="H691" s="24"/>
    </row>
    <row r="692">
      <c r="A692" s="13"/>
      <c r="B692" s="13"/>
      <c r="E692" s="61"/>
      <c r="F692" s="13"/>
      <c r="G692" s="13"/>
      <c r="H692" s="24"/>
    </row>
    <row r="693">
      <c r="A693" s="13"/>
      <c r="B693" s="13"/>
      <c r="E693" s="61"/>
      <c r="F693" s="13"/>
      <c r="G693" s="13"/>
      <c r="H693" s="24"/>
    </row>
    <row r="694">
      <c r="A694" s="13"/>
      <c r="B694" s="13"/>
      <c r="E694" s="61"/>
      <c r="F694" s="13"/>
      <c r="G694" s="13"/>
      <c r="H694" s="24"/>
    </row>
    <row r="695">
      <c r="A695" s="13"/>
      <c r="B695" s="13"/>
      <c r="E695" s="61"/>
      <c r="F695" s="13"/>
      <c r="G695" s="13"/>
      <c r="H695" s="24"/>
    </row>
    <row r="696">
      <c r="A696" s="13"/>
      <c r="B696" s="13"/>
      <c r="E696" s="61"/>
      <c r="F696" s="13"/>
      <c r="G696" s="13"/>
      <c r="H696" s="24"/>
    </row>
    <row r="697">
      <c r="A697" s="13"/>
      <c r="B697" s="13"/>
      <c r="E697" s="61"/>
      <c r="F697" s="13"/>
      <c r="G697" s="13"/>
      <c r="H697" s="24"/>
    </row>
    <row r="698">
      <c r="A698" s="13"/>
      <c r="B698" s="13"/>
      <c r="E698" s="61"/>
      <c r="F698" s="13"/>
      <c r="G698" s="13"/>
      <c r="H698" s="24"/>
    </row>
    <row r="699">
      <c r="A699" s="13"/>
      <c r="B699" s="13"/>
      <c r="E699" s="61"/>
      <c r="F699" s="13"/>
      <c r="G699" s="13"/>
      <c r="H699" s="24"/>
    </row>
    <row r="700">
      <c r="A700" s="13"/>
      <c r="B700" s="13"/>
      <c r="E700" s="61"/>
      <c r="F700" s="13"/>
      <c r="G700" s="13"/>
      <c r="H700" s="24"/>
    </row>
    <row r="701">
      <c r="A701" s="13"/>
      <c r="B701" s="13"/>
      <c r="E701" s="61"/>
      <c r="F701" s="13"/>
      <c r="G701" s="13"/>
      <c r="H701" s="24"/>
    </row>
    <row r="702">
      <c r="A702" s="13"/>
      <c r="B702" s="13"/>
      <c r="E702" s="61"/>
      <c r="F702" s="13"/>
      <c r="G702" s="13"/>
      <c r="H702" s="24"/>
    </row>
    <row r="703">
      <c r="A703" s="13"/>
      <c r="B703" s="13"/>
      <c r="E703" s="61"/>
      <c r="F703" s="13"/>
      <c r="G703" s="13"/>
      <c r="H703" s="24"/>
    </row>
    <row r="704">
      <c r="A704" s="13"/>
      <c r="B704" s="13"/>
      <c r="E704" s="61"/>
      <c r="F704" s="13"/>
      <c r="G704" s="13"/>
      <c r="H704" s="24"/>
    </row>
    <row r="705">
      <c r="A705" s="13"/>
      <c r="B705" s="13"/>
      <c r="E705" s="61"/>
      <c r="F705" s="13"/>
      <c r="G705" s="13"/>
      <c r="H705" s="24"/>
    </row>
    <row r="706">
      <c r="A706" s="13"/>
      <c r="B706" s="13"/>
      <c r="E706" s="61"/>
      <c r="F706" s="13"/>
      <c r="G706" s="13"/>
      <c r="H706" s="24"/>
    </row>
    <row r="707">
      <c r="A707" s="13"/>
      <c r="B707" s="13"/>
      <c r="E707" s="61"/>
      <c r="F707" s="13"/>
      <c r="G707" s="13"/>
      <c r="H707" s="24"/>
    </row>
    <row r="708">
      <c r="A708" s="13"/>
      <c r="B708" s="13"/>
      <c r="E708" s="61"/>
      <c r="F708" s="13"/>
      <c r="G708" s="13"/>
      <c r="H708" s="24"/>
    </row>
    <row r="709">
      <c r="A709" s="13"/>
      <c r="B709" s="13"/>
      <c r="E709" s="61"/>
      <c r="F709" s="13"/>
      <c r="G709" s="13"/>
      <c r="H709" s="24"/>
    </row>
    <row r="710">
      <c r="A710" s="13"/>
      <c r="B710" s="13"/>
      <c r="E710" s="61"/>
      <c r="F710" s="13"/>
      <c r="G710" s="13"/>
      <c r="H710" s="24"/>
    </row>
    <row r="711">
      <c r="A711" s="13"/>
      <c r="B711" s="13"/>
      <c r="E711" s="61"/>
      <c r="F711" s="13"/>
      <c r="G711" s="13"/>
      <c r="H711" s="24"/>
    </row>
    <row r="712">
      <c r="A712" s="13"/>
      <c r="B712" s="13"/>
      <c r="E712" s="61"/>
      <c r="F712" s="13"/>
      <c r="G712" s="13"/>
      <c r="H712" s="24"/>
    </row>
    <row r="713">
      <c r="A713" s="13"/>
      <c r="B713" s="13"/>
      <c r="E713" s="61"/>
      <c r="F713" s="13"/>
      <c r="G713" s="13"/>
      <c r="H713" s="24"/>
    </row>
    <row r="714">
      <c r="A714" s="13"/>
      <c r="B714" s="13"/>
      <c r="E714" s="61"/>
      <c r="F714" s="13"/>
      <c r="G714" s="13"/>
      <c r="H714" s="24"/>
    </row>
    <row r="715">
      <c r="A715" s="13"/>
      <c r="B715" s="13"/>
      <c r="E715" s="61"/>
      <c r="F715" s="13"/>
      <c r="G715" s="13"/>
      <c r="H715" s="24"/>
    </row>
    <row r="716">
      <c r="A716" s="13"/>
      <c r="B716" s="13"/>
      <c r="E716" s="61"/>
      <c r="F716" s="13"/>
      <c r="G716" s="13"/>
      <c r="H716" s="24"/>
    </row>
    <row r="717">
      <c r="A717" s="13"/>
      <c r="B717" s="13"/>
      <c r="E717" s="61"/>
      <c r="F717" s="13"/>
      <c r="G717" s="13"/>
      <c r="H717" s="24"/>
    </row>
    <row r="718">
      <c r="A718" s="13"/>
      <c r="B718" s="13"/>
      <c r="E718" s="61"/>
      <c r="F718" s="13"/>
      <c r="G718" s="13"/>
      <c r="H718" s="24"/>
    </row>
    <row r="719">
      <c r="A719" s="13"/>
      <c r="B719" s="13"/>
      <c r="E719" s="61"/>
      <c r="F719" s="13"/>
      <c r="G719" s="13"/>
      <c r="H719" s="24"/>
    </row>
    <row r="720">
      <c r="A720" s="13"/>
      <c r="B720" s="13"/>
      <c r="E720" s="61"/>
      <c r="F720" s="13"/>
      <c r="G720" s="13"/>
      <c r="H720" s="24"/>
    </row>
    <row r="721">
      <c r="A721" s="13"/>
      <c r="B721" s="13"/>
      <c r="E721" s="61"/>
      <c r="F721" s="13"/>
      <c r="G721" s="13"/>
      <c r="H721" s="24"/>
    </row>
    <row r="722">
      <c r="A722" s="13"/>
      <c r="B722" s="13"/>
      <c r="E722" s="61"/>
      <c r="F722" s="13"/>
      <c r="G722" s="13"/>
      <c r="H722" s="24"/>
    </row>
    <row r="723">
      <c r="A723" s="13"/>
      <c r="B723" s="13"/>
      <c r="E723" s="61"/>
      <c r="F723" s="13"/>
      <c r="G723" s="13"/>
      <c r="H723" s="24"/>
    </row>
    <row r="724">
      <c r="A724" s="13"/>
      <c r="B724" s="13"/>
      <c r="E724" s="61"/>
      <c r="F724" s="13"/>
      <c r="G724" s="13"/>
      <c r="H724" s="24"/>
    </row>
    <row r="725">
      <c r="A725" s="13"/>
      <c r="B725" s="13"/>
      <c r="E725" s="61"/>
      <c r="F725" s="13"/>
      <c r="G725" s="13"/>
      <c r="H725" s="24"/>
    </row>
    <row r="726">
      <c r="A726" s="13"/>
      <c r="B726" s="13"/>
      <c r="E726" s="61"/>
      <c r="F726" s="13"/>
      <c r="G726" s="13"/>
      <c r="H726" s="24"/>
    </row>
    <row r="727">
      <c r="A727" s="13"/>
      <c r="B727" s="13"/>
      <c r="E727" s="61"/>
      <c r="F727" s="13"/>
      <c r="G727" s="13"/>
      <c r="H727" s="24"/>
    </row>
    <row r="728">
      <c r="A728" s="13"/>
      <c r="B728" s="13"/>
      <c r="E728" s="61"/>
      <c r="F728" s="13"/>
      <c r="G728" s="13"/>
      <c r="H728" s="24"/>
    </row>
    <row r="729">
      <c r="A729" s="13"/>
      <c r="B729" s="13"/>
      <c r="E729" s="61"/>
      <c r="F729" s="13"/>
      <c r="G729" s="13"/>
      <c r="H729" s="24"/>
    </row>
    <row r="730">
      <c r="A730" s="13"/>
      <c r="B730" s="13"/>
      <c r="E730" s="61"/>
      <c r="F730" s="13"/>
      <c r="G730" s="13"/>
      <c r="H730" s="24"/>
    </row>
    <row r="731">
      <c r="A731" s="13"/>
      <c r="B731" s="13"/>
      <c r="E731" s="61"/>
      <c r="F731" s="13"/>
      <c r="G731" s="13"/>
      <c r="H731" s="24"/>
    </row>
    <row r="732">
      <c r="A732" s="13"/>
      <c r="B732" s="13"/>
      <c r="E732" s="61"/>
      <c r="F732" s="13"/>
      <c r="G732" s="13"/>
      <c r="H732" s="24"/>
    </row>
    <row r="733">
      <c r="A733" s="13"/>
      <c r="B733" s="13"/>
      <c r="E733" s="61"/>
      <c r="F733" s="13"/>
      <c r="G733" s="13"/>
      <c r="H733" s="24"/>
    </row>
    <row r="734">
      <c r="A734" s="13"/>
      <c r="B734" s="13"/>
      <c r="E734" s="61"/>
      <c r="F734" s="13"/>
      <c r="G734" s="13"/>
      <c r="H734" s="24"/>
    </row>
    <row r="735">
      <c r="A735" s="13"/>
      <c r="B735" s="13"/>
      <c r="E735" s="61"/>
      <c r="F735" s="13"/>
      <c r="G735" s="13"/>
      <c r="H735" s="24"/>
    </row>
    <row r="736">
      <c r="A736" s="13"/>
      <c r="B736" s="13"/>
      <c r="E736" s="61"/>
      <c r="F736" s="13"/>
      <c r="G736" s="13"/>
      <c r="H736" s="24"/>
    </row>
    <row r="737">
      <c r="A737" s="13"/>
      <c r="B737" s="13"/>
      <c r="E737" s="61"/>
      <c r="F737" s="13"/>
      <c r="G737" s="13"/>
      <c r="H737" s="24"/>
    </row>
    <row r="738">
      <c r="A738" s="13"/>
      <c r="B738" s="13"/>
      <c r="E738" s="61"/>
      <c r="F738" s="13"/>
      <c r="G738" s="13"/>
      <c r="H738" s="24"/>
    </row>
    <row r="739">
      <c r="A739" s="13"/>
      <c r="B739" s="13"/>
      <c r="E739" s="61"/>
      <c r="F739" s="13"/>
      <c r="G739" s="13"/>
      <c r="H739" s="24"/>
    </row>
    <row r="740">
      <c r="A740" s="13"/>
      <c r="B740" s="13"/>
      <c r="E740" s="61"/>
      <c r="F740" s="13"/>
      <c r="G740" s="13"/>
      <c r="H740" s="24"/>
    </row>
    <row r="741">
      <c r="A741" s="13"/>
      <c r="B741" s="13"/>
      <c r="E741" s="61"/>
      <c r="F741" s="13"/>
      <c r="G741" s="13"/>
      <c r="H741" s="24"/>
    </row>
    <row r="742">
      <c r="A742" s="13"/>
      <c r="B742" s="13"/>
      <c r="E742" s="61"/>
      <c r="F742" s="13"/>
      <c r="G742" s="13"/>
      <c r="H742" s="24"/>
    </row>
    <row r="743">
      <c r="A743" s="13"/>
      <c r="B743" s="13"/>
      <c r="E743" s="61"/>
      <c r="F743" s="13"/>
      <c r="G743" s="13"/>
      <c r="H743" s="24"/>
    </row>
    <row r="744">
      <c r="A744" s="13"/>
      <c r="B744" s="13"/>
      <c r="E744" s="61"/>
      <c r="F744" s="13"/>
      <c r="G744" s="13"/>
      <c r="H744" s="24"/>
    </row>
    <row r="745">
      <c r="A745" s="13"/>
      <c r="B745" s="13"/>
      <c r="E745" s="61"/>
      <c r="F745" s="13"/>
      <c r="G745" s="13"/>
      <c r="H745" s="24"/>
    </row>
    <row r="746">
      <c r="A746" s="13"/>
      <c r="B746" s="13"/>
      <c r="E746" s="61"/>
      <c r="F746" s="13"/>
      <c r="G746" s="13"/>
      <c r="H746" s="24"/>
    </row>
    <row r="747">
      <c r="A747" s="13"/>
      <c r="B747" s="13"/>
      <c r="E747" s="61"/>
      <c r="F747" s="13"/>
      <c r="G747" s="13"/>
      <c r="H747" s="24"/>
    </row>
    <row r="748">
      <c r="A748" s="13"/>
      <c r="B748" s="13"/>
      <c r="E748" s="61"/>
      <c r="F748" s="13"/>
      <c r="G748" s="13"/>
      <c r="H748" s="24"/>
    </row>
    <row r="749">
      <c r="A749" s="13"/>
      <c r="B749" s="13"/>
      <c r="E749" s="61"/>
      <c r="F749" s="13"/>
      <c r="G749" s="13"/>
      <c r="H749" s="24"/>
    </row>
    <row r="750">
      <c r="A750" s="13"/>
      <c r="B750" s="13"/>
      <c r="E750" s="61"/>
      <c r="F750" s="13"/>
      <c r="G750" s="13"/>
      <c r="H750" s="24"/>
    </row>
    <row r="751">
      <c r="A751" s="13"/>
      <c r="B751" s="13"/>
      <c r="E751" s="61"/>
      <c r="F751" s="13"/>
      <c r="G751" s="13"/>
      <c r="H751" s="24"/>
    </row>
    <row r="752">
      <c r="A752" s="13"/>
      <c r="B752" s="13"/>
      <c r="E752" s="61"/>
      <c r="F752" s="13"/>
      <c r="G752" s="13"/>
      <c r="H752" s="24"/>
    </row>
    <row r="753">
      <c r="A753" s="13"/>
      <c r="B753" s="13"/>
      <c r="E753" s="61"/>
      <c r="F753" s="13"/>
      <c r="G753" s="13"/>
      <c r="H753" s="24"/>
    </row>
    <row r="754">
      <c r="A754" s="13"/>
      <c r="B754" s="13"/>
      <c r="E754" s="61"/>
      <c r="F754" s="13"/>
      <c r="G754" s="13"/>
      <c r="H754" s="24"/>
    </row>
    <row r="755">
      <c r="A755" s="13"/>
      <c r="B755" s="13"/>
      <c r="E755" s="61"/>
      <c r="F755" s="13"/>
      <c r="G755" s="13"/>
      <c r="H755" s="24"/>
    </row>
    <row r="756">
      <c r="A756" s="13"/>
      <c r="B756" s="13"/>
      <c r="E756" s="61"/>
      <c r="F756" s="13"/>
      <c r="G756" s="13"/>
      <c r="H756" s="24"/>
    </row>
    <row r="757">
      <c r="A757" s="13"/>
      <c r="B757" s="13"/>
      <c r="E757" s="61"/>
      <c r="F757" s="13"/>
      <c r="G757" s="13"/>
      <c r="H757" s="24"/>
    </row>
    <row r="758">
      <c r="A758" s="13"/>
      <c r="B758" s="13"/>
      <c r="E758" s="61"/>
      <c r="F758" s="13"/>
      <c r="G758" s="13"/>
      <c r="H758" s="24"/>
    </row>
    <row r="759">
      <c r="A759" s="13"/>
      <c r="B759" s="13"/>
      <c r="E759" s="61"/>
      <c r="F759" s="13"/>
      <c r="G759" s="13"/>
      <c r="H759" s="24"/>
    </row>
    <row r="760">
      <c r="A760" s="13"/>
      <c r="B760" s="13"/>
      <c r="E760" s="61"/>
      <c r="F760" s="13"/>
      <c r="G760" s="13"/>
      <c r="H760" s="24"/>
    </row>
    <row r="761">
      <c r="A761" s="13"/>
      <c r="B761" s="13"/>
      <c r="E761" s="61"/>
      <c r="F761" s="13"/>
      <c r="G761" s="13"/>
      <c r="H761" s="24"/>
    </row>
    <row r="762">
      <c r="A762" s="13"/>
      <c r="B762" s="13"/>
      <c r="E762" s="61"/>
      <c r="F762" s="13"/>
      <c r="G762" s="13"/>
      <c r="H762" s="24"/>
    </row>
    <row r="763">
      <c r="A763" s="13"/>
      <c r="B763" s="13"/>
      <c r="E763" s="61"/>
      <c r="F763" s="13"/>
      <c r="G763" s="13"/>
      <c r="H763" s="24"/>
    </row>
    <row r="764">
      <c r="A764" s="13"/>
      <c r="B764" s="13"/>
      <c r="E764" s="61"/>
      <c r="F764" s="13"/>
      <c r="G764" s="13"/>
      <c r="H764" s="24"/>
    </row>
    <row r="765">
      <c r="A765" s="13"/>
      <c r="B765" s="13"/>
      <c r="E765" s="61"/>
      <c r="F765" s="13"/>
      <c r="G765" s="13"/>
      <c r="H765" s="24"/>
    </row>
    <row r="766">
      <c r="A766" s="13"/>
      <c r="B766" s="13"/>
      <c r="E766" s="61"/>
      <c r="F766" s="13"/>
      <c r="G766" s="13"/>
      <c r="H766" s="24"/>
    </row>
    <row r="767">
      <c r="A767" s="13"/>
      <c r="B767" s="13"/>
      <c r="E767" s="61"/>
      <c r="F767" s="13"/>
      <c r="G767" s="13"/>
      <c r="H767" s="24"/>
    </row>
    <row r="768">
      <c r="A768" s="13"/>
      <c r="B768" s="13"/>
      <c r="E768" s="61"/>
      <c r="F768" s="13"/>
      <c r="G768" s="13"/>
      <c r="H768" s="24"/>
    </row>
    <row r="769">
      <c r="A769" s="13"/>
      <c r="B769" s="13"/>
      <c r="E769" s="61"/>
      <c r="F769" s="13"/>
      <c r="G769" s="13"/>
      <c r="H769" s="24"/>
    </row>
    <row r="770">
      <c r="A770" s="13"/>
      <c r="B770" s="13"/>
      <c r="E770" s="61"/>
      <c r="F770" s="13"/>
      <c r="G770" s="13"/>
      <c r="H770" s="24"/>
    </row>
    <row r="771">
      <c r="A771" s="13"/>
      <c r="B771" s="13"/>
      <c r="E771" s="61"/>
      <c r="F771" s="13"/>
      <c r="G771" s="13"/>
      <c r="H771" s="24"/>
    </row>
    <row r="772">
      <c r="A772" s="13"/>
      <c r="B772" s="13"/>
      <c r="E772" s="61"/>
      <c r="F772" s="13"/>
      <c r="G772" s="13"/>
      <c r="H772" s="24"/>
    </row>
    <row r="773">
      <c r="A773" s="13"/>
      <c r="B773" s="13"/>
      <c r="E773" s="61"/>
      <c r="F773" s="13"/>
      <c r="G773" s="13"/>
      <c r="H773" s="24"/>
    </row>
    <row r="774">
      <c r="A774" s="13"/>
      <c r="B774" s="13"/>
      <c r="E774" s="61"/>
      <c r="F774" s="13"/>
      <c r="G774" s="13"/>
      <c r="H774" s="24"/>
    </row>
    <row r="775">
      <c r="A775" s="13"/>
      <c r="B775" s="13"/>
      <c r="E775" s="61"/>
      <c r="F775" s="13"/>
      <c r="G775" s="13"/>
      <c r="H775" s="24"/>
    </row>
    <row r="776">
      <c r="A776" s="13"/>
      <c r="B776" s="13"/>
      <c r="E776" s="61"/>
      <c r="F776" s="13"/>
      <c r="G776" s="13"/>
      <c r="H776" s="24"/>
    </row>
    <row r="777">
      <c r="A777" s="13"/>
      <c r="B777" s="13"/>
      <c r="E777" s="61"/>
      <c r="F777" s="13"/>
      <c r="G777" s="13"/>
      <c r="H777" s="24"/>
    </row>
    <row r="778">
      <c r="A778" s="13"/>
      <c r="B778" s="13"/>
      <c r="E778" s="61"/>
      <c r="F778" s="13"/>
      <c r="G778" s="13"/>
      <c r="H778" s="24"/>
    </row>
    <row r="779">
      <c r="A779" s="13"/>
      <c r="B779" s="13"/>
      <c r="E779" s="61"/>
      <c r="F779" s="13"/>
      <c r="G779" s="13"/>
      <c r="H779" s="24"/>
    </row>
    <row r="780">
      <c r="A780" s="13"/>
      <c r="B780" s="13"/>
      <c r="E780" s="61"/>
      <c r="F780" s="13"/>
      <c r="G780" s="13"/>
      <c r="H780" s="24"/>
    </row>
    <row r="781">
      <c r="A781" s="13"/>
      <c r="B781" s="13"/>
      <c r="E781" s="61"/>
      <c r="F781" s="13"/>
      <c r="G781" s="13"/>
      <c r="H781" s="24"/>
    </row>
    <row r="782">
      <c r="A782" s="13"/>
      <c r="B782" s="13"/>
      <c r="E782" s="61"/>
      <c r="F782" s="13"/>
      <c r="G782" s="13"/>
      <c r="H782" s="24"/>
    </row>
    <row r="783">
      <c r="A783" s="13"/>
      <c r="B783" s="13"/>
      <c r="E783" s="61"/>
      <c r="F783" s="13"/>
      <c r="G783" s="13"/>
      <c r="H783" s="24"/>
    </row>
    <row r="784">
      <c r="A784" s="13"/>
      <c r="B784" s="13"/>
      <c r="E784" s="61"/>
      <c r="F784" s="13"/>
      <c r="G784" s="13"/>
      <c r="H784" s="24"/>
    </row>
    <row r="785">
      <c r="A785" s="13"/>
      <c r="B785" s="13"/>
      <c r="E785" s="61"/>
      <c r="F785" s="13"/>
      <c r="G785" s="13"/>
      <c r="H785" s="24"/>
    </row>
    <row r="786">
      <c r="A786" s="13"/>
      <c r="B786" s="13"/>
      <c r="E786" s="61"/>
      <c r="F786" s="13"/>
      <c r="G786" s="13"/>
      <c r="H786" s="24"/>
    </row>
    <row r="787">
      <c r="A787" s="13"/>
      <c r="B787" s="13"/>
      <c r="E787" s="61"/>
      <c r="F787" s="13"/>
      <c r="G787" s="13"/>
      <c r="H787" s="24"/>
    </row>
    <row r="788">
      <c r="A788" s="13"/>
      <c r="B788" s="13"/>
      <c r="E788" s="61"/>
      <c r="F788" s="13"/>
      <c r="G788" s="13"/>
      <c r="H788" s="24"/>
    </row>
    <row r="789">
      <c r="A789" s="13"/>
      <c r="B789" s="13"/>
      <c r="E789" s="61"/>
      <c r="F789" s="13"/>
      <c r="G789" s="13"/>
      <c r="H789" s="24"/>
    </row>
    <row r="790">
      <c r="A790" s="13"/>
      <c r="B790" s="13"/>
      <c r="E790" s="61"/>
      <c r="F790" s="13"/>
      <c r="G790" s="13"/>
      <c r="H790" s="24"/>
    </row>
    <row r="791">
      <c r="A791" s="13"/>
      <c r="B791" s="13"/>
      <c r="E791" s="61"/>
      <c r="F791" s="13"/>
      <c r="G791" s="13"/>
      <c r="H791" s="24"/>
    </row>
    <row r="792">
      <c r="A792" s="13"/>
      <c r="B792" s="13"/>
      <c r="E792" s="61"/>
      <c r="F792" s="13"/>
      <c r="G792" s="13"/>
      <c r="H792" s="24"/>
    </row>
    <row r="793">
      <c r="A793" s="13"/>
      <c r="B793" s="13"/>
      <c r="E793" s="61"/>
      <c r="F793" s="13"/>
      <c r="G793" s="13"/>
      <c r="H793" s="24"/>
    </row>
    <row r="794">
      <c r="A794" s="13"/>
      <c r="B794" s="13"/>
      <c r="E794" s="61"/>
      <c r="F794" s="13"/>
      <c r="G794" s="13"/>
      <c r="H794" s="24"/>
    </row>
    <row r="795">
      <c r="A795" s="13"/>
      <c r="B795" s="13"/>
      <c r="E795" s="61"/>
      <c r="F795" s="13"/>
      <c r="G795" s="13"/>
      <c r="H795" s="24"/>
    </row>
    <row r="796">
      <c r="A796" s="13"/>
      <c r="B796" s="13"/>
      <c r="E796" s="61"/>
      <c r="F796" s="13"/>
      <c r="G796" s="13"/>
      <c r="H796" s="24"/>
    </row>
    <row r="797">
      <c r="A797" s="13"/>
      <c r="B797" s="13"/>
      <c r="E797" s="61"/>
      <c r="F797" s="13"/>
      <c r="G797" s="13"/>
      <c r="H797" s="24"/>
    </row>
    <row r="798">
      <c r="A798" s="13"/>
      <c r="B798" s="13"/>
      <c r="E798" s="61"/>
      <c r="F798" s="13"/>
      <c r="G798" s="13"/>
      <c r="H798" s="24"/>
    </row>
    <row r="799">
      <c r="A799" s="13"/>
      <c r="B799" s="13"/>
      <c r="E799" s="61"/>
      <c r="F799" s="13"/>
      <c r="G799" s="13"/>
      <c r="H799" s="24"/>
    </row>
    <row r="800">
      <c r="A800" s="13"/>
      <c r="B800" s="13"/>
      <c r="E800" s="61"/>
      <c r="F800" s="13"/>
      <c r="G800" s="13"/>
      <c r="H800" s="24"/>
    </row>
    <row r="801">
      <c r="A801" s="13"/>
      <c r="B801" s="13"/>
      <c r="E801" s="61"/>
      <c r="F801" s="13"/>
      <c r="G801" s="13"/>
      <c r="H801" s="24"/>
    </row>
    <row r="802">
      <c r="A802" s="13"/>
      <c r="B802" s="13"/>
      <c r="E802" s="61"/>
      <c r="F802" s="13"/>
      <c r="G802" s="13"/>
      <c r="H802" s="24"/>
    </row>
    <row r="803">
      <c r="A803" s="13"/>
      <c r="B803" s="13"/>
      <c r="E803" s="61"/>
      <c r="F803" s="13"/>
      <c r="G803" s="13"/>
      <c r="H803" s="24"/>
    </row>
    <row r="804">
      <c r="A804" s="13"/>
      <c r="B804" s="13"/>
      <c r="E804" s="61"/>
      <c r="F804" s="13"/>
      <c r="G804" s="13"/>
      <c r="H804" s="24"/>
    </row>
    <row r="805">
      <c r="A805" s="13"/>
      <c r="B805" s="13"/>
      <c r="E805" s="61"/>
      <c r="F805" s="13"/>
      <c r="G805" s="13"/>
      <c r="H805" s="24"/>
    </row>
    <row r="806">
      <c r="A806" s="13"/>
      <c r="B806" s="13"/>
      <c r="E806" s="61"/>
      <c r="F806" s="13"/>
      <c r="G806" s="13"/>
      <c r="H806" s="24"/>
    </row>
    <row r="807">
      <c r="A807" s="13"/>
      <c r="B807" s="13"/>
      <c r="E807" s="61"/>
      <c r="F807" s="13"/>
      <c r="G807" s="13"/>
      <c r="H807" s="24"/>
    </row>
    <row r="808">
      <c r="A808" s="13"/>
      <c r="B808" s="13"/>
      <c r="E808" s="61"/>
      <c r="F808" s="13"/>
      <c r="G808" s="13"/>
      <c r="H808" s="24"/>
    </row>
    <row r="809">
      <c r="A809" s="13"/>
      <c r="B809" s="13"/>
      <c r="E809" s="61"/>
      <c r="F809" s="13"/>
      <c r="G809" s="13"/>
      <c r="H809" s="24"/>
    </row>
    <row r="810">
      <c r="A810" s="13"/>
      <c r="B810" s="13"/>
      <c r="E810" s="61"/>
      <c r="F810" s="13"/>
      <c r="G810" s="13"/>
      <c r="H810" s="24"/>
    </row>
    <row r="811">
      <c r="A811" s="13"/>
      <c r="B811" s="13"/>
      <c r="E811" s="61"/>
      <c r="F811" s="13"/>
      <c r="G811" s="13"/>
      <c r="H811" s="24"/>
    </row>
    <row r="812">
      <c r="A812" s="13"/>
      <c r="B812" s="13"/>
      <c r="E812" s="61"/>
      <c r="F812" s="13"/>
      <c r="G812" s="13"/>
      <c r="H812" s="24"/>
    </row>
    <row r="813">
      <c r="A813" s="13"/>
      <c r="B813" s="13"/>
      <c r="E813" s="61"/>
      <c r="F813" s="13"/>
      <c r="G813" s="13"/>
      <c r="H813" s="24"/>
    </row>
    <row r="814">
      <c r="A814" s="13"/>
      <c r="B814" s="13"/>
      <c r="E814" s="61"/>
      <c r="F814" s="13"/>
      <c r="G814" s="13"/>
      <c r="H814" s="24"/>
    </row>
    <row r="815">
      <c r="A815" s="13"/>
      <c r="B815" s="13"/>
      <c r="E815" s="61"/>
      <c r="F815" s="13"/>
      <c r="G815" s="13"/>
      <c r="H815" s="24"/>
    </row>
    <row r="816">
      <c r="A816" s="13"/>
      <c r="B816" s="13"/>
      <c r="E816" s="61"/>
      <c r="F816" s="13"/>
      <c r="G816" s="13"/>
      <c r="H816" s="24"/>
    </row>
    <row r="817">
      <c r="A817" s="13"/>
      <c r="B817" s="13"/>
      <c r="E817" s="61"/>
      <c r="F817" s="13"/>
      <c r="G817" s="13"/>
      <c r="H817" s="24"/>
    </row>
    <row r="818">
      <c r="A818" s="13"/>
      <c r="B818" s="13"/>
      <c r="E818" s="61"/>
      <c r="F818" s="13"/>
      <c r="G818" s="13"/>
      <c r="H818" s="24"/>
    </row>
    <row r="819">
      <c r="A819" s="13"/>
      <c r="B819" s="13"/>
      <c r="E819" s="61"/>
      <c r="F819" s="13"/>
      <c r="G819" s="13"/>
      <c r="H819" s="24"/>
    </row>
    <row r="820">
      <c r="A820" s="13"/>
      <c r="B820" s="13"/>
      <c r="E820" s="61"/>
      <c r="F820" s="13"/>
      <c r="G820" s="13"/>
      <c r="H820" s="24"/>
    </row>
    <row r="821">
      <c r="A821" s="13"/>
      <c r="B821" s="13"/>
      <c r="E821" s="61"/>
      <c r="F821" s="13"/>
      <c r="G821" s="13"/>
      <c r="H821" s="24"/>
    </row>
    <row r="822">
      <c r="A822" s="13"/>
      <c r="B822" s="13"/>
      <c r="E822" s="61"/>
      <c r="F822" s="13"/>
      <c r="G822" s="13"/>
      <c r="H822" s="24"/>
    </row>
    <row r="823">
      <c r="A823" s="13"/>
      <c r="B823" s="13"/>
      <c r="E823" s="61"/>
      <c r="F823" s="13"/>
      <c r="G823" s="13"/>
      <c r="H823" s="24"/>
    </row>
    <row r="824">
      <c r="A824" s="13"/>
      <c r="B824" s="13"/>
      <c r="E824" s="61"/>
      <c r="F824" s="13"/>
      <c r="G824" s="13"/>
      <c r="H824" s="24"/>
    </row>
    <row r="825">
      <c r="A825" s="13"/>
      <c r="B825" s="13"/>
      <c r="E825" s="61"/>
      <c r="F825" s="13"/>
      <c r="G825" s="13"/>
      <c r="H825" s="24"/>
    </row>
    <row r="826">
      <c r="A826" s="13"/>
      <c r="B826" s="13"/>
      <c r="E826" s="61"/>
      <c r="F826" s="13"/>
      <c r="G826" s="13"/>
      <c r="H826" s="24"/>
    </row>
    <row r="827">
      <c r="A827" s="13"/>
      <c r="B827" s="13"/>
      <c r="E827" s="61"/>
      <c r="F827" s="13"/>
      <c r="G827" s="13"/>
      <c r="H827" s="24"/>
    </row>
    <row r="828">
      <c r="A828" s="13"/>
      <c r="B828" s="13"/>
      <c r="E828" s="61"/>
      <c r="F828" s="13"/>
      <c r="G828" s="13"/>
      <c r="H828" s="24"/>
    </row>
    <row r="829">
      <c r="A829" s="13"/>
      <c r="B829" s="13"/>
      <c r="E829" s="61"/>
      <c r="F829" s="13"/>
      <c r="G829" s="13"/>
      <c r="H829" s="24"/>
    </row>
    <row r="830">
      <c r="A830" s="13"/>
      <c r="B830" s="13"/>
      <c r="E830" s="61"/>
      <c r="F830" s="13"/>
      <c r="G830" s="13"/>
      <c r="H830" s="24"/>
    </row>
    <row r="831">
      <c r="A831" s="13"/>
      <c r="B831" s="13"/>
      <c r="E831" s="61"/>
      <c r="F831" s="13"/>
      <c r="G831" s="13"/>
      <c r="H831" s="24"/>
    </row>
    <row r="832">
      <c r="A832" s="13"/>
      <c r="B832" s="13"/>
      <c r="E832" s="61"/>
      <c r="F832" s="13"/>
      <c r="G832" s="13"/>
      <c r="H832" s="24"/>
    </row>
    <row r="833">
      <c r="A833" s="13"/>
      <c r="B833" s="13"/>
      <c r="E833" s="61"/>
      <c r="F833" s="13"/>
      <c r="G833" s="13"/>
      <c r="H833" s="24"/>
    </row>
    <row r="834">
      <c r="A834" s="13"/>
      <c r="B834" s="13"/>
      <c r="E834" s="61"/>
      <c r="F834" s="13"/>
      <c r="G834" s="13"/>
      <c r="H834" s="24"/>
    </row>
    <row r="835">
      <c r="A835" s="13"/>
      <c r="B835" s="13"/>
      <c r="E835" s="61"/>
      <c r="F835" s="13"/>
      <c r="G835" s="13"/>
      <c r="H835" s="24"/>
    </row>
    <row r="836">
      <c r="A836" s="13"/>
      <c r="B836" s="13"/>
      <c r="E836" s="61"/>
      <c r="F836" s="13"/>
      <c r="G836" s="13"/>
      <c r="H836" s="24"/>
    </row>
    <row r="837">
      <c r="A837" s="13"/>
      <c r="B837" s="13"/>
      <c r="E837" s="61"/>
      <c r="F837" s="13"/>
      <c r="G837" s="13"/>
      <c r="H837" s="24"/>
    </row>
    <row r="838">
      <c r="A838" s="13"/>
      <c r="B838" s="13"/>
      <c r="E838" s="61"/>
      <c r="F838" s="13"/>
      <c r="G838" s="13"/>
      <c r="H838" s="24"/>
    </row>
    <row r="839">
      <c r="A839" s="13"/>
      <c r="B839" s="13"/>
      <c r="E839" s="61"/>
      <c r="F839" s="13"/>
      <c r="G839" s="13"/>
      <c r="H839" s="24"/>
    </row>
    <row r="840">
      <c r="A840" s="13"/>
      <c r="B840" s="13"/>
      <c r="E840" s="61"/>
      <c r="F840" s="13"/>
      <c r="G840" s="13"/>
      <c r="H840" s="24"/>
    </row>
    <row r="841">
      <c r="A841" s="13"/>
      <c r="B841" s="13"/>
      <c r="E841" s="61"/>
      <c r="F841" s="13"/>
      <c r="G841" s="13"/>
      <c r="H841" s="24"/>
    </row>
    <row r="842">
      <c r="A842" s="13"/>
      <c r="B842" s="13"/>
      <c r="E842" s="61"/>
      <c r="F842" s="13"/>
      <c r="G842" s="13"/>
      <c r="H842" s="24"/>
    </row>
    <row r="843">
      <c r="A843" s="13"/>
      <c r="B843" s="13"/>
      <c r="E843" s="61"/>
      <c r="F843" s="13"/>
      <c r="G843" s="13"/>
      <c r="H843" s="24"/>
    </row>
    <row r="844">
      <c r="A844" s="13"/>
      <c r="B844" s="13"/>
      <c r="E844" s="61"/>
      <c r="F844" s="13"/>
      <c r="G844" s="13"/>
      <c r="H844" s="24"/>
    </row>
    <row r="845">
      <c r="A845" s="13"/>
      <c r="B845" s="13"/>
      <c r="E845" s="61"/>
      <c r="F845" s="13"/>
      <c r="G845" s="13"/>
      <c r="H845" s="24"/>
    </row>
    <row r="846">
      <c r="A846" s="13"/>
      <c r="B846" s="13"/>
      <c r="E846" s="61"/>
      <c r="F846" s="13"/>
      <c r="G846" s="13"/>
      <c r="H846" s="24"/>
    </row>
    <row r="847">
      <c r="A847" s="13"/>
      <c r="B847" s="13"/>
      <c r="E847" s="61"/>
      <c r="F847" s="13"/>
      <c r="G847" s="13"/>
      <c r="H847" s="24"/>
    </row>
    <row r="848">
      <c r="A848" s="13"/>
      <c r="B848" s="13"/>
      <c r="E848" s="61"/>
      <c r="F848" s="13"/>
      <c r="G848" s="13"/>
      <c r="H848" s="24"/>
    </row>
    <row r="849">
      <c r="A849" s="13"/>
      <c r="B849" s="13"/>
      <c r="E849" s="61"/>
      <c r="F849" s="13"/>
      <c r="G849" s="13"/>
      <c r="H849" s="24"/>
    </row>
    <row r="850">
      <c r="A850" s="13"/>
      <c r="B850" s="13"/>
      <c r="E850" s="61"/>
      <c r="F850" s="13"/>
      <c r="G850" s="13"/>
      <c r="H850" s="24"/>
    </row>
    <row r="851">
      <c r="A851" s="13"/>
      <c r="B851" s="13"/>
      <c r="E851" s="61"/>
      <c r="F851" s="13"/>
      <c r="G851" s="13"/>
      <c r="H851" s="24"/>
    </row>
    <row r="852">
      <c r="A852" s="13"/>
      <c r="B852" s="13"/>
      <c r="E852" s="61"/>
      <c r="F852" s="13"/>
      <c r="G852" s="13"/>
      <c r="H852" s="24"/>
    </row>
    <row r="853">
      <c r="A853" s="13"/>
      <c r="B853" s="13"/>
      <c r="E853" s="61"/>
      <c r="F853" s="13"/>
      <c r="G853" s="13"/>
      <c r="H853" s="24"/>
    </row>
    <row r="854">
      <c r="A854" s="13"/>
      <c r="B854" s="13"/>
      <c r="E854" s="61"/>
      <c r="F854" s="13"/>
      <c r="G854" s="13"/>
      <c r="H854" s="24"/>
    </row>
    <row r="855">
      <c r="A855" s="13"/>
      <c r="B855" s="13"/>
      <c r="E855" s="61"/>
      <c r="F855" s="13"/>
      <c r="G855" s="13"/>
      <c r="H855" s="24"/>
    </row>
    <row r="856">
      <c r="A856" s="13"/>
      <c r="B856" s="13"/>
      <c r="E856" s="61"/>
      <c r="F856" s="13"/>
      <c r="G856" s="13"/>
      <c r="H856" s="24"/>
    </row>
    <row r="857">
      <c r="A857" s="13"/>
      <c r="B857" s="13"/>
      <c r="E857" s="61"/>
      <c r="F857" s="13"/>
      <c r="G857" s="13"/>
      <c r="H857" s="24"/>
    </row>
    <row r="858">
      <c r="A858" s="13"/>
      <c r="B858" s="13"/>
      <c r="E858" s="61"/>
      <c r="F858" s="13"/>
      <c r="G858" s="13"/>
      <c r="H858" s="24"/>
    </row>
    <row r="859">
      <c r="A859" s="13"/>
      <c r="B859" s="13"/>
      <c r="E859" s="61"/>
      <c r="F859" s="13"/>
      <c r="G859" s="13"/>
      <c r="H859" s="24"/>
    </row>
    <row r="860">
      <c r="A860" s="13"/>
      <c r="B860" s="13"/>
      <c r="E860" s="61"/>
      <c r="F860" s="13"/>
      <c r="G860" s="13"/>
      <c r="H860" s="24"/>
    </row>
    <row r="861">
      <c r="A861" s="13"/>
      <c r="B861" s="13"/>
      <c r="E861" s="61"/>
      <c r="F861" s="13"/>
      <c r="G861" s="13"/>
      <c r="H861" s="24"/>
    </row>
    <row r="862">
      <c r="A862" s="13"/>
      <c r="B862" s="13"/>
      <c r="E862" s="61"/>
      <c r="F862" s="13"/>
      <c r="G862" s="13"/>
      <c r="H862" s="24"/>
    </row>
    <row r="863">
      <c r="A863" s="13"/>
      <c r="B863" s="13"/>
      <c r="E863" s="61"/>
      <c r="F863" s="13"/>
      <c r="G863" s="13"/>
      <c r="H863" s="24"/>
    </row>
    <row r="864">
      <c r="A864" s="13"/>
      <c r="B864" s="13"/>
      <c r="E864" s="61"/>
      <c r="F864" s="13"/>
      <c r="G864" s="13"/>
      <c r="H864" s="24"/>
    </row>
    <row r="865">
      <c r="A865" s="13"/>
      <c r="B865" s="13"/>
      <c r="E865" s="61"/>
      <c r="F865" s="13"/>
      <c r="G865" s="13"/>
      <c r="H865" s="24"/>
    </row>
    <row r="866">
      <c r="A866" s="13"/>
      <c r="B866" s="13"/>
      <c r="E866" s="61"/>
      <c r="F866" s="13"/>
      <c r="G866" s="13"/>
      <c r="H866" s="24"/>
    </row>
    <row r="867">
      <c r="A867" s="13"/>
      <c r="B867" s="13"/>
      <c r="E867" s="61"/>
      <c r="F867" s="13"/>
      <c r="G867" s="13"/>
      <c r="H867" s="24"/>
    </row>
    <row r="868">
      <c r="A868" s="13"/>
      <c r="B868" s="13"/>
      <c r="E868" s="61"/>
      <c r="F868" s="13"/>
      <c r="G868" s="13"/>
      <c r="H868" s="24"/>
    </row>
    <row r="869">
      <c r="A869" s="13"/>
      <c r="B869" s="13"/>
      <c r="E869" s="61"/>
      <c r="F869" s="13"/>
      <c r="G869" s="13"/>
      <c r="H869" s="24"/>
    </row>
    <row r="870">
      <c r="A870" s="13"/>
      <c r="B870" s="13"/>
      <c r="E870" s="61"/>
      <c r="F870" s="13"/>
      <c r="G870" s="13"/>
      <c r="H870" s="24"/>
    </row>
    <row r="871">
      <c r="A871" s="13"/>
      <c r="B871" s="13"/>
      <c r="E871" s="61"/>
      <c r="F871" s="13"/>
      <c r="G871" s="13"/>
      <c r="H871" s="24"/>
    </row>
    <row r="872">
      <c r="A872" s="13"/>
      <c r="B872" s="13"/>
      <c r="E872" s="61"/>
      <c r="F872" s="13"/>
      <c r="G872" s="13"/>
      <c r="H872" s="24"/>
    </row>
    <row r="873">
      <c r="A873" s="13"/>
      <c r="B873" s="13"/>
      <c r="E873" s="61"/>
      <c r="F873" s="13"/>
      <c r="G873" s="13"/>
      <c r="H873" s="24"/>
    </row>
    <row r="874">
      <c r="A874" s="13"/>
      <c r="B874" s="13"/>
      <c r="E874" s="61"/>
      <c r="F874" s="13"/>
      <c r="G874" s="13"/>
      <c r="H874" s="24"/>
    </row>
    <row r="875">
      <c r="A875" s="13"/>
      <c r="B875" s="13"/>
      <c r="E875" s="61"/>
      <c r="F875" s="13"/>
      <c r="G875" s="13"/>
      <c r="H875" s="24"/>
    </row>
    <row r="876">
      <c r="A876" s="13"/>
      <c r="B876" s="13"/>
      <c r="E876" s="61"/>
      <c r="F876" s="13"/>
      <c r="G876" s="13"/>
      <c r="H876" s="24"/>
    </row>
    <row r="877">
      <c r="A877" s="13"/>
      <c r="B877" s="13"/>
      <c r="E877" s="61"/>
      <c r="F877" s="13"/>
      <c r="G877" s="13"/>
      <c r="H877" s="24"/>
    </row>
    <row r="878">
      <c r="A878" s="13"/>
      <c r="B878" s="13"/>
      <c r="E878" s="61"/>
      <c r="F878" s="13"/>
      <c r="G878" s="13"/>
      <c r="H878" s="24"/>
    </row>
    <row r="879">
      <c r="A879" s="13"/>
      <c r="B879" s="13"/>
      <c r="E879" s="61"/>
      <c r="F879" s="13"/>
      <c r="G879" s="13"/>
      <c r="H879" s="24"/>
    </row>
    <row r="880">
      <c r="A880" s="13"/>
      <c r="B880" s="13"/>
      <c r="E880" s="61"/>
      <c r="F880" s="13"/>
      <c r="G880" s="13"/>
      <c r="H880" s="24"/>
    </row>
    <row r="881">
      <c r="A881" s="13"/>
      <c r="B881" s="13"/>
      <c r="E881" s="61"/>
      <c r="F881" s="13"/>
      <c r="G881" s="13"/>
      <c r="H881" s="24"/>
    </row>
    <row r="882">
      <c r="A882" s="13"/>
      <c r="B882" s="13"/>
      <c r="E882" s="61"/>
      <c r="F882" s="13"/>
      <c r="G882" s="13"/>
      <c r="H882" s="24"/>
    </row>
    <row r="883">
      <c r="A883" s="13"/>
      <c r="B883" s="13"/>
      <c r="E883" s="61"/>
      <c r="F883" s="13"/>
      <c r="G883" s="13"/>
      <c r="H883" s="24"/>
    </row>
    <row r="884">
      <c r="A884" s="13"/>
      <c r="B884" s="13"/>
      <c r="E884" s="61"/>
      <c r="F884" s="13"/>
      <c r="G884" s="13"/>
      <c r="H884" s="24"/>
    </row>
    <row r="885">
      <c r="A885" s="13"/>
      <c r="B885" s="13"/>
      <c r="E885" s="61"/>
      <c r="F885" s="13"/>
      <c r="G885" s="13"/>
      <c r="H885" s="24"/>
    </row>
    <row r="886">
      <c r="A886" s="13"/>
      <c r="B886" s="13"/>
      <c r="E886" s="61"/>
      <c r="F886" s="13"/>
      <c r="G886" s="13"/>
      <c r="H886" s="24"/>
    </row>
    <row r="887">
      <c r="A887" s="13"/>
      <c r="B887" s="13"/>
      <c r="E887" s="61"/>
      <c r="F887" s="13"/>
      <c r="G887" s="13"/>
      <c r="H887" s="24"/>
    </row>
    <row r="888">
      <c r="A888" s="13"/>
      <c r="B888" s="13"/>
      <c r="E888" s="61"/>
      <c r="F888" s="13"/>
      <c r="G888" s="13"/>
      <c r="H888" s="24"/>
    </row>
    <row r="889">
      <c r="A889" s="13"/>
      <c r="B889" s="13"/>
      <c r="E889" s="61"/>
      <c r="F889" s="13"/>
      <c r="G889" s="13"/>
      <c r="H889" s="24"/>
    </row>
    <row r="890">
      <c r="A890" s="13"/>
      <c r="B890" s="13"/>
      <c r="E890" s="61"/>
      <c r="F890" s="13"/>
      <c r="G890" s="13"/>
      <c r="H890" s="24"/>
    </row>
    <row r="891">
      <c r="A891" s="13"/>
      <c r="B891" s="13"/>
      <c r="E891" s="61"/>
      <c r="F891" s="13"/>
      <c r="G891" s="13"/>
      <c r="H891" s="24"/>
    </row>
    <row r="892">
      <c r="A892" s="13"/>
      <c r="B892" s="13"/>
      <c r="E892" s="61"/>
      <c r="F892" s="13"/>
      <c r="G892" s="13"/>
      <c r="H892" s="24"/>
    </row>
    <row r="893">
      <c r="A893" s="13"/>
      <c r="B893" s="13"/>
      <c r="E893" s="61"/>
      <c r="F893" s="13"/>
      <c r="G893" s="13"/>
      <c r="H893" s="24"/>
    </row>
    <row r="894">
      <c r="A894" s="13"/>
      <c r="B894" s="13"/>
      <c r="E894" s="61"/>
      <c r="F894" s="13"/>
      <c r="G894" s="13"/>
      <c r="H894" s="24"/>
    </row>
    <row r="895">
      <c r="A895" s="13"/>
      <c r="B895" s="13"/>
      <c r="E895" s="61"/>
      <c r="F895" s="13"/>
      <c r="G895" s="13"/>
      <c r="H895" s="24"/>
    </row>
    <row r="896">
      <c r="A896" s="13"/>
      <c r="B896" s="13"/>
      <c r="E896" s="61"/>
      <c r="F896" s="13"/>
      <c r="G896" s="13"/>
      <c r="H896" s="24"/>
    </row>
    <row r="897">
      <c r="A897" s="13"/>
      <c r="B897" s="13"/>
      <c r="E897" s="61"/>
      <c r="F897" s="13"/>
      <c r="G897" s="13"/>
      <c r="H897" s="24"/>
    </row>
    <row r="898">
      <c r="A898" s="13"/>
      <c r="B898" s="13"/>
      <c r="E898" s="61"/>
      <c r="F898" s="13"/>
      <c r="G898" s="13"/>
      <c r="H898" s="24"/>
    </row>
    <row r="899">
      <c r="A899" s="13"/>
      <c r="B899" s="13"/>
      <c r="E899" s="61"/>
      <c r="F899" s="13"/>
      <c r="G899" s="13"/>
      <c r="H899" s="24"/>
    </row>
    <row r="900">
      <c r="A900" s="13"/>
      <c r="B900" s="13"/>
      <c r="E900" s="61"/>
      <c r="F900" s="13"/>
      <c r="G900" s="13"/>
      <c r="H900" s="24"/>
    </row>
    <row r="901">
      <c r="A901" s="13"/>
      <c r="B901" s="13"/>
      <c r="E901" s="61"/>
      <c r="F901" s="13"/>
      <c r="G901" s="13"/>
      <c r="H901" s="24"/>
    </row>
    <row r="902">
      <c r="A902" s="13"/>
      <c r="B902" s="13"/>
      <c r="E902" s="61"/>
      <c r="F902" s="13"/>
      <c r="G902" s="13"/>
      <c r="H902" s="24"/>
    </row>
    <row r="903">
      <c r="A903" s="13"/>
      <c r="B903" s="13"/>
      <c r="E903" s="61"/>
      <c r="F903" s="13"/>
      <c r="G903" s="13"/>
      <c r="H903" s="24"/>
    </row>
    <row r="904">
      <c r="A904" s="13"/>
      <c r="B904" s="13"/>
      <c r="E904" s="61"/>
      <c r="F904" s="13"/>
      <c r="G904" s="13"/>
      <c r="H904" s="24"/>
    </row>
    <row r="905">
      <c r="A905" s="13"/>
      <c r="B905" s="13"/>
      <c r="E905" s="61"/>
      <c r="F905" s="13"/>
      <c r="G905" s="13"/>
      <c r="H905" s="24"/>
    </row>
    <row r="906">
      <c r="A906" s="13"/>
      <c r="B906" s="13"/>
      <c r="E906" s="61"/>
      <c r="F906" s="13"/>
      <c r="G906" s="13"/>
      <c r="H906" s="24"/>
    </row>
    <row r="907">
      <c r="A907" s="13"/>
      <c r="B907" s="13"/>
      <c r="E907" s="61"/>
      <c r="F907" s="13"/>
      <c r="G907" s="13"/>
      <c r="H907" s="24"/>
    </row>
    <row r="908">
      <c r="A908" s="13"/>
      <c r="B908" s="13"/>
      <c r="E908" s="61"/>
      <c r="F908" s="13"/>
      <c r="G908" s="13"/>
      <c r="H908" s="24"/>
    </row>
    <row r="909">
      <c r="A909" s="13"/>
      <c r="B909" s="13"/>
      <c r="E909" s="61"/>
      <c r="F909" s="13"/>
      <c r="G909" s="13"/>
      <c r="H909" s="24"/>
    </row>
    <row r="910">
      <c r="A910" s="13"/>
      <c r="B910" s="13"/>
      <c r="E910" s="61"/>
      <c r="F910" s="13"/>
      <c r="G910" s="13"/>
      <c r="H910" s="24"/>
    </row>
    <row r="911">
      <c r="A911" s="13"/>
      <c r="B911" s="13"/>
      <c r="E911" s="61"/>
      <c r="F911" s="13"/>
      <c r="G911" s="13"/>
      <c r="H911" s="24"/>
    </row>
    <row r="912">
      <c r="A912" s="13"/>
      <c r="B912" s="13"/>
      <c r="E912" s="61"/>
      <c r="F912" s="13"/>
      <c r="G912" s="13"/>
      <c r="H912" s="24"/>
    </row>
    <row r="913">
      <c r="A913" s="13"/>
      <c r="B913" s="13"/>
      <c r="E913" s="61"/>
      <c r="F913" s="13"/>
      <c r="G913" s="13"/>
      <c r="H913" s="24"/>
    </row>
    <row r="914">
      <c r="A914" s="13"/>
      <c r="B914" s="13"/>
      <c r="E914" s="61"/>
      <c r="F914" s="13"/>
      <c r="G914" s="13"/>
      <c r="H914" s="24"/>
    </row>
    <row r="915">
      <c r="A915" s="13"/>
      <c r="B915" s="13"/>
      <c r="E915" s="61"/>
      <c r="F915" s="13"/>
      <c r="G915" s="13"/>
      <c r="H915" s="24"/>
    </row>
    <row r="916">
      <c r="A916" s="13"/>
      <c r="B916" s="13"/>
      <c r="E916" s="61"/>
      <c r="F916" s="13"/>
      <c r="G916" s="13"/>
      <c r="H916" s="24"/>
    </row>
    <row r="917">
      <c r="A917" s="13"/>
      <c r="B917" s="13"/>
      <c r="E917" s="61"/>
      <c r="F917" s="13"/>
      <c r="G917" s="13"/>
      <c r="H917" s="24"/>
    </row>
    <row r="918">
      <c r="A918" s="13"/>
      <c r="B918" s="13"/>
      <c r="E918" s="61"/>
      <c r="F918" s="13"/>
      <c r="G918" s="13"/>
      <c r="H918" s="24"/>
    </row>
    <row r="919">
      <c r="A919" s="13"/>
      <c r="B919" s="13"/>
      <c r="E919" s="61"/>
      <c r="F919" s="13"/>
      <c r="G919" s="13"/>
      <c r="H919" s="24"/>
    </row>
    <row r="920">
      <c r="A920" s="13"/>
      <c r="B920" s="13"/>
      <c r="E920" s="61"/>
      <c r="F920" s="13"/>
      <c r="G920" s="13"/>
      <c r="H920" s="24"/>
    </row>
    <row r="921">
      <c r="A921" s="13"/>
      <c r="B921" s="13"/>
      <c r="E921" s="61"/>
      <c r="F921" s="13"/>
      <c r="G921" s="13"/>
      <c r="H921" s="24"/>
    </row>
    <row r="922">
      <c r="A922" s="13"/>
      <c r="B922" s="13"/>
      <c r="E922" s="61"/>
      <c r="F922" s="13"/>
      <c r="G922" s="13"/>
      <c r="H922" s="24"/>
    </row>
    <row r="923">
      <c r="A923" s="13"/>
      <c r="B923" s="13"/>
      <c r="E923" s="61"/>
      <c r="F923" s="13"/>
      <c r="G923" s="13"/>
      <c r="H923" s="24"/>
    </row>
    <row r="924">
      <c r="A924" s="13"/>
      <c r="B924" s="13"/>
      <c r="E924" s="61"/>
      <c r="F924" s="13"/>
      <c r="G924" s="13"/>
      <c r="H924" s="24"/>
    </row>
    <row r="925">
      <c r="A925" s="13"/>
      <c r="B925" s="13"/>
      <c r="E925" s="61"/>
      <c r="F925" s="13"/>
      <c r="G925" s="13"/>
      <c r="H925" s="24"/>
    </row>
    <row r="926">
      <c r="A926" s="13"/>
      <c r="B926" s="13"/>
      <c r="E926" s="61"/>
      <c r="F926" s="13"/>
      <c r="G926" s="13"/>
      <c r="H926" s="24"/>
    </row>
    <row r="927">
      <c r="A927" s="13"/>
      <c r="B927" s="13"/>
      <c r="E927" s="61"/>
      <c r="F927" s="13"/>
      <c r="G927" s="13"/>
      <c r="H927" s="24"/>
    </row>
    <row r="928">
      <c r="A928" s="13"/>
      <c r="B928" s="13"/>
      <c r="E928" s="61"/>
      <c r="F928" s="13"/>
      <c r="G928" s="13"/>
      <c r="H928" s="24"/>
    </row>
    <row r="929">
      <c r="A929" s="13"/>
      <c r="B929" s="13"/>
      <c r="E929" s="61"/>
      <c r="F929" s="13"/>
      <c r="G929" s="13"/>
      <c r="H929" s="24"/>
    </row>
    <row r="930">
      <c r="A930" s="13"/>
      <c r="B930" s="13"/>
      <c r="E930" s="61"/>
      <c r="F930" s="13"/>
      <c r="G930" s="13"/>
      <c r="H930" s="24"/>
    </row>
    <row r="931">
      <c r="A931" s="13"/>
      <c r="B931" s="13"/>
      <c r="E931" s="61"/>
      <c r="F931" s="13"/>
      <c r="G931" s="13"/>
      <c r="H931" s="24"/>
    </row>
    <row r="932">
      <c r="A932" s="13"/>
      <c r="B932" s="13"/>
      <c r="E932" s="61"/>
      <c r="F932" s="13"/>
      <c r="G932" s="13"/>
      <c r="H932" s="24"/>
    </row>
    <row r="933">
      <c r="A933" s="13"/>
      <c r="B933" s="13"/>
      <c r="E933" s="61"/>
      <c r="F933" s="13"/>
      <c r="G933" s="13"/>
      <c r="H933" s="24"/>
    </row>
    <row r="934">
      <c r="A934" s="13"/>
      <c r="B934" s="13"/>
      <c r="E934" s="61"/>
      <c r="F934" s="13"/>
      <c r="G934" s="13"/>
      <c r="H934" s="24"/>
    </row>
    <row r="935">
      <c r="A935" s="13"/>
      <c r="B935" s="13"/>
      <c r="E935" s="61"/>
      <c r="F935" s="13"/>
      <c r="G935" s="13"/>
      <c r="H935" s="24"/>
    </row>
    <row r="936">
      <c r="A936" s="13"/>
      <c r="B936" s="13"/>
      <c r="E936" s="61"/>
      <c r="F936" s="13"/>
      <c r="G936" s="13"/>
      <c r="H936" s="24"/>
    </row>
    <row r="937">
      <c r="A937" s="13"/>
      <c r="B937" s="13"/>
      <c r="E937" s="61"/>
      <c r="F937" s="13"/>
      <c r="G937" s="13"/>
      <c r="H937" s="24"/>
    </row>
    <row r="938">
      <c r="A938" s="13"/>
      <c r="B938" s="13"/>
      <c r="E938" s="61"/>
      <c r="F938" s="13"/>
      <c r="G938" s="13"/>
      <c r="H938" s="24"/>
    </row>
    <row r="939">
      <c r="A939" s="13"/>
      <c r="B939" s="13"/>
      <c r="E939" s="61"/>
      <c r="F939" s="13"/>
      <c r="G939" s="13"/>
      <c r="H939" s="24"/>
    </row>
    <row r="940">
      <c r="A940" s="13"/>
      <c r="B940" s="13"/>
      <c r="E940" s="61"/>
      <c r="F940" s="13"/>
      <c r="G940" s="13"/>
      <c r="H940" s="24"/>
    </row>
    <row r="941">
      <c r="A941" s="13"/>
      <c r="B941" s="13"/>
      <c r="E941" s="61"/>
      <c r="F941" s="13"/>
      <c r="G941" s="13"/>
      <c r="H941" s="24"/>
    </row>
    <row r="942">
      <c r="A942" s="13"/>
      <c r="B942" s="13"/>
      <c r="E942" s="61"/>
      <c r="F942" s="13"/>
      <c r="G942" s="13"/>
      <c r="H942" s="24"/>
    </row>
    <row r="943">
      <c r="A943" s="13"/>
      <c r="B943" s="13"/>
      <c r="E943" s="61"/>
      <c r="F943" s="13"/>
      <c r="G943" s="13"/>
      <c r="H943" s="24"/>
    </row>
    <row r="944">
      <c r="A944" s="13"/>
      <c r="B944" s="13"/>
      <c r="E944" s="61"/>
      <c r="F944" s="13"/>
      <c r="G944" s="13"/>
      <c r="H944" s="24"/>
    </row>
    <row r="945">
      <c r="A945" s="13"/>
      <c r="B945" s="13"/>
      <c r="E945" s="61"/>
      <c r="F945" s="13"/>
      <c r="G945" s="13"/>
      <c r="H945" s="24"/>
    </row>
    <row r="946">
      <c r="A946" s="13"/>
      <c r="B946" s="13"/>
      <c r="E946" s="61"/>
      <c r="F946" s="13"/>
      <c r="G946" s="13"/>
      <c r="H946" s="24"/>
    </row>
    <row r="947">
      <c r="A947" s="13"/>
      <c r="B947" s="13"/>
      <c r="E947" s="61"/>
      <c r="F947" s="13"/>
      <c r="G947" s="13"/>
      <c r="H947" s="24"/>
    </row>
    <row r="948">
      <c r="A948" s="13"/>
      <c r="B948" s="13"/>
      <c r="E948" s="61"/>
      <c r="F948" s="13"/>
      <c r="G948" s="13"/>
      <c r="H948" s="24"/>
    </row>
    <row r="949">
      <c r="A949" s="13"/>
      <c r="B949" s="13"/>
      <c r="E949" s="61"/>
      <c r="F949" s="13"/>
      <c r="G949" s="13"/>
      <c r="H949" s="24"/>
    </row>
    <row r="950">
      <c r="A950" s="13"/>
      <c r="B950" s="13"/>
      <c r="E950" s="61"/>
      <c r="F950" s="13"/>
      <c r="G950" s="13"/>
      <c r="H950" s="24"/>
    </row>
    <row r="951">
      <c r="A951" s="13"/>
      <c r="B951" s="13"/>
      <c r="E951" s="61"/>
      <c r="F951" s="13"/>
      <c r="G951" s="13"/>
      <c r="H951" s="24"/>
    </row>
    <row r="952">
      <c r="A952" s="13"/>
      <c r="B952" s="13"/>
      <c r="E952" s="61"/>
      <c r="F952" s="13"/>
      <c r="G952" s="13"/>
      <c r="H952" s="24"/>
    </row>
    <row r="953">
      <c r="A953" s="13"/>
      <c r="B953" s="13"/>
      <c r="E953" s="61"/>
      <c r="F953" s="13"/>
      <c r="G953" s="13"/>
      <c r="H953" s="24"/>
    </row>
    <row r="954">
      <c r="A954" s="13"/>
      <c r="B954" s="13"/>
      <c r="E954" s="61"/>
      <c r="F954" s="13"/>
      <c r="G954" s="13"/>
      <c r="H954" s="24"/>
    </row>
    <row r="955">
      <c r="A955" s="13"/>
      <c r="B955" s="13"/>
      <c r="E955" s="61"/>
      <c r="F955" s="13"/>
      <c r="G955" s="13"/>
      <c r="H955" s="24"/>
    </row>
    <row r="956">
      <c r="A956" s="13"/>
      <c r="B956" s="13"/>
      <c r="E956" s="61"/>
      <c r="F956" s="13"/>
      <c r="G956" s="13"/>
      <c r="H956" s="24"/>
    </row>
    <row r="957">
      <c r="A957" s="13"/>
      <c r="B957" s="13"/>
      <c r="E957" s="61"/>
      <c r="F957" s="13"/>
      <c r="G957" s="13"/>
      <c r="H957" s="24"/>
    </row>
    <row r="958">
      <c r="A958" s="13"/>
      <c r="B958" s="13"/>
      <c r="E958" s="61"/>
      <c r="F958" s="13"/>
      <c r="G958" s="13"/>
      <c r="H958" s="24"/>
    </row>
    <row r="959">
      <c r="A959" s="13"/>
      <c r="B959" s="13"/>
      <c r="E959" s="61"/>
      <c r="F959" s="13"/>
      <c r="G959" s="13"/>
      <c r="H959" s="24"/>
    </row>
    <row r="960">
      <c r="A960" s="13"/>
      <c r="B960" s="13"/>
      <c r="E960" s="61"/>
      <c r="F960" s="13"/>
      <c r="G960" s="13"/>
      <c r="H960" s="24"/>
    </row>
    <row r="961">
      <c r="A961" s="13"/>
      <c r="B961" s="13"/>
      <c r="E961" s="61"/>
      <c r="F961" s="13"/>
      <c r="G961" s="13"/>
      <c r="H961" s="24"/>
    </row>
    <row r="962">
      <c r="A962" s="13"/>
      <c r="B962" s="13"/>
      <c r="E962" s="61"/>
      <c r="F962" s="13"/>
      <c r="G962" s="13"/>
      <c r="H962" s="24"/>
    </row>
    <row r="963">
      <c r="A963" s="13"/>
      <c r="B963" s="13"/>
      <c r="E963" s="61"/>
      <c r="F963" s="13"/>
      <c r="G963" s="13"/>
      <c r="H963" s="24"/>
    </row>
    <row r="964">
      <c r="A964" s="13"/>
      <c r="B964" s="13"/>
      <c r="E964" s="61"/>
      <c r="F964" s="13"/>
      <c r="G964" s="13"/>
      <c r="H964" s="24"/>
    </row>
    <row r="965">
      <c r="A965" s="13"/>
      <c r="B965" s="13"/>
      <c r="E965" s="61"/>
      <c r="F965" s="13"/>
      <c r="G965" s="13"/>
      <c r="H965" s="24"/>
    </row>
    <row r="966">
      <c r="A966" s="13"/>
      <c r="B966" s="13"/>
      <c r="E966" s="61"/>
      <c r="F966" s="13"/>
      <c r="G966" s="13"/>
      <c r="H966" s="24"/>
    </row>
    <row r="967">
      <c r="A967" s="13"/>
      <c r="B967" s="13"/>
      <c r="E967" s="61"/>
      <c r="F967" s="13"/>
      <c r="G967" s="13"/>
      <c r="H967" s="24"/>
    </row>
    <row r="968">
      <c r="A968" s="13"/>
      <c r="B968" s="13"/>
      <c r="E968" s="61"/>
      <c r="F968" s="13"/>
      <c r="G968" s="13"/>
      <c r="H968" s="24"/>
    </row>
    <row r="969">
      <c r="A969" s="13"/>
      <c r="B969" s="13"/>
      <c r="E969" s="61"/>
      <c r="F969" s="13"/>
      <c r="G969" s="13"/>
      <c r="H969" s="24"/>
    </row>
    <row r="970">
      <c r="A970" s="13"/>
      <c r="B970" s="13"/>
      <c r="E970" s="61"/>
      <c r="F970" s="13"/>
      <c r="G970" s="13"/>
      <c r="H970" s="24"/>
    </row>
    <row r="971">
      <c r="A971" s="13"/>
      <c r="B971" s="13"/>
      <c r="E971" s="61"/>
      <c r="F971" s="13"/>
      <c r="G971" s="13"/>
      <c r="H971" s="24"/>
    </row>
    <row r="972">
      <c r="A972" s="13"/>
      <c r="B972" s="13"/>
      <c r="E972" s="61"/>
      <c r="F972" s="13"/>
      <c r="G972" s="13"/>
      <c r="H972" s="24"/>
    </row>
    <row r="973">
      <c r="A973" s="13"/>
      <c r="B973" s="13"/>
      <c r="E973" s="61"/>
      <c r="F973" s="13"/>
      <c r="G973" s="13"/>
      <c r="H973" s="24"/>
    </row>
    <row r="974">
      <c r="A974" s="13"/>
      <c r="B974" s="13"/>
      <c r="E974" s="61"/>
      <c r="F974" s="13"/>
      <c r="G974" s="13"/>
      <c r="H974" s="24"/>
    </row>
    <row r="975">
      <c r="A975" s="13"/>
      <c r="B975" s="13"/>
      <c r="E975" s="61"/>
      <c r="F975" s="13"/>
      <c r="G975" s="13"/>
      <c r="H975" s="24"/>
    </row>
    <row r="976">
      <c r="A976" s="13"/>
      <c r="B976" s="13"/>
      <c r="E976" s="61"/>
      <c r="F976" s="13"/>
      <c r="G976" s="13"/>
      <c r="H976" s="24"/>
    </row>
    <row r="977">
      <c r="A977" s="13"/>
      <c r="B977" s="13"/>
      <c r="E977" s="61"/>
      <c r="F977" s="13"/>
      <c r="G977" s="13"/>
      <c r="H977" s="24"/>
    </row>
    <row r="978">
      <c r="A978" s="13"/>
      <c r="B978" s="13"/>
      <c r="E978" s="61"/>
      <c r="F978" s="13"/>
      <c r="G978" s="13"/>
      <c r="H978" s="24"/>
    </row>
    <row r="979">
      <c r="A979" s="13"/>
      <c r="B979" s="13"/>
      <c r="E979" s="61"/>
      <c r="F979" s="13"/>
      <c r="G979" s="13"/>
      <c r="H979" s="24"/>
    </row>
    <row r="980">
      <c r="A980" s="13"/>
      <c r="B980" s="13"/>
      <c r="E980" s="61"/>
      <c r="F980" s="13"/>
      <c r="G980" s="13"/>
      <c r="H980" s="24"/>
    </row>
    <row r="981">
      <c r="A981" s="13"/>
      <c r="B981" s="13"/>
      <c r="E981" s="61"/>
      <c r="F981" s="13"/>
      <c r="G981" s="13"/>
      <c r="H981" s="24"/>
    </row>
    <row r="982">
      <c r="A982" s="13"/>
      <c r="B982" s="13"/>
      <c r="E982" s="61"/>
      <c r="F982" s="13"/>
      <c r="G982" s="13"/>
      <c r="H982" s="24"/>
    </row>
    <row r="983">
      <c r="A983" s="13"/>
      <c r="B983" s="13"/>
      <c r="E983" s="61"/>
      <c r="F983" s="13"/>
      <c r="G983" s="13"/>
      <c r="H983" s="24"/>
    </row>
    <row r="984">
      <c r="A984" s="13"/>
      <c r="B984" s="13"/>
      <c r="E984" s="61"/>
      <c r="F984" s="13"/>
      <c r="G984" s="13"/>
      <c r="H984" s="24"/>
    </row>
    <row r="985">
      <c r="A985" s="13"/>
      <c r="B985" s="13"/>
      <c r="E985" s="61"/>
      <c r="F985" s="13"/>
      <c r="G985" s="13"/>
      <c r="H985" s="24"/>
    </row>
    <row r="986">
      <c r="A986" s="13"/>
      <c r="B986" s="13"/>
      <c r="E986" s="61"/>
      <c r="F986" s="13"/>
      <c r="G986" s="13"/>
      <c r="H986" s="24"/>
    </row>
    <row r="987">
      <c r="A987" s="13"/>
      <c r="B987" s="13"/>
      <c r="E987" s="61"/>
      <c r="F987" s="13"/>
      <c r="G987" s="13"/>
      <c r="H987" s="24"/>
    </row>
    <row r="988">
      <c r="A988" s="13"/>
      <c r="B988" s="13"/>
      <c r="E988" s="61"/>
      <c r="F988" s="13"/>
      <c r="G988" s="13"/>
      <c r="H988" s="24"/>
    </row>
    <row r="989">
      <c r="A989" s="13"/>
      <c r="B989" s="13"/>
      <c r="E989" s="61"/>
      <c r="F989" s="13"/>
      <c r="G989" s="13"/>
      <c r="H989" s="24"/>
    </row>
    <row r="990">
      <c r="A990" s="13"/>
      <c r="B990" s="13"/>
      <c r="E990" s="61"/>
      <c r="F990" s="13"/>
      <c r="G990" s="13"/>
      <c r="H990" s="24"/>
    </row>
    <row r="991">
      <c r="A991" s="13"/>
      <c r="B991" s="13"/>
      <c r="E991" s="61"/>
      <c r="F991" s="13"/>
      <c r="G991" s="13"/>
      <c r="H991" s="24"/>
    </row>
    <row r="992">
      <c r="A992" s="13"/>
      <c r="B992" s="13"/>
      <c r="E992" s="61"/>
      <c r="F992" s="13"/>
      <c r="G992" s="13"/>
      <c r="H992" s="24"/>
    </row>
    <row r="993">
      <c r="A993" s="13"/>
      <c r="B993" s="13"/>
      <c r="E993" s="61"/>
      <c r="F993" s="13"/>
      <c r="G993" s="13"/>
      <c r="H993" s="24"/>
    </row>
    <row r="994">
      <c r="A994" s="13"/>
      <c r="B994" s="13"/>
      <c r="E994" s="61"/>
      <c r="F994" s="13"/>
      <c r="G994" s="13"/>
      <c r="H994" s="24"/>
    </row>
    <row r="995">
      <c r="A995" s="13"/>
      <c r="B995" s="13"/>
      <c r="E995" s="61"/>
      <c r="F995" s="13"/>
      <c r="G995" s="13"/>
      <c r="H995" s="24"/>
    </row>
    <row r="996">
      <c r="A996" s="13"/>
      <c r="B996" s="13"/>
      <c r="E996" s="61"/>
      <c r="F996" s="13"/>
      <c r="G996" s="13"/>
      <c r="H996" s="24"/>
    </row>
    <row r="997">
      <c r="A997" s="13"/>
      <c r="B997" s="13"/>
      <c r="E997" s="61"/>
      <c r="F997" s="13"/>
      <c r="G997" s="13"/>
      <c r="H997" s="24"/>
    </row>
    <row r="998">
      <c r="A998" s="13"/>
      <c r="B998" s="13"/>
      <c r="E998" s="61"/>
      <c r="F998" s="13"/>
      <c r="G998" s="13"/>
      <c r="H998" s="24"/>
    </row>
    <row r="999">
      <c r="A999" s="13"/>
      <c r="B999" s="13"/>
      <c r="E999" s="61"/>
      <c r="F999" s="13"/>
      <c r="G999" s="13"/>
      <c r="H999" s="24"/>
    </row>
    <row r="1000">
      <c r="A1000" s="13"/>
      <c r="B1000" s="13"/>
      <c r="E1000" s="61"/>
      <c r="F1000" s="13"/>
      <c r="G1000" s="13"/>
      <c r="H1000" s="24"/>
    </row>
  </sheetData>
  <conditionalFormatting sqref="A1:V1">
    <cfRule type="notContainsBlanks" dxfId="2" priority="1">
      <formula>LEN(TRIM(A1))&gt;0</formula>
    </cfRule>
  </conditionalFormatting>
  <dataValidations>
    <dataValidation type="list" allowBlank="1" showErrorMessage="1" sqref="C2:D73">
      <formula1>"Yes,No"</formula1>
    </dataValidation>
  </dataValidations>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 r:id="rId108" ref="A109"/>
    <hyperlink r:id="rId109" ref="A110"/>
    <hyperlink r:id="rId110" ref="A111"/>
    <hyperlink r:id="rId111" ref="A112"/>
    <hyperlink r:id="rId112" ref="A113"/>
    <hyperlink r:id="rId113" ref="A114"/>
    <hyperlink r:id="rId114" ref="A115"/>
    <hyperlink r:id="rId115" ref="A116"/>
    <hyperlink r:id="rId116" ref="A117"/>
    <hyperlink r:id="rId117" ref="A118"/>
    <hyperlink r:id="rId118" ref="A119"/>
    <hyperlink r:id="rId119" ref="A120"/>
    <hyperlink r:id="rId120" ref="A121"/>
    <hyperlink r:id="rId121" ref="A122"/>
    <hyperlink r:id="rId122" ref="A123"/>
    <hyperlink r:id="rId123" ref="A124"/>
    <hyperlink r:id="rId124" ref="A125"/>
    <hyperlink r:id="rId125" ref="A126"/>
    <hyperlink r:id="rId126" ref="A127"/>
    <hyperlink r:id="rId127" ref="A128"/>
    <hyperlink r:id="rId128" ref="A129"/>
    <hyperlink r:id="rId129" ref="A130"/>
    <hyperlink r:id="rId130" ref="A131"/>
    <hyperlink r:id="rId131" ref="A132"/>
    <hyperlink r:id="rId132" ref="A133"/>
    <hyperlink r:id="rId133" ref="A134"/>
    <hyperlink r:id="rId134" ref="A135"/>
    <hyperlink r:id="rId135" ref="A136"/>
    <hyperlink r:id="rId136" ref="A137"/>
    <hyperlink r:id="rId137" ref="A138"/>
    <hyperlink r:id="rId138" ref="A139"/>
    <hyperlink r:id="rId139" ref="A140"/>
    <hyperlink r:id="rId140" ref="A141"/>
    <hyperlink r:id="rId141" ref="A142"/>
    <hyperlink r:id="rId142" ref="A143"/>
    <hyperlink r:id="rId143" ref="A144"/>
    <hyperlink r:id="rId144" ref="A145"/>
  </hyperlinks>
  <drawing r:id="rId145"/>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26" t="s">
        <v>1015</v>
      </c>
      <c r="B1" s="26" t="s">
        <v>1016</v>
      </c>
      <c r="C1" s="26" t="s">
        <v>1017</v>
      </c>
      <c r="D1" s="26" t="s">
        <v>1018</v>
      </c>
      <c r="E1" s="26" t="s">
        <v>1019</v>
      </c>
      <c r="F1" s="26" t="s">
        <v>1020</v>
      </c>
      <c r="G1" s="26" t="s">
        <v>1021</v>
      </c>
    </row>
    <row r="2">
      <c r="A2" s="62" t="s">
        <v>831</v>
      </c>
      <c r="B2" s="26" t="s">
        <v>832</v>
      </c>
      <c r="C2" s="26" t="b">
        <v>0</v>
      </c>
      <c r="D2" s="26" t="s">
        <v>836</v>
      </c>
      <c r="E2" s="26" t="s">
        <v>833</v>
      </c>
      <c r="F2" s="26" t="s">
        <v>834</v>
      </c>
      <c r="G2" s="26" t="s">
        <v>835</v>
      </c>
    </row>
    <row r="3">
      <c r="A3" s="62" t="s">
        <v>529</v>
      </c>
      <c r="B3" s="26" t="s">
        <v>530</v>
      </c>
      <c r="C3" s="26" t="b">
        <v>0</v>
      </c>
      <c r="D3" s="26" t="s">
        <v>533</v>
      </c>
      <c r="E3" s="26" t="s">
        <v>531</v>
      </c>
      <c r="F3" s="26" t="s">
        <v>532</v>
      </c>
    </row>
    <row r="4">
      <c r="A4" s="62" t="s">
        <v>494</v>
      </c>
      <c r="B4" s="26" t="s">
        <v>495</v>
      </c>
      <c r="C4" s="26" t="b">
        <v>0</v>
      </c>
      <c r="D4" s="26" t="s">
        <v>499</v>
      </c>
      <c r="E4" s="26" t="s">
        <v>496</v>
      </c>
      <c r="F4" s="26" t="s">
        <v>497</v>
      </c>
      <c r="G4" s="26" t="s">
        <v>498</v>
      </c>
    </row>
    <row r="5">
      <c r="A5" s="62" t="s">
        <v>362</v>
      </c>
      <c r="B5" s="26" t="s">
        <v>363</v>
      </c>
      <c r="C5" s="26" t="b">
        <v>0</v>
      </c>
      <c r="D5" s="26" t="s">
        <v>367</v>
      </c>
      <c r="E5" s="26" t="s">
        <v>364</v>
      </c>
      <c r="F5" s="26" t="s">
        <v>365</v>
      </c>
      <c r="G5" s="26" t="s">
        <v>366</v>
      </c>
    </row>
    <row r="6">
      <c r="A6" s="62" t="s">
        <v>749</v>
      </c>
      <c r="B6" s="26" t="s">
        <v>750</v>
      </c>
      <c r="C6" s="26" t="b">
        <v>0</v>
      </c>
      <c r="E6" s="26" t="s">
        <v>751</v>
      </c>
      <c r="F6" s="26" t="s">
        <v>752</v>
      </c>
      <c r="G6" s="26" t="s">
        <v>753</v>
      </c>
    </row>
    <row r="7">
      <c r="A7" s="62" t="s">
        <v>410</v>
      </c>
      <c r="B7" s="26" t="s">
        <v>411</v>
      </c>
      <c r="C7" s="26" t="b">
        <v>0</v>
      </c>
      <c r="D7" s="26" t="s">
        <v>415</v>
      </c>
      <c r="E7" s="26" t="s">
        <v>412</v>
      </c>
      <c r="F7" s="26" t="s">
        <v>413</v>
      </c>
      <c r="G7" s="26" t="s">
        <v>414</v>
      </c>
    </row>
    <row r="8">
      <c r="A8" s="62" t="s">
        <v>368</v>
      </c>
      <c r="B8" s="26" t="s">
        <v>369</v>
      </c>
      <c r="C8" s="26" t="b">
        <v>0</v>
      </c>
      <c r="D8" s="26" t="s">
        <v>373</v>
      </c>
      <c r="E8" s="26" t="s">
        <v>370</v>
      </c>
      <c r="F8" s="26" t="s">
        <v>371</v>
      </c>
      <c r="G8" s="26" t="s">
        <v>372</v>
      </c>
    </row>
    <row r="9">
      <c r="A9" s="62" t="s">
        <v>506</v>
      </c>
      <c r="B9" s="26" t="s">
        <v>507</v>
      </c>
      <c r="C9" s="26" t="b">
        <v>0</v>
      </c>
      <c r="D9" s="26" t="s">
        <v>510</v>
      </c>
      <c r="E9" s="26" t="s">
        <v>508</v>
      </c>
      <c r="G9" s="26" t="s">
        <v>509</v>
      </c>
    </row>
    <row r="10">
      <c r="A10" s="62" t="s">
        <v>754</v>
      </c>
      <c r="B10" s="26" t="s">
        <v>755</v>
      </c>
      <c r="C10" s="26" t="b">
        <v>0</v>
      </c>
      <c r="D10" s="26" t="s">
        <v>759</v>
      </c>
      <c r="E10" s="26" t="s">
        <v>756</v>
      </c>
      <c r="F10" s="26" t="s">
        <v>757</v>
      </c>
      <c r="G10" s="26" t="s">
        <v>758</v>
      </c>
    </row>
    <row r="11">
      <c r="A11" s="62" t="s">
        <v>197</v>
      </c>
      <c r="B11" s="26" t="s">
        <v>198</v>
      </c>
      <c r="C11" s="26" t="b">
        <v>0</v>
      </c>
      <c r="D11" s="26" t="s">
        <v>202</v>
      </c>
      <c r="E11" s="26" t="s">
        <v>199</v>
      </c>
      <c r="F11" s="26" t="s">
        <v>200</v>
      </c>
      <c r="G11" s="26" t="s">
        <v>201</v>
      </c>
    </row>
    <row r="12">
      <c r="A12" s="62" t="s">
        <v>482</v>
      </c>
      <c r="B12" s="26" t="s">
        <v>483</v>
      </c>
      <c r="C12" s="26" t="b">
        <v>0</v>
      </c>
      <c r="D12" s="26" t="s">
        <v>487</v>
      </c>
      <c r="E12" s="26" t="s">
        <v>484</v>
      </c>
      <c r="F12" s="26" t="s">
        <v>485</v>
      </c>
      <c r="G12" s="26" t="s">
        <v>486</v>
      </c>
    </row>
    <row r="13">
      <c r="A13" s="62" t="s">
        <v>62</v>
      </c>
      <c r="B13" s="26" t="s">
        <v>63</v>
      </c>
      <c r="C13" s="26" t="b">
        <v>0</v>
      </c>
      <c r="D13" s="26" t="s">
        <v>67</v>
      </c>
      <c r="E13" s="26" t="s">
        <v>64</v>
      </c>
      <c r="F13" s="26" t="s">
        <v>65</v>
      </c>
      <c r="G13" s="26" t="s">
        <v>66</v>
      </c>
    </row>
    <row r="14">
      <c r="A14" s="62" t="s">
        <v>185</v>
      </c>
      <c r="B14" s="26" t="s">
        <v>186</v>
      </c>
      <c r="C14" s="26" t="b">
        <v>0</v>
      </c>
      <c r="D14" s="26" t="s">
        <v>190</v>
      </c>
      <c r="E14" s="26" t="s">
        <v>187</v>
      </c>
      <c r="F14" s="26" t="s">
        <v>188</v>
      </c>
      <c r="G14" s="26" t="s">
        <v>189</v>
      </c>
    </row>
    <row r="15">
      <c r="A15" s="62" t="s">
        <v>279</v>
      </c>
      <c r="B15" s="26" t="s">
        <v>280</v>
      </c>
      <c r="C15" s="26" t="b">
        <v>0</v>
      </c>
      <c r="D15" s="26" t="s">
        <v>284</v>
      </c>
      <c r="E15" s="26" t="s">
        <v>281</v>
      </c>
      <c r="F15" s="26" t="s">
        <v>282</v>
      </c>
      <c r="G15" s="26" t="s">
        <v>283</v>
      </c>
    </row>
    <row r="16">
      <c r="A16" s="62" t="s">
        <v>386</v>
      </c>
      <c r="B16" s="26" t="s">
        <v>387</v>
      </c>
      <c r="C16" s="26" t="b">
        <v>0</v>
      </c>
      <c r="D16" s="26" t="s">
        <v>391</v>
      </c>
      <c r="E16" s="26" t="s">
        <v>388</v>
      </c>
      <c r="F16" s="26" t="s">
        <v>389</v>
      </c>
      <c r="G16" s="26" t="s">
        <v>390</v>
      </c>
    </row>
    <row r="17">
      <c r="A17" s="62" t="s">
        <v>161</v>
      </c>
      <c r="B17" s="26" t="s">
        <v>162</v>
      </c>
      <c r="C17" s="26" t="b">
        <v>0</v>
      </c>
      <c r="D17" s="26" t="s">
        <v>166</v>
      </c>
      <c r="E17" s="26" t="s">
        <v>163</v>
      </c>
      <c r="F17" s="26" t="s">
        <v>164</v>
      </c>
      <c r="G17" s="26" t="s">
        <v>165</v>
      </c>
    </row>
    <row r="18">
      <c r="A18" s="62" t="s">
        <v>517</v>
      </c>
      <c r="B18" s="26" t="s">
        <v>518</v>
      </c>
      <c r="C18" s="26" t="b">
        <v>0</v>
      </c>
      <c r="D18" s="26" t="s">
        <v>522</v>
      </c>
      <c r="E18" s="26" t="s">
        <v>519</v>
      </c>
      <c r="F18" s="26" t="s">
        <v>520</v>
      </c>
      <c r="G18" s="26" t="s">
        <v>521</v>
      </c>
    </row>
    <row r="19">
      <c r="A19" s="62" t="s">
        <v>606</v>
      </c>
      <c r="B19" s="26" t="s">
        <v>607</v>
      </c>
      <c r="C19" s="26" t="b">
        <v>0</v>
      </c>
      <c r="D19" s="26" t="s">
        <v>611</v>
      </c>
      <c r="E19" s="26" t="s">
        <v>608</v>
      </c>
      <c r="F19" s="26" t="s">
        <v>609</v>
      </c>
      <c r="G19" s="26" t="s">
        <v>610</v>
      </c>
    </row>
    <row r="20">
      <c r="A20" s="62" t="s">
        <v>332</v>
      </c>
      <c r="B20" s="26" t="s">
        <v>333</v>
      </c>
      <c r="C20" s="26" t="b">
        <v>0</v>
      </c>
      <c r="D20" s="26" t="s">
        <v>337</v>
      </c>
      <c r="E20" s="26" t="s">
        <v>334</v>
      </c>
      <c r="F20" s="26" t="s">
        <v>335</v>
      </c>
      <c r="G20" s="26" t="s">
        <v>336</v>
      </c>
    </row>
    <row r="21">
      <c r="A21" s="62" t="s">
        <v>500</v>
      </c>
      <c r="B21" s="26" t="s">
        <v>501</v>
      </c>
      <c r="C21" s="26" t="b">
        <v>0</v>
      </c>
      <c r="D21" s="26" t="s">
        <v>505</v>
      </c>
      <c r="E21" s="26" t="s">
        <v>502</v>
      </c>
      <c r="F21" s="26" t="s">
        <v>503</v>
      </c>
      <c r="G21" s="26" t="s">
        <v>504</v>
      </c>
    </row>
    <row r="22">
      <c r="A22" s="62" t="s">
        <v>707</v>
      </c>
      <c r="B22" s="26" t="s">
        <v>708</v>
      </c>
      <c r="C22" s="26" t="b">
        <v>0</v>
      </c>
      <c r="D22" s="26" t="s">
        <v>712</v>
      </c>
      <c r="E22" s="26" t="s">
        <v>709</v>
      </c>
      <c r="F22" s="26" t="s">
        <v>710</v>
      </c>
      <c r="G22" s="26" t="s">
        <v>711</v>
      </c>
    </row>
    <row r="23">
      <c r="A23" s="62" t="s">
        <v>221</v>
      </c>
      <c r="B23" s="26" t="s">
        <v>222</v>
      </c>
      <c r="C23" s="26" t="b">
        <v>0</v>
      </c>
      <c r="D23" s="26" t="s">
        <v>226</v>
      </c>
      <c r="E23" s="26" t="s">
        <v>223</v>
      </c>
      <c r="F23" s="26" t="s">
        <v>224</v>
      </c>
      <c r="G23" s="26" t="s">
        <v>225</v>
      </c>
    </row>
    <row r="24">
      <c r="A24" s="62" t="s">
        <v>398</v>
      </c>
      <c r="B24" s="26" t="s">
        <v>399</v>
      </c>
      <c r="C24" s="26" t="b">
        <v>0</v>
      </c>
      <c r="D24" s="26" t="s">
        <v>403</v>
      </c>
      <c r="E24" s="26" t="s">
        <v>400</v>
      </c>
      <c r="F24" s="26" t="s">
        <v>401</v>
      </c>
      <c r="G24" s="26" t="s">
        <v>402</v>
      </c>
    </row>
    <row r="25">
      <c r="A25" s="62" t="s">
        <v>121</v>
      </c>
      <c r="B25" s="26" t="s">
        <v>122</v>
      </c>
      <c r="C25" s="26" t="b">
        <v>0</v>
      </c>
      <c r="E25" s="26" t="s">
        <v>123</v>
      </c>
      <c r="G25" s="26" t="s">
        <v>124</v>
      </c>
    </row>
    <row r="26">
      <c r="A26" s="62" t="s">
        <v>872</v>
      </c>
      <c r="B26" s="26" t="s">
        <v>873</v>
      </c>
      <c r="C26" s="26" t="b">
        <v>0</v>
      </c>
      <c r="D26" s="26" t="s">
        <v>877</v>
      </c>
      <c r="E26" s="26" t="s">
        <v>874</v>
      </c>
      <c r="F26" s="26" t="s">
        <v>875</v>
      </c>
      <c r="G26" s="26" t="s">
        <v>876</v>
      </c>
    </row>
    <row r="27">
      <c r="A27" s="62" t="s">
        <v>731</v>
      </c>
      <c r="B27" s="26" t="s">
        <v>732</v>
      </c>
      <c r="C27" s="26" t="b">
        <v>0</v>
      </c>
      <c r="D27" s="26" t="s">
        <v>736</v>
      </c>
      <c r="E27" s="26" t="s">
        <v>733</v>
      </c>
      <c r="F27" s="26" t="s">
        <v>734</v>
      </c>
      <c r="G27" s="26" t="s">
        <v>735</v>
      </c>
    </row>
    <row r="28">
      <c r="A28" s="62" t="s">
        <v>56</v>
      </c>
      <c r="B28" s="26" t="s">
        <v>57</v>
      </c>
      <c r="C28" s="26" t="b">
        <v>0</v>
      </c>
      <c r="D28" s="26" t="s">
        <v>61</v>
      </c>
      <c r="E28" s="26" t="s">
        <v>58</v>
      </c>
      <c r="F28" s="26" t="s">
        <v>59</v>
      </c>
      <c r="G28" s="26" t="s">
        <v>60</v>
      </c>
    </row>
    <row r="29">
      <c r="A29" s="62" t="s">
        <v>203</v>
      </c>
      <c r="B29" s="26" t="s">
        <v>204</v>
      </c>
      <c r="C29" s="26" t="b">
        <v>0</v>
      </c>
      <c r="D29" s="26" t="s">
        <v>208</v>
      </c>
      <c r="E29" s="26" t="s">
        <v>205</v>
      </c>
      <c r="F29" s="26" t="s">
        <v>206</v>
      </c>
      <c r="G29" s="26" t="s">
        <v>207</v>
      </c>
    </row>
    <row r="30">
      <c r="A30" s="62" t="s">
        <v>860</v>
      </c>
      <c r="B30" s="26" t="s">
        <v>861</v>
      </c>
      <c r="C30" s="26" t="b">
        <v>0</v>
      </c>
      <c r="D30" s="26" t="s">
        <v>865</v>
      </c>
      <c r="E30" s="26" t="s">
        <v>862</v>
      </c>
      <c r="F30" s="26" t="s">
        <v>863</v>
      </c>
      <c r="G30" s="26" t="s">
        <v>864</v>
      </c>
    </row>
    <row r="31">
      <c r="A31" s="62" t="s">
        <v>344</v>
      </c>
      <c r="B31" s="26" t="s">
        <v>345</v>
      </c>
      <c r="C31" s="26" t="b">
        <v>0</v>
      </c>
      <c r="D31" s="26" t="s">
        <v>349</v>
      </c>
      <c r="E31" s="26" t="s">
        <v>346</v>
      </c>
      <c r="F31" s="26" t="s">
        <v>347</v>
      </c>
      <c r="G31" s="26" t="s">
        <v>348</v>
      </c>
    </row>
    <row r="32">
      <c r="A32" s="62" t="s">
        <v>849</v>
      </c>
      <c r="B32" s="26" t="s">
        <v>850</v>
      </c>
      <c r="C32" s="26" t="b">
        <v>0</v>
      </c>
      <c r="D32" s="26" t="s">
        <v>854</v>
      </c>
      <c r="E32" s="26" t="s">
        <v>851</v>
      </c>
      <c r="F32" s="26" t="s">
        <v>852</v>
      </c>
      <c r="G32" s="26" t="s">
        <v>853</v>
      </c>
    </row>
    <row r="33">
      <c r="A33" s="62" t="s">
        <v>636</v>
      </c>
      <c r="B33" s="26" t="s">
        <v>637</v>
      </c>
      <c r="C33" s="26" t="b">
        <v>0</v>
      </c>
      <c r="D33" s="26" t="s">
        <v>641</v>
      </c>
      <c r="E33" s="26" t="s">
        <v>638</v>
      </c>
      <c r="F33" s="26" t="s">
        <v>639</v>
      </c>
      <c r="G33" s="26" t="s">
        <v>640</v>
      </c>
    </row>
    <row r="34">
      <c r="A34" s="62" t="s">
        <v>446</v>
      </c>
      <c r="B34" s="26" t="s">
        <v>447</v>
      </c>
      <c r="C34" s="26" t="b">
        <v>0</v>
      </c>
      <c r="D34" s="26" t="s">
        <v>451</v>
      </c>
      <c r="E34" s="26" t="s">
        <v>448</v>
      </c>
      <c r="F34" s="26" t="s">
        <v>449</v>
      </c>
      <c r="G34" s="26" t="s">
        <v>450</v>
      </c>
    </row>
    <row r="35">
      <c r="A35" s="62" t="s">
        <v>760</v>
      </c>
      <c r="B35" s="26" t="s">
        <v>761</v>
      </c>
      <c r="C35" s="26" t="b">
        <v>0</v>
      </c>
      <c r="D35" s="26" t="s">
        <v>765</v>
      </c>
      <c r="E35" s="26" t="s">
        <v>762</v>
      </c>
      <c r="F35" s="26" t="s">
        <v>763</v>
      </c>
      <c r="G35" s="26" t="s">
        <v>764</v>
      </c>
    </row>
    <row r="36">
      <c r="A36" s="62" t="s">
        <v>244</v>
      </c>
      <c r="B36" s="26" t="s">
        <v>245</v>
      </c>
      <c r="C36" s="26" t="b">
        <v>0</v>
      </c>
      <c r="E36" s="26" t="s">
        <v>246</v>
      </c>
      <c r="F36" s="26" t="s">
        <v>247</v>
      </c>
      <c r="G36" s="26" t="s">
        <v>248</v>
      </c>
    </row>
    <row r="37">
      <c r="A37" s="62" t="s">
        <v>31</v>
      </c>
      <c r="B37" s="26" t="s">
        <v>32</v>
      </c>
      <c r="C37" s="26" t="b">
        <v>0</v>
      </c>
      <c r="D37" s="26" t="s">
        <v>36</v>
      </c>
      <c r="E37" s="26" t="s">
        <v>33</v>
      </c>
      <c r="F37" s="26" t="s">
        <v>34</v>
      </c>
      <c r="G37" s="26" t="s">
        <v>35</v>
      </c>
    </row>
    <row r="38">
      <c r="A38" s="62" t="s">
        <v>179</v>
      </c>
      <c r="B38" s="26" t="s">
        <v>180</v>
      </c>
      <c r="C38" s="26" t="b">
        <v>0</v>
      </c>
      <c r="D38" s="26" t="s">
        <v>184</v>
      </c>
      <c r="E38" s="26" t="s">
        <v>181</v>
      </c>
      <c r="F38" s="26" t="s">
        <v>182</v>
      </c>
      <c r="G38" s="26" t="s">
        <v>183</v>
      </c>
    </row>
    <row r="39">
      <c r="A39" s="62" t="s">
        <v>612</v>
      </c>
      <c r="B39" s="26" t="s">
        <v>613</v>
      </c>
      <c r="C39" s="26" t="b">
        <v>0</v>
      </c>
      <c r="D39" s="26" t="s">
        <v>617</v>
      </c>
      <c r="E39" s="26" t="s">
        <v>614</v>
      </c>
      <c r="F39" s="26" t="s">
        <v>615</v>
      </c>
      <c r="G39" s="26" t="s">
        <v>616</v>
      </c>
    </row>
    <row r="40">
      <c r="A40" s="62" t="s">
        <v>267</v>
      </c>
      <c r="B40" s="26" t="s">
        <v>268</v>
      </c>
      <c r="C40" s="26" t="b">
        <v>0</v>
      </c>
      <c r="D40" s="26" t="s">
        <v>272</v>
      </c>
      <c r="E40" s="26" t="s">
        <v>269</v>
      </c>
      <c r="F40" s="26" t="s">
        <v>270</v>
      </c>
      <c r="G40" s="26" t="s">
        <v>271</v>
      </c>
    </row>
    <row r="41">
      <c r="A41" s="62" t="s">
        <v>227</v>
      </c>
      <c r="B41" s="26" t="s">
        <v>228</v>
      </c>
      <c r="C41" s="26" t="b">
        <v>0</v>
      </c>
      <c r="D41" s="26" t="s">
        <v>232</v>
      </c>
      <c r="E41" s="26" t="s">
        <v>229</v>
      </c>
      <c r="F41" s="26" t="s">
        <v>230</v>
      </c>
      <c r="G41" s="26" t="s">
        <v>231</v>
      </c>
    </row>
    <row r="42">
      <c r="A42" s="62" t="s">
        <v>813</v>
      </c>
      <c r="B42" s="26" t="s">
        <v>814</v>
      </c>
      <c r="C42" s="26" t="b">
        <v>0</v>
      </c>
      <c r="D42" s="26" t="s">
        <v>818</v>
      </c>
      <c r="E42" s="26" t="s">
        <v>815</v>
      </c>
      <c r="F42" s="26" t="s">
        <v>816</v>
      </c>
      <c r="G42" s="26" t="s">
        <v>817</v>
      </c>
    </row>
    <row r="43">
      <c r="A43" s="62" t="s">
        <v>488</v>
      </c>
      <c r="B43" s="26" t="s">
        <v>489</v>
      </c>
      <c r="C43" s="26" t="b">
        <v>0</v>
      </c>
      <c r="D43" s="26" t="s">
        <v>493</v>
      </c>
      <c r="E43" s="26" t="s">
        <v>490</v>
      </c>
      <c r="F43" s="26" t="s">
        <v>491</v>
      </c>
      <c r="G43" s="26" t="s">
        <v>492</v>
      </c>
    </row>
    <row r="44">
      <c r="A44" s="62" t="s">
        <v>855</v>
      </c>
      <c r="B44" s="26" t="s">
        <v>856</v>
      </c>
      <c r="C44" s="26" t="b">
        <v>0</v>
      </c>
      <c r="E44" s="26" t="s">
        <v>857</v>
      </c>
      <c r="F44" s="26" t="s">
        <v>858</v>
      </c>
      <c r="G44" s="26" t="s">
        <v>859</v>
      </c>
    </row>
    <row r="45">
      <c r="A45" s="62" t="s">
        <v>576</v>
      </c>
      <c r="B45" s="26" t="s">
        <v>577</v>
      </c>
      <c r="C45" s="26" t="b">
        <v>0</v>
      </c>
      <c r="D45" s="26" t="s">
        <v>581</v>
      </c>
      <c r="E45" s="26" t="s">
        <v>578</v>
      </c>
      <c r="F45" s="26" t="s">
        <v>579</v>
      </c>
      <c r="G45" s="26" t="s">
        <v>580</v>
      </c>
    </row>
    <row r="46">
      <c r="A46" s="62" t="s">
        <v>104</v>
      </c>
      <c r="B46" s="26" t="s">
        <v>105</v>
      </c>
      <c r="C46" s="26" t="b">
        <v>0</v>
      </c>
      <c r="D46" s="26" t="s">
        <v>109</v>
      </c>
      <c r="E46" s="26" t="s">
        <v>106</v>
      </c>
      <c r="F46" s="26" t="s">
        <v>107</v>
      </c>
      <c r="G46" s="26" t="s">
        <v>108</v>
      </c>
    </row>
    <row r="47">
      <c r="A47" s="62" t="s">
        <v>701</v>
      </c>
      <c r="B47" s="26" t="s">
        <v>702</v>
      </c>
      <c r="C47" s="26" t="b">
        <v>0</v>
      </c>
      <c r="D47" s="26" t="s">
        <v>706</v>
      </c>
      <c r="E47" s="26" t="s">
        <v>703</v>
      </c>
      <c r="F47" s="26" t="s">
        <v>704</v>
      </c>
      <c r="G47" s="26" t="s">
        <v>705</v>
      </c>
    </row>
    <row r="48">
      <c r="A48" s="62" t="s">
        <v>659</v>
      </c>
      <c r="B48" s="26" t="s">
        <v>660</v>
      </c>
      <c r="C48" s="26" t="b">
        <v>0</v>
      </c>
      <c r="D48" s="26" t="s">
        <v>664</v>
      </c>
      <c r="E48" s="26" t="s">
        <v>661</v>
      </c>
      <c r="F48" s="26" t="s">
        <v>662</v>
      </c>
      <c r="G48" s="26" t="s">
        <v>663</v>
      </c>
    </row>
    <row r="49">
      <c r="A49" s="62" t="s">
        <v>825</v>
      </c>
      <c r="B49" s="26" t="s">
        <v>826</v>
      </c>
      <c r="C49" s="26" t="b">
        <v>0</v>
      </c>
      <c r="D49" s="26" t="s">
        <v>830</v>
      </c>
      <c r="E49" s="26" t="s">
        <v>827</v>
      </c>
      <c r="F49" s="26" t="s">
        <v>828</v>
      </c>
      <c r="G49" s="26" t="s">
        <v>829</v>
      </c>
    </row>
    <row r="50">
      <c r="A50" s="62" t="s">
        <v>404</v>
      </c>
      <c r="B50" s="26" t="s">
        <v>405</v>
      </c>
      <c r="C50" s="26" t="b">
        <v>0</v>
      </c>
      <c r="D50" s="26" t="s">
        <v>409</v>
      </c>
      <c r="E50" s="26" t="s">
        <v>406</v>
      </c>
      <c r="F50" s="26" t="s">
        <v>407</v>
      </c>
      <c r="G50" s="26" t="s">
        <v>408</v>
      </c>
    </row>
    <row r="51">
      <c r="A51" s="62" t="s">
        <v>326</v>
      </c>
      <c r="B51" s="26" t="s">
        <v>327</v>
      </c>
      <c r="C51" s="26" t="b">
        <v>0</v>
      </c>
      <c r="D51" s="26" t="s">
        <v>331</v>
      </c>
      <c r="E51" s="26" t="s">
        <v>328</v>
      </c>
      <c r="F51" s="26" t="s">
        <v>329</v>
      </c>
      <c r="G51" s="26" t="s">
        <v>330</v>
      </c>
    </row>
    <row r="52">
      <c r="A52" s="62" t="s">
        <v>695</v>
      </c>
      <c r="B52" s="26" t="s">
        <v>696</v>
      </c>
      <c r="C52" s="26" t="b">
        <v>0</v>
      </c>
      <c r="D52" s="26" t="s">
        <v>700</v>
      </c>
      <c r="E52" s="26" t="s">
        <v>697</v>
      </c>
      <c r="F52" s="26" t="s">
        <v>698</v>
      </c>
      <c r="G52" s="26" t="s">
        <v>699</v>
      </c>
    </row>
    <row r="53">
      <c r="A53" s="62" t="s">
        <v>137</v>
      </c>
      <c r="B53" s="26" t="s">
        <v>138</v>
      </c>
      <c r="C53" s="26" t="b">
        <v>0</v>
      </c>
      <c r="D53" s="26" t="s">
        <v>142</v>
      </c>
      <c r="E53" s="26" t="s">
        <v>139</v>
      </c>
      <c r="F53" s="26" t="s">
        <v>140</v>
      </c>
      <c r="G53" s="26" t="s">
        <v>141</v>
      </c>
    </row>
    <row r="54">
      <c r="A54" s="62" t="s">
        <v>25</v>
      </c>
      <c r="B54" s="26" t="s">
        <v>26</v>
      </c>
      <c r="C54" s="26" t="b">
        <v>0</v>
      </c>
      <c r="E54" s="26" t="s">
        <v>28</v>
      </c>
      <c r="F54" s="26" t="s">
        <v>29</v>
      </c>
      <c r="G54" s="26" t="s">
        <v>30</v>
      </c>
    </row>
    <row r="55">
      <c r="A55" s="62" t="s">
        <v>618</v>
      </c>
      <c r="B55" s="26" t="s">
        <v>619</v>
      </c>
      <c r="C55" s="26" t="b">
        <v>0</v>
      </c>
      <c r="D55" s="26" t="s">
        <v>623</v>
      </c>
      <c r="E55" s="26" t="s">
        <v>620</v>
      </c>
      <c r="F55" s="26" t="s">
        <v>621</v>
      </c>
      <c r="G55" s="26" t="s">
        <v>622</v>
      </c>
    </row>
    <row r="56">
      <c r="A56" s="62" t="s">
        <v>540</v>
      </c>
      <c r="B56" s="26" t="s">
        <v>541</v>
      </c>
      <c r="C56" s="26" t="b">
        <v>0</v>
      </c>
      <c r="D56" s="26" t="s">
        <v>545</v>
      </c>
      <c r="E56" s="26" t="s">
        <v>542</v>
      </c>
      <c r="F56" s="26" t="s">
        <v>543</v>
      </c>
      <c r="G56" s="26" t="s">
        <v>544</v>
      </c>
    </row>
    <row r="57">
      <c r="A57" s="62" t="s">
        <v>149</v>
      </c>
      <c r="B57" s="26" t="s">
        <v>150</v>
      </c>
      <c r="C57" s="26" t="b">
        <v>0</v>
      </c>
      <c r="D57" s="26" t="s">
        <v>154</v>
      </c>
      <c r="E57" s="26" t="s">
        <v>151</v>
      </c>
      <c r="F57" s="26" t="s">
        <v>152</v>
      </c>
      <c r="G57" s="26" t="s">
        <v>153</v>
      </c>
    </row>
    <row r="58">
      <c r="A58" s="62" t="s">
        <v>434</v>
      </c>
      <c r="B58" s="26" t="s">
        <v>435</v>
      </c>
      <c r="C58" s="26" t="b">
        <v>0</v>
      </c>
      <c r="D58" s="26" t="s">
        <v>439</v>
      </c>
      <c r="E58" s="26" t="s">
        <v>436</v>
      </c>
      <c r="F58" s="26" t="s">
        <v>437</v>
      </c>
      <c r="G58" s="26" t="s">
        <v>438</v>
      </c>
    </row>
    <row r="59">
      <c r="A59" s="62" t="s">
        <v>209</v>
      </c>
      <c r="B59" s="26" t="s">
        <v>210</v>
      </c>
      <c r="C59" s="26" t="b">
        <v>0</v>
      </c>
      <c r="D59" s="26" t="s">
        <v>214</v>
      </c>
      <c r="E59" s="26" t="s">
        <v>211</v>
      </c>
      <c r="F59" s="26" t="s">
        <v>212</v>
      </c>
      <c r="G59" s="26" t="s">
        <v>213</v>
      </c>
    </row>
    <row r="60">
      <c r="A60" s="62" t="s">
        <v>416</v>
      </c>
      <c r="B60" s="26" t="s">
        <v>417</v>
      </c>
      <c r="C60" s="26" t="b">
        <v>0</v>
      </c>
      <c r="D60" s="26" t="s">
        <v>421</v>
      </c>
      <c r="E60" s="26" t="s">
        <v>418</v>
      </c>
      <c r="F60" s="26" t="s">
        <v>419</v>
      </c>
      <c r="G60" s="26" t="s">
        <v>420</v>
      </c>
    </row>
    <row r="61">
      <c r="A61" s="62" t="s">
        <v>743</v>
      </c>
      <c r="B61" s="26" t="s">
        <v>744</v>
      </c>
      <c r="C61" s="26" t="b">
        <v>0</v>
      </c>
      <c r="D61" s="26" t="s">
        <v>748</v>
      </c>
      <c r="E61" s="26" t="s">
        <v>745</v>
      </c>
      <c r="F61" s="26" t="s">
        <v>746</v>
      </c>
      <c r="G61" s="26" t="s">
        <v>747</v>
      </c>
    </row>
    <row r="62">
      <c r="A62" s="62" t="s">
        <v>558</v>
      </c>
      <c r="B62" s="26" t="s">
        <v>559</v>
      </c>
      <c r="C62" s="26" t="b">
        <v>0</v>
      </c>
      <c r="D62" s="26" t="s">
        <v>563</v>
      </c>
      <c r="E62" s="26" t="s">
        <v>560</v>
      </c>
      <c r="F62" s="26" t="s">
        <v>561</v>
      </c>
      <c r="G62" s="26" t="s">
        <v>562</v>
      </c>
    </row>
    <row r="63">
      <c r="A63" s="62" t="s">
        <v>801</v>
      </c>
      <c r="B63" s="26" t="s">
        <v>802</v>
      </c>
      <c r="C63" s="26" t="b">
        <v>0</v>
      </c>
      <c r="D63" s="26" t="s">
        <v>806</v>
      </c>
      <c r="E63" s="26" t="s">
        <v>803</v>
      </c>
      <c r="F63" s="26" t="s">
        <v>804</v>
      </c>
      <c r="G63" s="26" t="s">
        <v>805</v>
      </c>
    </row>
    <row r="64">
      <c r="A64" s="62" t="s">
        <v>350</v>
      </c>
      <c r="B64" s="26" t="s">
        <v>351</v>
      </c>
      <c r="C64" s="26" t="b">
        <v>0</v>
      </c>
      <c r="D64" s="26" t="s">
        <v>355</v>
      </c>
      <c r="E64" s="26" t="s">
        <v>352</v>
      </c>
      <c r="F64" s="26" t="s">
        <v>353</v>
      </c>
      <c r="G64" s="26" t="s">
        <v>354</v>
      </c>
    </row>
    <row r="65">
      <c r="A65" s="62" t="s">
        <v>523</v>
      </c>
      <c r="B65" s="26" t="s">
        <v>524</v>
      </c>
      <c r="C65" s="26" t="b">
        <v>0</v>
      </c>
      <c r="D65" s="26" t="s">
        <v>528</v>
      </c>
      <c r="E65" s="26" t="s">
        <v>525</v>
      </c>
      <c r="F65" s="26" t="s">
        <v>526</v>
      </c>
      <c r="G65" s="26" t="s">
        <v>527</v>
      </c>
    </row>
    <row r="66">
      <c r="A66" s="62" t="s">
        <v>582</v>
      </c>
      <c r="B66" s="26" t="s">
        <v>583</v>
      </c>
      <c r="C66" s="26" t="b">
        <v>0</v>
      </c>
      <c r="D66" s="26" t="s">
        <v>587</v>
      </c>
      <c r="E66" s="26" t="s">
        <v>584</v>
      </c>
      <c r="F66" s="26" t="s">
        <v>585</v>
      </c>
      <c r="G66" s="26" t="s">
        <v>586</v>
      </c>
    </row>
    <row r="67">
      <c r="A67" s="62" t="s">
        <v>737</v>
      </c>
      <c r="B67" s="26" t="s">
        <v>738</v>
      </c>
      <c r="C67" s="26" t="b">
        <v>0</v>
      </c>
      <c r="D67" s="26" t="s">
        <v>742</v>
      </c>
      <c r="E67" s="26" t="s">
        <v>739</v>
      </c>
      <c r="F67" s="26" t="s">
        <v>740</v>
      </c>
      <c r="G67" s="26" t="s">
        <v>741</v>
      </c>
    </row>
    <row r="68">
      <c r="A68" s="62" t="s">
        <v>131</v>
      </c>
      <c r="B68" s="26" t="s">
        <v>132</v>
      </c>
      <c r="C68" s="26" t="b">
        <v>0</v>
      </c>
      <c r="D68" s="26" t="s">
        <v>136</v>
      </c>
      <c r="E68" s="26" t="s">
        <v>133</v>
      </c>
      <c r="F68" s="26" t="s">
        <v>134</v>
      </c>
      <c r="G68" s="26" t="s">
        <v>135</v>
      </c>
    </row>
    <row r="69">
      <c r="A69" s="62" t="s">
        <v>552</v>
      </c>
      <c r="B69" s="26" t="s">
        <v>553</v>
      </c>
      <c r="C69" s="26" t="b">
        <v>0</v>
      </c>
      <c r="D69" s="26" t="s">
        <v>557</v>
      </c>
      <c r="E69" s="26" t="s">
        <v>554</v>
      </c>
      <c r="F69" s="26" t="s">
        <v>555</v>
      </c>
      <c r="G69" s="26" t="s">
        <v>556</v>
      </c>
    </row>
    <row r="70">
      <c r="A70" s="62" t="s">
        <v>116</v>
      </c>
      <c r="B70" s="26" t="s">
        <v>117</v>
      </c>
      <c r="C70" s="26" t="b">
        <v>0</v>
      </c>
      <c r="E70" s="26" t="s">
        <v>118</v>
      </c>
      <c r="F70" s="26" t="s">
        <v>119</v>
      </c>
      <c r="G70" s="26" t="s">
        <v>120</v>
      </c>
    </row>
    <row r="71">
      <c r="A71" s="62" t="s">
        <v>440</v>
      </c>
      <c r="B71" s="26" t="s">
        <v>441</v>
      </c>
      <c r="C71" s="26" t="b">
        <v>0</v>
      </c>
      <c r="D71" s="26" t="s">
        <v>445</v>
      </c>
      <c r="E71" s="26" t="s">
        <v>442</v>
      </c>
      <c r="F71" s="26" t="s">
        <v>443</v>
      </c>
      <c r="G71" s="26" t="s">
        <v>444</v>
      </c>
    </row>
    <row r="72">
      <c r="A72" s="62" t="s">
        <v>233</v>
      </c>
      <c r="B72" s="26" t="s">
        <v>234</v>
      </c>
      <c r="C72" s="26" t="b">
        <v>0</v>
      </c>
      <c r="D72" s="26" t="s">
        <v>238</v>
      </c>
      <c r="E72" s="26" t="s">
        <v>235</v>
      </c>
      <c r="F72" s="26" t="s">
        <v>236</v>
      </c>
      <c r="G72" s="26" t="s">
        <v>237</v>
      </c>
    </row>
    <row r="73">
      <c r="A73" s="62" t="s">
        <v>428</v>
      </c>
      <c r="B73" s="26" t="s">
        <v>429</v>
      </c>
      <c r="C73" s="26" t="b">
        <v>0</v>
      </c>
      <c r="D73" s="26" t="s">
        <v>433</v>
      </c>
      <c r="E73" s="26" t="s">
        <v>430</v>
      </c>
      <c r="F73" s="26" t="s">
        <v>431</v>
      </c>
      <c r="G73" s="26" t="s">
        <v>432</v>
      </c>
    </row>
    <row r="74">
      <c r="A74" s="62" t="s">
        <v>1022</v>
      </c>
      <c r="B74" s="26" t="s">
        <v>1023</v>
      </c>
      <c r="C74" s="26" t="b">
        <v>0</v>
      </c>
      <c r="D74" s="26" t="s">
        <v>1024</v>
      </c>
      <c r="E74" s="26" t="s">
        <v>1025</v>
      </c>
      <c r="F74" s="26" t="s">
        <v>1026</v>
      </c>
      <c r="G74" s="26" t="s">
        <v>1027</v>
      </c>
    </row>
    <row r="75">
      <c r="A75" s="62" t="s">
        <v>1028</v>
      </c>
      <c r="B75" s="26" t="s">
        <v>1029</v>
      </c>
      <c r="C75" s="26" t="b">
        <v>0</v>
      </c>
      <c r="D75" s="26" t="s">
        <v>1030</v>
      </c>
      <c r="E75" s="26" t="s">
        <v>1031</v>
      </c>
      <c r="F75" s="26" t="s">
        <v>1032</v>
      </c>
      <c r="G75" s="26" t="s">
        <v>1033</v>
      </c>
    </row>
    <row r="76">
      <c r="A76" s="62" t="s">
        <v>1034</v>
      </c>
      <c r="B76" s="26" t="s">
        <v>1035</v>
      </c>
      <c r="C76" s="26" t="b">
        <v>0</v>
      </c>
      <c r="D76" s="26" t="s">
        <v>1036</v>
      </c>
      <c r="E76" s="26" t="s">
        <v>1037</v>
      </c>
      <c r="F76" s="26" t="s">
        <v>1038</v>
      </c>
      <c r="G76" s="26" t="s">
        <v>1039</v>
      </c>
    </row>
    <row r="77">
      <c r="A77" s="62" t="s">
        <v>1040</v>
      </c>
      <c r="B77" s="26" t="s">
        <v>1041</v>
      </c>
      <c r="C77" s="26" t="b">
        <v>0</v>
      </c>
      <c r="D77" s="26" t="s">
        <v>1042</v>
      </c>
      <c r="E77" s="26" t="s">
        <v>1043</v>
      </c>
      <c r="F77" s="26" t="s">
        <v>1044</v>
      </c>
      <c r="G77" s="26" t="s">
        <v>1045</v>
      </c>
    </row>
    <row r="78">
      <c r="A78" s="62" t="s">
        <v>1046</v>
      </c>
      <c r="B78" s="26" t="s">
        <v>1047</v>
      </c>
      <c r="C78" s="26" t="b">
        <v>0</v>
      </c>
      <c r="D78" s="26" t="s">
        <v>1048</v>
      </c>
      <c r="E78" s="26" t="s">
        <v>1049</v>
      </c>
      <c r="F78" s="26" t="s">
        <v>1050</v>
      </c>
      <c r="G78" s="26" t="s">
        <v>1051</v>
      </c>
    </row>
    <row r="79">
      <c r="A79" s="62" t="s">
        <v>1052</v>
      </c>
      <c r="B79" s="26" t="s">
        <v>1053</v>
      </c>
      <c r="C79" s="26" t="b">
        <v>0</v>
      </c>
      <c r="D79" s="26" t="s">
        <v>1054</v>
      </c>
      <c r="E79" s="26" t="s">
        <v>1055</v>
      </c>
      <c r="F79" s="26" t="s">
        <v>1056</v>
      </c>
      <c r="G79" s="26" t="s">
        <v>1057</v>
      </c>
    </row>
    <row r="80">
      <c r="A80" s="62" t="s">
        <v>1058</v>
      </c>
      <c r="B80" s="26" t="s">
        <v>1059</v>
      </c>
      <c r="C80" s="26" t="b">
        <v>0</v>
      </c>
      <c r="D80" s="26" t="s">
        <v>1060</v>
      </c>
      <c r="E80" s="26" t="s">
        <v>1061</v>
      </c>
      <c r="F80" s="26" t="s">
        <v>1062</v>
      </c>
      <c r="G80" s="26" t="s">
        <v>1063</v>
      </c>
    </row>
    <row r="81">
      <c r="A81" s="62" t="s">
        <v>1064</v>
      </c>
      <c r="B81" s="26" t="s">
        <v>1065</v>
      </c>
      <c r="C81" s="26" t="b">
        <v>0</v>
      </c>
      <c r="D81" s="26" t="s">
        <v>1066</v>
      </c>
      <c r="E81" s="26" t="s">
        <v>1067</v>
      </c>
      <c r="F81" s="26" t="s">
        <v>1068</v>
      </c>
      <c r="G81" s="26" t="s">
        <v>1069</v>
      </c>
    </row>
    <row r="82">
      <c r="A82" s="62" t="s">
        <v>1070</v>
      </c>
      <c r="B82" s="26" t="s">
        <v>1071</v>
      </c>
      <c r="C82" s="26" t="b">
        <v>0</v>
      </c>
      <c r="D82" s="26" t="s">
        <v>1072</v>
      </c>
      <c r="E82" s="26" t="s">
        <v>1073</v>
      </c>
      <c r="F82" s="26" t="s">
        <v>1074</v>
      </c>
      <c r="G82" s="26" t="s">
        <v>1075</v>
      </c>
    </row>
    <row r="83">
      <c r="A83" s="62" t="s">
        <v>1076</v>
      </c>
      <c r="B83" s="26" t="s">
        <v>1077</v>
      </c>
      <c r="C83" s="26" t="b">
        <v>0</v>
      </c>
      <c r="D83" s="26" t="s">
        <v>1078</v>
      </c>
      <c r="E83" s="26" t="s">
        <v>1079</v>
      </c>
      <c r="F83" s="26" t="s">
        <v>1080</v>
      </c>
      <c r="G83" s="26" t="s">
        <v>1081</v>
      </c>
    </row>
    <row r="84">
      <c r="A84" s="62" t="s">
        <v>1082</v>
      </c>
      <c r="B84" s="26" t="s">
        <v>1083</v>
      </c>
      <c r="C84" s="26" t="b">
        <v>0</v>
      </c>
      <c r="D84" s="26" t="s">
        <v>1084</v>
      </c>
      <c r="E84" s="26" t="s">
        <v>1085</v>
      </c>
      <c r="F84" s="26" t="s">
        <v>1086</v>
      </c>
      <c r="G84" s="26" t="s">
        <v>1087</v>
      </c>
    </row>
    <row r="85">
      <c r="A85" s="62" t="s">
        <v>1088</v>
      </c>
      <c r="B85" s="26" t="s">
        <v>1089</v>
      </c>
      <c r="C85" s="26" t="b">
        <v>0</v>
      </c>
      <c r="D85" s="26" t="s">
        <v>1090</v>
      </c>
      <c r="E85" s="26" t="s">
        <v>1091</v>
      </c>
      <c r="F85" s="26" t="s">
        <v>1092</v>
      </c>
      <c r="G85" s="26" t="s">
        <v>1093</v>
      </c>
    </row>
    <row r="86">
      <c r="A86" s="62" t="s">
        <v>1094</v>
      </c>
      <c r="B86" s="26" t="s">
        <v>1095</v>
      </c>
      <c r="C86" s="26" t="b">
        <v>0</v>
      </c>
      <c r="D86" s="26" t="s">
        <v>1096</v>
      </c>
      <c r="E86" s="26" t="s">
        <v>1097</v>
      </c>
      <c r="F86" s="26" t="s">
        <v>1098</v>
      </c>
      <c r="G86" s="26" t="s">
        <v>1099</v>
      </c>
    </row>
    <row r="87">
      <c r="A87" s="62" t="s">
        <v>1100</v>
      </c>
      <c r="B87" s="26" t="s">
        <v>1101</v>
      </c>
      <c r="C87" s="26" t="b">
        <v>0</v>
      </c>
      <c r="D87" s="26" t="s">
        <v>1102</v>
      </c>
      <c r="E87" s="26" t="s">
        <v>1103</v>
      </c>
      <c r="F87" s="26" t="s">
        <v>1104</v>
      </c>
      <c r="G87" s="26" t="s">
        <v>1105</v>
      </c>
    </row>
    <row r="88">
      <c r="A88" s="62" t="s">
        <v>1106</v>
      </c>
      <c r="B88" s="26" t="s">
        <v>1107</v>
      </c>
      <c r="C88" s="26" t="b">
        <v>0</v>
      </c>
      <c r="E88" s="26" t="s">
        <v>1108</v>
      </c>
      <c r="F88" s="26" t="s">
        <v>1109</v>
      </c>
      <c r="G88" s="26" t="s">
        <v>1110</v>
      </c>
    </row>
    <row r="89">
      <c r="A89" s="62" t="s">
        <v>1111</v>
      </c>
      <c r="B89" s="26" t="s">
        <v>1112</v>
      </c>
      <c r="C89" s="26" t="b">
        <v>0</v>
      </c>
      <c r="D89" s="26" t="s">
        <v>1113</v>
      </c>
      <c r="E89" s="26" t="s">
        <v>1114</v>
      </c>
      <c r="F89" s="26" t="s">
        <v>1115</v>
      </c>
      <c r="G89" s="26" t="s">
        <v>1116</v>
      </c>
    </row>
    <row r="90">
      <c r="A90" s="62" t="s">
        <v>1117</v>
      </c>
      <c r="B90" s="26" t="s">
        <v>1118</v>
      </c>
      <c r="C90" s="26" t="b">
        <v>0</v>
      </c>
      <c r="E90" s="26" t="s">
        <v>1119</v>
      </c>
      <c r="F90" s="26" t="s">
        <v>1120</v>
      </c>
      <c r="G90" s="26" t="s">
        <v>1121</v>
      </c>
    </row>
    <row r="91">
      <c r="A91" s="62" t="s">
        <v>1122</v>
      </c>
      <c r="B91" s="26" t="s">
        <v>1123</v>
      </c>
      <c r="C91" s="26" t="b">
        <v>0</v>
      </c>
      <c r="D91" s="26" t="s">
        <v>1124</v>
      </c>
      <c r="E91" s="26" t="s">
        <v>1125</v>
      </c>
      <c r="F91" s="26" t="s">
        <v>1126</v>
      </c>
      <c r="G91" s="26" t="s">
        <v>1127</v>
      </c>
    </row>
    <row r="92">
      <c r="A92" s="62" t="s">
        <v>1128</v>
      </c>
      <c r="B92" s="26" t="s">
        <v>1129</v>
      </c>
      <c r="C92" s="26" t="b">
        <v>0</v>
      </c>
      <c r="D92" s="26" t="s">
        <v>1130</v>
      </c>
      <c r="E92" s="26" t="s">
        <v>1131</v>
      </c>
      <c r="F92" s="26" t="s">
        <v>1132</v>
      </c>
      <c r="G92" s="26" t="s">
        <v>1133</v>
      </c>
    </row>
    <row r="93">
      <c r="A93" s="62" t="s">
        <v>1134</v>
      </c>
      <c r="B93" s="26" t="s">
        <v>1135</v>
      </c>
      <c r="C93" s="26" t="b">
        <v>0</v>
      </c>
      <c r="D93" s="26" t="s">
        <v>1136</v>
      </c>
      <c r="E93" s="26" t="s">
        <v>1137</v>
      </c>
      <c r="F93" s="26" t="s">
        <v>1138</v>
      </c>
    </row>
    <row r="94">
      <c r="A94" s="62" t="s">
        <v>1139</v>
      </c>
      <c r="B94" s="26" t="s">
        <v>1140</v>
      </c>
      <c r="C94" s="26" t="b">
        <v>0</v>
      </c>
      <c r="D94" s="26" t="s">
        <v>1141</v>
      </c>
      <c r="E94" s="26" t="s">
        <v>1142</v>
      </c>
      <c r="F94" s="26" t="s">
        <v>1143</v>
      </c>
      <c r="G94" s="26" t="s">
        <v>1144</v>
      </c>
    </row>
    <row r="95">
      <c r="A95" s="62" t="s">
        <v>1145</v>
      </c>
      <c r="B95" s="26" t="s">
        <v>1146</v>
      </c>
      <c r="C95" s="26" t="b">
        <v>0</v>
      </c>
      <c r="D95" s="26" t="s">
        <v>1147</v>
      </c>
      <c r="E95" s="26" t="s">
        <v>1148</v>
      </c>
      <c r="F95" s="26" t="s">
        <v>1149</v>
      </c>
      <c r="G95" s="26" t="s">
        <v>1150</v>
      </c>
    </row>
    <row r="96">
      <c r="A96" s="62" t="s">
        <v>1151</v>
      </c>
      <c r="B96" s="26" t="s">
        <v>1152</v>
      </c>
      <c r="C96" s="26" t="b">
        <v>0</v>
      </c>
      <c r="D96" s="26" t="s">
        <v>1153</v>
      </c>
      <c r="E96" s="26" t="s">
        <v>1154</v>
      </c>
      <c r="F96" s="26" t="s">
        <v>1155</v>
      </c>
      <c r="G96" s="26" t="s">
        <v>1156</v>
      </c>
    </row>
    <row r="97">
      <c r="A97" s="62" t="s">
        <v>1157</v>
      </c>
      <c r="B97" s="26" t="s">
        <v>1158</v>
      </c>
      <c r="C97" s="26" t="b">
        <v>0</v>
      </c>
      <c r="D97" s="26" t="s">
        <v>1159</v>
      </c>
      <c r="E97" s="26" t="s">
        <v>1160</v>
      </c>
      <c r="F97" s="26" t="s">
        <v>1161</v>
      </c>
      <c r="G97" s="26" t="s">
        <v>1162</v>
      </c>
    </row>
    <row r="98">
      <c r="A98" s="62" t="s">
        <v>1163</v>
      </c>
      <c r="B98" s="26" t="s">
        <v>1164</v>
      </c>
      <c r="C98" s="26" t="b">
        <v>0</v>
      </c>
      <c r="D98" s="26" t="s">
        <v>1165</v>
      </c>
      <c r="E98" s="26" t="s">
        <v>1166</v>
      </c>
      <c r="F98" s="26" t="s">
        <v>1167</v>
      </c>
      <c r="G98" s="26" t="s">
        <v>1168</v>
      </c>
    </row>
    <row r="99">
      <c r="A99" s="62" t="s">
        <v>1169</v>
      </c>
      <c r="B99" s="26" t="s">
        <v>1170</v>
      </c>
      <c r="C99" s="26" t="b">
        <v>0</v>
      </c>
      <c r="D99" s="26" t="s">
        <v>1171</v>
      </c>
      <c r="E99" s="26" t="s">
        <v>1172</v>
      </c>
      <c r="F99" s="26" t="s">
        <v>1173</v>
      </c>
      <c r="G99" s="26" t="s">
        <v>1174</v>
      </c>
    </row>
    <row r="100">
      <c r="A100" s="62" t="s">
        <v>1175</v>
      </c>
      <c r="B100" s="26" t="s">
        <v>1176</v>
      </c>
      <c r="C100" s="26" t="b">
        <v>0</v>
      </c>
      <c r="D100" s="26" t="s">
        <v>1177</v>
      </c>
      <c r="E100" s="26" t="s">
        <v>1178</v>
      </c>
      <c r="F100" s="26" t="s">
        <v>1179</v>
      </c>
      <c r="G100" s="26" t="s">
        <v>1180</v>
      </c>
    </row>
    <row r="101">
      <c r="A101" s="62" t="s">
        <v>1181</v>
      </c>
      <c r="B101" s="26" t="s">
        <v>1182</v>
      </c>
      <c r="C101" s="26" t="b">
        <v>0</v>
      </c>
      <c r="D101" s="26" t="s">
        <v>1183</v>
      </c>
      <c r="E101" s="26" t="s">
        <v>1184</v>
      </c>
      <c r="F101" s="26" t="s">
        <v>1185</v>
      </c>
      <c r="G101" s="26" t="s">
        <v>1186</v>
      </c>
    </row>
    <row r="102">
      <c r="A102" s="62" t="s">
        <v>1187</v>
      </c>
      <c r="B102" s="26" t="s">
        <v>1188</v>
      </c>
      <c r="C102" s="26" t="b">
        <v>0</v>
      </c>
      <c r="D102" s="26" t="s">
        <v>1189</v>
      </c>
      <c r="E102" s="26" t="s">
        <v>1190</v>
      </c>
      <c r="F102" s="26" t="s">
        <v>1191</v>
      </c>
      <c r="G102" s="26" t="s">
        <v>1192</v>
      </c>
    </row>
    <row r="103">
      <c r="A103" s="62" t="s">
        <v>1193</v>
      </c>
      <c r="B103" s="26" t="s">
        <v>1194</v>
      </c>
      <c r="C103" s="26" t="b">
        <v>0</v>
      </c>
      <c r="D103" s="26" t="s">
        <v>1195</v>
      </c>
      <c r="E103" s="26" t="s">
        <v>1196</v>
      </c>
      <c r="F103" s="26" t="s">
        <v>1197</v>
      </c>
      <c r="G103" s="26" t="s">
        <v>1198</v>
      </c>
    </row>
    <row r="104">
      <c r="A104" s="62" t="s">
        <v>1199</v>
      </c>
      <c r="B104" s="26" t="s">
        <v>1200</v>
      </c>
      <c r="C104" s="26" t="b">
        <v>0</v>
      </c>
      <c r="D104" s="26" t="s">
        <v>1201</v>
      </c>
      <c r="E104" s="26" t="s">
        <v>1202</v>
      </c>
      <c r="F104" s="26" t="s">
        <v>1203</v>
      </c>
      <c r="G104" s="26" t="s">
        <v>1204</v>
      </c>
    </row>
    <row r="105">
      <c r="A105" s="62" t="s">
        <v>1205</v>
      </c>
      <c r="B105" s="26" t="s">
        <v>1206</v>
      </c>
      <c r="C105" s="26" t="b">
        <v>0</v>
      </c>
      <c r="D105" s="26" t="s">
        <v>1207</v>
      </c>
      <c r="E105" s="26" t="s">
        <v>1208</v>
      </c>
      <c r="F105" s="26" t="s">
        <v>1209</v>
      </c>
      <c r="G105" s="26" t="s">
        <v>1210</v>
      </c>
    </row>
    <row r="106">
      <c r="A106" s="62" t="s">
        <v>1211</v>
      </c>
      <c r="B106" s="26" t="s">
        <v>1212</v>
      </c>
      <c r="C106" s="26" t="b">
        <v>0</v>
      </c>
      <c r="D106" s="26" t="s">
        <v>1213</v>
      </c>
      <c r="E106" s="26" t="s">
        <v>1214</v>
      </c>
      <c r="F106" s="26" t="s">
        <v>1215</v>
      </c>
      <c r="G106" s="26" t="s">
        <v>1216</v>
      </c>
    </row>
    <row r="107">
      <c r="A107" s="62" t="s">
        <v>1217</v>
      </c>
      <c r="B107" s="26" t="s">
        <v>1218</v>
      </c>
      <c r="C107" s="26" t="b">
        <v>0</v>
      </c>
      <c r="D107" s="26" t="s">
        <v>1219</v>
      </c>
      <c r="E107" s="26" t="s">
        <v>1220</v>
      </c>
      <c r="F107" s="26" t="s">
        <v>1221</v>
      </c>
      <c r="G107" s="26" t="s">
        <v>1222</v>
      </c>
    </row>
    <row r="108">
      <c r="A108" s="62" t="s">
        <v>1223</v>
      </c>
      <c r="B108" s="26" t="s">
        <v>1224</v>
      </c>
      <c r="C108" s="26" t="b">
        <v>0</v>
      </c>
      <c r="D108" s="26" t="s">
        <v>1225</v>
      </c>
      <c r="E108" s="26" t="s">
        <v>1226</v>
      </c>
      <c r="F108" s="26" t="s">
        <v>1227</v>
      </c>
      <c r="G108" s="26" t="s">
        <v>1228</v>
      </c>
    </row>
  </sheetData>
  <autoFilter ref="$A$1:$G$108"/>
  <hyperlinks>
    <hyperlink r:id="rId1" ref="A2"/>
    <hyperlink r:id="rId2" ref="A3"/>
    <hyperlink r:id="rId3" ref="A4"/>
    <hyperlink r:id="rId4" ref="A5"/>
    <hyperlink r:id="rId5" ref="A6"/>
    <hyperlink r:id="rId6" ref="A7"/>
    <hyperlink r:id="rId7" ref="A8"/>
    <hyperlink r:id="rId8" ref="A9"/>
    <hyperlink r:id="rId9" ref="A10"/>
    <hyperlink r:id="rId10" ref="A11"/>
    <hyperlink r:id="rId11" ref="A12"/>
    <hyperlink r:id="rId12" ref="A13"/>
    <hyperlink r:id="rId13" ref="A14"/>
    <hyperlink r:id="rId14" ref="A15"/>
    <hyperlink r:id="rId15" ref="A16"/>
    <hyperlink r:id="rId16" ref="A17"/>
    <hyperlink r:id="rId17" ref="A18"/>
    <hyperlink r:id="rId18" ref="A19"/>
    <hyperlink r:id="rId19" ref="A20"/>
    <hyperlink r:id="rId20" ref="A21"/>
    <hyperlink r:id="rId21" ref="A22"/>
    <hyperlink r:id="rId22" ref="A23"/>
    <hyperlink r:id="rId23" ref="A24"/>
    <hyperlink r:id="rId24" ref="A25"/>
    <hyperlink r:id="rId25" ref="A26"/>
    <hyperlink r:id="rId26" ref="A27"/>
    <hyperlink r:id="rId27" ref="A28"/>
    <hyperlink r:id="rId28" ref="A29"/>
    <hyperlink r:id="rId29" ref="A30"/>
    <hyperlink r:id="rId30" ref="A31"/>
    <hyperlink r:id="rId31" ref="A32"/>
    <hyperlink r:id="rId32" ref="A33"/>
    <hyperlink r:id="rId33" ref="A34"/>
    <hyperlink r:id="rId34" ref="A35"/>
    <hyperlink r:id="rId35" ref="A36"/>
    <hyperlink r:id="rId36" ref="A37"/>
    <hyperlink r:id="rId37" ref="A38"/>
    <hyperlink r:id="rId38" ref="A39"/>
    <hyperlink r:id="rId39" ref="A40"/>
    <hyperlink r:id="rId40" ref="A41"/>
    <hyperlink r:id="rId41" ref="A42"/>
    <hyperlink r:id="rId42" ref="A43"/>
    <hyperlink r:id="rId43" ref="A44"/>
    <hyperlink r:id="rId44" ref="A45"/>
    <hyperlink r:id="rId45" ref="A46"/>
    <hyperlink r:id="rId46" ref="A47"/>
    <hyperlink r:id="rId47" ref="A48"/>
    <hyperlink r:id="rId48" ref="A49"/>
    <hyperlink r:id="rId49" ref="A50"/>
    <hyperlink r:id="rId50" ref="A51"/>
    <hyperlink r:id="rId51" ref="A52"/>
    <hyperlink r:id="rId52" ref="A53"/>
    <hyperlink r:id="rId53" ref="A54"/>
    <hyperlink r:id="rId54" ref="A55"/>
    <hyperlink r:id="rId55" ref="A56"/>
    <hyperlink r:id="rId56" ref="A57"/>
    <hyperlink r:id="rId57" ref="A58"/>
    <hyperlink r:id="rId58" ref="A59"/>
    <hyperlink r:id="rId59" ref="A60"/>
    <hyperlink r:id="rId60" ref="A61"/>
    <hyperlink r:id="rId61" ref="A62"/>
    <hyperlink r:id="rId62" ref="A63"/>
    <hyperlink r:id="rId63" ref="A64"/>
    <hyperlink r:id="rId64" ref="A65"/>
    <hyperlink r:id="rId65" ref="A66"/>
    <hyperlink r:id="rId66" ref="A67"/>
    <hyperlink r:id="rId67" ref="A68"/>
    <hyperlink r:id="rId68" ref="A69"/>
    <hyperlink r:id="rId69" ref="A70"/>
    <hyperlink r:id="rId70" ref="A71"/>
    <hyperlink r:id="rId71" ref="A72"/>
    <hyperlink r:id="rId72" ref="A73"/>
    <hyperlink r:id="rId73" ref="A74"/>
    <hyperlink r:id="rId74" ref="A75"/>
    <hyperlink r:id="rId75" ref="A76"/>
    <hyperlink r:id="rId76" ref="A77"/>
    <hyperlink r:id="rId77" ref="A78"/>
    <hyperlink r:id="rId78" ref="A79"/>
    <hyperlink r:id="rId79" ref="A80"/>
    <hyperlink r:id="rId80" ref="A81"/>
    <hyperlink r:id="rId81" ref="A82"/>
    <hyperlink r:id="rId82" ref="A83"/>
    <hyperlink r:id="rId83" ref="A84"/>
    <hyperlink r:id="rId84" ref="A85"/>
    <hyperlink r:id="rId85" ref="A86"/>
    <hyperlink r:id="rId86" ref="A87"/>
    <hyperlink r:id="rId87" ref="A88"/>
    <hyperlink r:id="rId88" ref="A89"/>
    <hyperlink r:id="rId89" ref="A90"/>
    <hyperlink r:id="rId90" ref="A91"/>
    <hyperlink r:id="rId91" ref="A92"/>
    <hyperlink r:id="rId92" ref="A93"/>
    <hyperlink r:id="rId93" ref="A94"/>
    <hyperlink r:id="rId94" ref="A95"/>
    <hyperlink r:id="rId95" ref="A96"/>
    <hyperlink r:id="rId96" ref="A97"/>
    <hyperlink r:id="rId97" ref="A98"/>
    <hyperlink r:id="rId98" ref="A99"/>
    <hyperlink r:id="rId99" ref="A100"/>
    <hyperlink r:id="rId100" ref="A101"/>
    <hyperlink r:id="rId101" ref="A102"/>
    <hyperlink r:id="rId102" ref="A103"/>
    <hyperlink r:id="rId103" ref="A104"/>
    <hyperlink r:id="rId104" ref="A105"/>
    <hyperlink r:id="rId105" ref="A106"/>
    <hyperlink r:id="rId106" ref="A107"/>
    <hyperlink r:id="rId107" ref="A108"/>
  </hyperlinks>
  <drawing r:id="rId108"/>
</worksheet>
</file>