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Tools" sheetId="1" r:id="rId3"/>
    <sheet state="visible" name="Workflows" sheetId="2" r:id="rId4"/>
    <sheet state="visible" name="Backlog" sheetId="3" r:id="rId5"/>
    <sheet state="visible" name="Example" sheetId="4" r:id="rId6"/>
    <sheet state="visible" name="FASTQC" sheetId="5" r:id="rId7"/>
    <sheet state="visible" name="TopHat" sheetId="6" r:id="rId8"/>
    <sheet state="visible" name="Picard" sheetId="7" r:id="rId9"/>
    <sheet state="visible" name="BCFTools" sheetId="8" r:id="rId10"/>
    <sheet state="visible" name="SnpEff" sheetId="9" r:id="rId11"/>
    <sheet state="visible" name="Tabix" sheetId="10" r:id="rId12"/>
    <sheet state="visible" name="BWA-MEM" sheetId="11" r:id="rId13"/>
    <sheet state="visible" name="Delly2" sheetId="12" r:id="rId14"/>
    <sheet state="visible" name="Control-FREEC" sheetId="13" r:id="rId15"/>
    <sheet state="visible" name="Chimera" sheetId="14" r:id="rId16"/>
    <sheet state="visible" name="ChimeraScan" sheetId="15" r:id="rId17"/>
    <sheet state="visible" name="BAMTools" sheetId="16" r:id="rId18"/>
    <sheet state="visible" name="VarScan2" sheetId="17" r:id="rId19"/>
    <sheet state="visible" name="SomaticSniper" sheetId="18" r:id="rId20"/>
    <sheet state="visible" name="Circos" sheetId="19" r:id="rId21"/>
    <sheet state="visible" name="UCSC Tools" sheetId="20" r:id="rId22"/>
    <sheet state="visible" name="Sambamba" sheetId="21" r:id="rId23"/>
    <sheet state="visible" name="Oncofuse" sheetId="22" r:id="rId24"/>
    <sheet state="visible" name="SAMtools" sheetId="23" r:id="rId25"/>
    <sheet state="visible" name="VCFTools" sheetId="24" r:id="rId26"/>
    <sheet state="visible" name="BEDtools" sheetId="25" r:id="rId27"/>
    <sheet state="visible" name="Trinitiy" sheetId="26" r:id="rId28"/>
    <sheet state="visible" name="Cufflinks" sheetId="27" r:id="rId29"/>
    <sheet state="visible" name="Bowtie2" sheetId="28" r:id="rId30"/>
    <sheet state="visible" name="Star" sheetId="29" r:id="rId31"/>
    <sheet state="visible" name="GATK" sheetId="30" r:id="rId32"/>
    <sheet state="visible" name="Cummerbund" sheetId="31" r:id="rId33"/>
    <sheet state="visible" name="EAUtils" sheetId="32" r:id="rId34"/>
    <sheet state="visible" name="SBGTools" sheetId="33" r:id="rId35"/>
    <sheet state="visible" name="backup" sheetId="34" r:id="rId36"/>
  </sheets>
  <definedNames/>
  <calcPr/>
</workbook>
</file>

<file path=xl/sharedStrings.xml><?xml version="1.0" encoding="utf-8"?>
<sst xmlns="http://schemas.openxmlformats.org/spreadsheetml/2006/main" count="2106" uniqueCount="1207">
  <si>
    <t>Toolkits</t>
  </si>
  <si>
    <t>Version(s)</t>
  </si>
  <si>
    <t>Tool label</t>
  </si>
  <si>
    <t>Tool status</t>
  </si>
  <si>
    <t>App ID</t>
  </si>
  <si>
    <t>Link to Demo project</t>
  </si>
  <si>
    <t>Tester</t>
  </si>
  <si>
    <t>Task link (platform)</t>
  </si>
  <si>
    <t>Out JSON</t>
  </si>
  <si>
    <t>Tool command line in local</t>
  </si>
  <si>
    <t>Computationaly requierd</t>
  </si>
  <si>
    <t>notes/additional command</t>
  </si>
  <si>
    <t>Picard</t>
  </si>
  <si>
    <t>1.140</t>
  </si>
  <si>
    <t>Picard SortSam</t>
  </si>
  <si>
    <t>Public</t>
  </si>
  <si>
    <t>bix-demo/picard-1-140-demo/picard-sortsam-1-140</t>
  </si>
  <si>
    <t>rabix /home/mladenl/bix-demo-apps/Picard_1.140___Demo_New/picard-sortsam.json -- --input_bam=/home/mladenl/vsfs/Projects/e314168d-b949-409f-aa7a-6490a28b8b48/WES_human_Illumina.filtered.bam --sort_order=Coordinate</t>
  </si>
  <si>
    <t>https://igor.sbgenomics.com/u/bix-demo/picard-1-140-demo/</t>
  </si>
  <si>
    <t>Mladen Lazarevic</t>
  </si>
  <si>
    <t>https://igor.sbgenomics.com/u/bix-demo/picard-1-140-demo/tasks/7ea2f0d7-19a5-4a2f-890d-3d0a9f8a1806/</t>
  </si>
  <si>
    <t>{ "sorted_bam" : { "path" : "/sbgenomics/Projects/e314168d-b949-409f-aa7a-6490a28b8b48/7ea2f0d7-19a5-4a2f-890d-3d0a9f8a1806/picard-sortsam-1-140/WES_human_Illumina.filtered.sorted.bam", "metadata" : { "__inherit__" : "input_bam", "file_type" : "bam" }, "size" : 1622755, "name" : "WES_human_Illumina.filtered.sorted.bam", "secondaryFiles" : [ ], "class" : "File" } }</t>
  </si>
  <si>
    <t>Picard ReorderSam</t>
  </si>
  <si>
    <t>bix-demo/picard-1-140-demo/picard-reordersam-1-140</t>
  </si>
  <si>
    <t>rabix /home/mladenl/bix-demo-apps/Picard_1.140___Demo_New/picard-createsequencedictionary-and-reordersam-workflow.json -- --input_files=/home/mladenl/vsfs/Projects/e314168d-b949-409f-aa7a-6490a28b8b48/example_human_Illumina.sorted.bam --input_reference=/home/mladenl/vsfs/Projects/e314168d-b949-409f-aa7a-6490a28b8b48/example_human_reference.fasta</t>
  </si>
  <si>
    <t>Picard CleanSam</t>
  </si>
  <si>
    <t>bix-demo/picard-1-140-demo/picard-cleansam-1-140</t>
  </si>
  <si>
    <t>rabix /home/mladenl/bix-demo-apps/Picard_1.140___Demo_New/picard-cleansam.json -- --input_bam=/home/mladenl/vsfs/Projects/e314168d-b949-409f-aa7a-6490a28b8b48/example_human_Illumina.sorted.bam</t>
  </si>
  <si>
    <t>https://igor.sbgenomics.com/u/bix-demo/picard-1-140-demo/tasks/738c8e4e-532a-4ba7-9d5c-03cc62943618/</t>
  </si>
  <si>
    <t>{"cleaned_bam" : { "path" : "/sbgenomics/Projects/e314168d-b949-409f-aa7a-6490a28b8b48/738c8e4e-532a-4ba7-9d5c-03cc62943618/picard-cleansam-1-140/example_human_Illumina.sorted.cleaned.bam", "metadata" : { "__inherit__" : "input_bam", "file_type" : "bam" }, "size" : 21370, "name" : "example_human_Illumina.sorted.cleaned.bam", "secondaryFiles" : [ ], "class" : "File" } }</t>
  </si>
  <si>
    <t>Picard CollectInsertSizeMetrics</t>
  </si>
  <si>
    <t>bix-demo/picard-1-140-demo/picard-collectinsertsizemetrics-1-140</t>
  </si>
  <si>
    <t>rabix /home/mladenl/bix-demo-apps/Picard_1.140___Demo_New/picard-collectinsertsizemetrics.json -- --input_bam=/home/mladenl/vsfs/Projects/e314168d-b949-409f-aa7a-6490a28b8b48/example_human_Illumina.sorted.bam --reference=/home/mladenl/vsfs/Projects/e314168d-b949-409f-aa7a-6490a28b8b48/example_human_reference.fasta</t>
  </si>
  <si>
    <t>https://igor.sbgenomics.com/u/bix-demo/picard-1-140-demo/tasks/4e7b8ab6-0f7f-4202-a48f-12818ce1597c/</t>
  </si>
  <si>
    <t>{ "size_metrics" : { "path" : "/sbgenomics/Projects/e314168d-b949-409f-aa7a-6490a28b8b48/4e7b8ab6-0f7f-4202-a48f-12818ce1597c/picard-collectinsertsizemetrics-1-140/example_human_Illumina.sorted.size_metrics.txt", "metadata" : { "file_type" : "bam" }, "size" : 2040, "name" : "example_human_Illumina.sorted.size_metrics.txt", "secondaryFiles" : [ ], "class" : "File" }, "size_metrics_histogram" : { "path" : "/sbgenomics/Projects/e314168d-b949-409f-aa7a-6490a28b8b48/4e7b8ab6-0f7f-4202-a48f-12818ce1597c/picard-collectinsertsizemetrics-1-140/example_human_Illumina.sorted.size_metrics.histogram.pdf", "metadata" : { "file_type" : "bam" }, "size" : 5472, "name" : "example_human_Illumina.sorted.size_metrics.histogram.pdf", "class" : "File" } }</t>
  </si>
  <si>
    <t>Picard AddOrReplaceReadGroups</t>
  </si>
  <si>
    <t>bix-demo/picard-1-140-demo/picard-addorreplacereadgroups-1-140</t>
  </si>
  <si>
    <t>rabix /home/mladenl/bix-demo-apps/Picard_1.140___Demo_New/picard-addorreplacereadgroups.json -- --input_bam=/home/mladenl/vsfs/Projects/e314168d-b949-409f-aa7a-6490a28b8b48/example_human_Illumina.sorted.bam --read_group_sample_name=example_human_Illumina --read_group_platform_unit=HiSeq --read_group_platform=HiSeq --read_group_lib=EXAMPLE</t>
  </si>
  <si>
    <t>https://igor.sbgenomics.com/u/bix-demo/picard-1-140-demo/tasks/2bd242a7-2a6b-4e83-b70c-20ff00bae1d7/</t>
  </si>
  <si>
    <t>{ "edited_bam" : { "path" : "/sbgenomics/Projects/e314168d-b949-409f-aa7a-6490a28b8b48/2bd242a7-2a6b-4e83-b70c-20ff00bae1d7/picard-addorreplacereadgroups-1-140/example_human_Illumina.sorted.edited.bam", "metadata" : { "__inherit__" : "input_file", "file_type" : "bam" }, "size" : 21301, "name" : "example_human_Illumina.sorted.edited.bam", "secondaryFiles" : [ ], "class" : "File" } }</t>
  </si>
  <si>
    <t>Picard MergeSamFiles</t>
  </si>
  <si>
    <t>bix-demo/picard-1-140-demo/picard-mergesamfiles-1-140</t>
  </si>
  <si>
    <t>rabix /home/mladenl/bix-demo-apps/Picard_1.140___Demo_New/picard-mergesamfiles.json -- --input_files=/home/mladenl/vsfs/Projects/e314168d-b949-409f-aa7a-6490a28b8b48/WES_human_Illumina.filtered.bam --input_files=/home/mladenl/vsfs/Projects/e314168d-b949-409f-aa7a-6490a28b8b48/WES_human_Illumina.deduped.sorted.bam</t>
  </si>
  <si>
    <t>https://igor.sbgenomics.com/u/bix-demo/picard-1-140-demo/tasks/3bde313f-4781-4d55-b46f-76a72c00b4f5/</t>
  </si>
  <si>
    <t>{ "merged_bam" : { "path" : "/sbgenomics/Projects/e314168d-b949-409f-aa7a-6490a28b8b48/3bde313f-4781-4d55-b46f-76a72c00b4f5/picard-mergesamfiles-1-140/WES_human_Illumina.filtered.merged.bam", "metadata" : { "__inherit__" : "input_file" }, "size" : 629842267, "name" : "WES_human_Illumina.filtered.merged.bam", "secondaryFiles" : [ ], "class" : "File" } }</t>
  </si>
  <si>
    <t>Picard CreateSequenceDictionary</t>
  </si>
  <si>
    <t>bix-demo/picard-1-140-demo/picard-createsequencedictionary-1-140</t>
  </si>
  <si>
    <t>rabix /home/mladenl/bix-demo-apps/Picard_1.140___Demo_New/picard-createsequencedictionary.json -- --input_reference=/home/mladenl/vsfs/Projects/e314168d-b949-409f-aa7a-6490a28b8b48/example_human_reference.fasta</t>
  </si>
  <si>
    <t>https://igor.sbgenomics.com/u/bix-demo/picard-1-140-demo/tasks/82493ac5-2ac4-4961-9a16-84c942296de4/</t>
  </si>
  <si>
    <t>{ "output" : { "path" : "/sbgenomics/Projects/e314168d-b949-409f-aa7a-6490a28b8b48/82493ac5-2ac4-4961-9a16-84c942296de4/picard-createsequencedictionary-1-140/example_human_reference.fasta", "metadata" : { "file_type" : "fasta" }, "size" : 10207, "name" : "example_human_reference.fasta", "secondaryFiles" : [ { "path" : "/sbgenomics/Projects/e314168d-b949-409f-aa7a-6490a28b8b48/82493ac5-2ac4-4961-9a16-84c942296de4/picard-createsequencedictionary-1-140/example_human_reference.dict", "size" : 249, "name" : "example_human_reference.dict", "class" : "File" } ], "class" : "File" }, "dictionary" : { "path" : "/sbgenomics/Projects/e314168d-b949-409f-aa7a-6490a28b8b48/82493ac5-2ac4-4961-9a16-84c942296de4/picard-createsequencedictionary-1-140/example_human_reference.dict", "metadata" : { "__inherit__" : "input_file", "file_type" : "fasta" }, "size" : 249, "name" : "example_human_reference.dict", "secondaryFiles" : [ ], "class" : "File" } }</t>
  </si>
  <si>
    <t>Picard BuildBamIndex</t>
  </si>
  <si>
    <t>bix-demo/picard-1-140-demo/picard-buildbamindex-1-140</t>
  </si>
  <si>
    <t>rabix /home/mladenl/bix-demo-apps/Picard_1.140___Demo_New/picard-buildbamindex.json -- --input_bam=/home/mladenl/vsfs/Projects/e314168d-b949-409f-aa7a-6490a28b8b48/example_human_Illumina.sorted.bam</t>
  </si>
  <si>
    <t>https://igor.sbgenomics.com/u/bix-demo/picard-1-140-demo/tasks/d05f9a4b-bc69-498b-a474-2610c56d9141/</t>
  </si>
  <si>
    <t>{ "indexed_bam" : { "path" : "/sbgenomics/Projects/e314168d-b949-409f-aa7a-6490a28b8b48/d05f9a4b-bc69-498b-a474-2610c56d9141/picard-buildbamindex-1-140/example_human_Illumina.sorted.bam", "metadata" : { "__inherit__" : "input_file", "file_type" : "bam" }, "size" : 21371, "name" : "example_human_Illumina.sorted.bam", "secondaryFiles" : [ { "path" : "/sbgenomics/Projects/e314168d-b949-409f-aa7a-6490a28b8b48/d05f9a4b-bc69-498b-a474-2610c56d9141/picard-buildbamindex-1-140/example_human_Illumina.sorted.bam.bai", "size" : 96, "name" : "example_human_Illumina.sorted.bam.bai", "class" : "File" } ], "class" : "File" }, "index" : { "path" : "/sbgenomics/Projects/e314168d-b949-409f-aa7a-6490a28b8b48/d05f9a4b-bc69-498b-a474-2610c56d9141/picard-buildbamindex-1-140/example_human_Illumina.sorted.bam.bai", "metadata" : { "file_type" : "bam" }, "size" : 96, "name" : "example_human_Illumina.sorted.bam.bai", "class" : "File" } }</t>
  </si>
  <si>
    <t>Picard QualityScoreDistribution</t>
  </si>
  <si>
    <t>bix-demo/picard-1-140-demo/picard-qualityscoredistribution-1-140</t>
  </si>
  <si>
    <t>rabix /home/mladenl/bix-demo-apps/Picard_1.140___Demo_New/picard-qualityscoredistribution.json -- --input_bam=/home/mladenl/vsfs/Projects/e314168d-b949-409f-aa7a-6490a28b8b48/Sample2_RNASeq_chr20.pe_.accepted_hits.bam</t>
  </si>
  <si>
    <t>https://igor.sbgenomics.com/u/bix-demo/picard-1-140-demo/tasks/f885f870-40b9-4b7e-8ad6-f4a0566f5fb9/</t>
  </si>
  <si>
    <t>{ "chart_file" : { "path" : "/sbgenomics/Projects/e314168d-b949-409f-aa7a-6490a28b8b48/f885f870-40b9-4b7e-8ad6-f4a0566f5fb9/picard-qualityscoredistribution-1-140/Sample2_RNASeq_chr20.pe_.accepted_hits.distribution.pdf", "metadata" : { "__inherit__" : "input_file", "file_type" : "bam" }, "size" : 5092, "name" : "Sample2_RNASeq_chr20.pe_.accepted_hits.distribution.pdf", "class" : "File" }, "quality_score_distribution" : { "path" : "/sbgenomics/Projects/e314168d-b949-409f-aa7a-6490a28b8b48/f885f870-40b9-4b7e-8ad6-f4a0566f5fb9/picard-qualityscoredistribution-1-140/Sample2_RNASeq_chr20.pe_.accepted_hits.distribution.txt", "metadata" : { "__inherit__" : "input_file", "file_type" : "bam" }, "size" : 1020, "name" : "Sample2_RNASeq_chr20.pe_.accepted_hits.distribution.txt", "class" : "File" } }</t>
  </si>
  <si>
    <t>Picard IlluminaBasecallsToFastq</t>
  </si>
  <si>
    <t>Development</t>
  </si>
  <si>
    <t>Picard EstimateLibraryComplexity</t>
  </si>
  <si>
    <t>bix-demo/picard-1-140-demo/picard-estimatelibrarycomplexity-1-140</t>
  </si>
  <si>
    <t>rabix /home/mladenl/bix-demo-apps/Picard_1.140___Demo_New/picard-estimatelibrarycomplexity.json -- --input_bam=/home/mladenl/vsfs/Projects/e314168d-b949-409f-aa7a-6490a28b8b48/example_human_Illumina.sorted.bam --input_bam=/home/mladenl/vsfs/Projects/e314168d-b949-409f-aa7a-6490a28b8b48/example_human_Illumina.sorted.cleaned.bam</t>
  </si>
  <si>
    <t>https://igor.sbgenomics.com/u/bix-demo/picard-1-140-demo/tasks/8850a186-7500-43bd-a891-5f463c85e3f8/</t>
  </si>
  <si>
    <t>{ "lib_complexity" : { "path" : "/sbgenomics/Projects/e314168d-b949-409f-aa7a-6490a28b8b48/8850a186-7500-43bd-a891-5f463c85e3f8/picard-estimatelibrarycomplexity-1-140/example_human_Illumina.sorted.libcomplexity.txt", "metadata" : { "file_type" : "bam" }, "size" : 1139, "name" : "example_human_Illumina.sorted.libcomplexity.txt", "secondaryFiles" : [ ], "class" : "File" } }</t>
  </si>
  <si>
    <t>Picard CollectAlignmentSummaryMetrics</t>
  </si>
  <si>
    <t>bix-demo/picard-1-140-demo/picard-collectalignmentsummarymetrics-1-140</t>
  </si>
  <si>
    <t>rabix /home/mladenl/bix-demo-apps/Picard_1.140___Demo_New/picard-collectalignmentsummarymetrics.json -- --input_bam=/home/mladenl/vsfs/Projects/e314168d-b949-409f-aa7a-6490a28b8b48/example_human_Illumina.sorted.bam --reference=/home/mladenl/vsfs/Projects/e314168d-b949-409f-aa7a-6490a28b8b48/example_human_reference.fasta</t>
  </si>
  <si>
    <t>https://igor.sbgenomics.com/u/bix-demo/picard-1-140-demo/tasks/042052f6-2ff1-4481-bf06-71ce1f4c49cf/</t>
  </si>
  <si>
    <t>{ "summary_metrics" : { "path" : "/sbgenomics/Projects/e314168d-b949-409f-aa7a-6490a28b8b48/042052f6-2ff1-4481-bf06-71ce1f4c49cf/picard-collectalignmentsummarymetrics-1-140/example_human_Illumina.sorted.summary_metrics.txt", "metadata" : { "file_type" : "bam" }, "size" : 1878, "name" : "example_human_Illumina.sorted.summary_metrics.txt", "secondaryFiles" : [ ], "class" : "File" } }</t>
  </si>
  <si>
    <t>Picard FixMateInformation</t>
  </si>
  <si>
    <t>bix-demo/picard-1-140-demo/picard-fixmateinformation-1-140</t>
  </si>
  <si>
    <t>rabix /home/mladenl/bix-demo-apps/Picard_1.140___Demo_New/picard-fixmateinformation.json -- --input_bam=/home/mladenl/vsfs/Projects/e314168d-b949-409f-aa7a-6490a28b8b48/example_human_Illumina.sorted.bam</t>
  </si>
  <si>
    <t>https://igor.sbgenomics.com/u/bix-demo/picard-1-140-demo/tasks/1b1418f4-b621-407b-82dd-24b9f96347cf/</t>
  </si>
  <si>
    <t>{ "fixed_bam" : { "path" : "/sbgenomics/Projects/e314168d-b949-409f-aa7a-6490a28b8b48/1b1418f4-b621-407b-82dd-24b9f96347cf/picard-fixmateinformation-1-140/example_human_Illumina.sorted.fixed.bam", "metadata" : { "__inherit__" : "input_file", "file_type" : "bam" }, "size" : 21823, "name" : "example_human_Illumina.sorted.fixed.bam", "secondaryFiles" : [ ], "class" : "File" } }</t>
  </si>
  <si>
    <t>Picard MeanQualityByCycle</t>
  </si>
  <si>
    <t>bix-demo/picard-1-140-demo/picard-meanqualitybycycle-1-140</t>
  </si>
  <si>
    <t>rabix /home/mladenl/bix-demo-apps/Picard_1.140___Demo_New/picard-meanqualitybycycle.json -- --input_bam=/home/mladenl/vsfs/Projects/e314168d-b949-409f-aa7a-6490a28b8b48/example_human_Illumina.sorted.bam</t>
  </si>
  <si>
    <t>https://igor.sbgenomics.com/u/bix-demo/picard-1-140-demo/tasks/28c5b502-206c-4fd7-ac35-42b3fda4fc88/</t>
  </si>
  <si>
    <t>{ "stats_file" : { "path" : "/sbgenomics/Projects/e314168d-b949-409f-aa7a-6490a28b8b48/28c5b502-206c-4fd7-ac35-42b3fda4fc88/picard-meanqualitybycycle-1-140/example_human_Illumina.sorted.mean_qual.txt", "metadata" : { "__inherit__" : "input_file", "file_type" : "bam" }, "size" : 2648, "name" : "example_human_Illumina.sorted.mean_qual.txt", "class" : "File" }, "hist_file" : { "path" : "/sbgenomics/Projects/e314168d-b949-409f-aa7a-6490a28b8b48/28c5b502-206c-4fd7-ac35-42b3fda4fc88/picard-meanqualitybycycle-1-140/example_human_Illumina.sorted.mean_qual.pdf", "metadata" : { "__inherit__" : "input_file", "file_type" : "bam" }, "size" : 6376, "name" : "example_human_Illumina.sorted.mean_qual.pdf", "class" : "File" } }</t>
  </si>
  <si>
    <t>Picard CollectWgsMetrics</t>
  </si>
  <si>
    <t>bix-demo/picard-1-140-demo/picard-collectwgsmetrics-1-140</t>
  </si>
  <si>
    <t>rabix /home/mladenl/bix-demo-apps/Picard_1.140___Demo_New/picard-collectwgsmetrics.json -- --input_bam=/home/mladenl/vsfs/Projects/e314168d-b949-409f-aa7a-6490a28b8b48/example_human_Illumina.sorted.bam --reference=/home/mladenl/vsfs/Projects/e314168d-b949-409f-aa7a-6490a28b8b48/example_human_reference.fasta</t>
  </si>
  <si>
    <t>https://igor.sbgenomics.com/u/bix-demo/picard-1-140-demo/tasks/7b1facdd-6240-490e-bfac-1817dd0d2bc6/</t>
  </si>
  <si>
    <t>{ "wgs_metrics" : { "path" : "/sbgenomics/Projects/e314168d-b949-409f-aa7a-6490a28b8b48/7b1facdd-6240-490e-bfac-1817dd0d2bc6/picard-collectwgsmetrics-1-140/example_human_Illumina.sorted.wgs_metrics.txt", "metadata" : { "__inherit__" : "input_file", "file_type" : "bam" }, "size" : 2714, "name" : "example_human_Illumina.sorted.wgs_metrics.txt", "class" : "File" } }</t>
  </si>
  <si>
    <t>Picard SamToFastq</t>
  </si>
  <si>
    <t>bix-demo/picard-1-140-demo/picard-samtofastq-1-140</t>
  </si>
  <si>
    <t>rabix /home/mladenl/bix-demo-apps/Picard_1.140___Demo_New/picard-samtofastq.json -- --input_file=/home/mladenl/vsfs/Projects/e314168d-b949-409f-aa7a-6490a28b8b48/WES_human_Illumina.deduped.sorted.bam</t>
  </si>
  <si>
    <t>https://igor.sbgenomics.com/u/bix-demo/picard-1-140-demo/tasks/229fedee-679b-4843-9850-a87e412cda7f/</t>
  </si>
  <si>
    <t xml:space="preserve"> { "first_strand" : { "path" : "/sbgenomics/Projects/e314168d-b949-409f-aa7a-6490a28b8b48/229fedee-679b-4843-9850-a87e412cda7f/picard-samtofastq-1-140/WES_human_Illumina.deduped.sorted.converted.pe_1.fastq", "metadata" : { "file_type" : "bam", "paired_end" : "1" }, "size" : 873773124, "name" : "WES_human_Illumina.deduped.sorted.converted.pe_1.fastq", "class" : "File" }, "second_strand" : { "path" : "/sbgenomics/Projects/e314168d-b949-409f-aa7a-6490a28b8b48/229fedee-679b-4843-9850-a87e412cda7f/picard-samtofastq-1-140/WES_human_Illumina.deduped.sorted.converted.pe_2.fastq", "metadata" : { "file_type" : "bam", "paired_end" : "2" }, "size" : 873773124, "name" : "WES_human_Illumina.deduped.sorted.converted.pe_2.fastq", "class" : "File" }, "unpaired" : { "path" : "/sbgenomics/Projects/e314168d-b949-409f-aa7a-6490a28b8b48/229fedee-679b-4843-9850-a87e412cda7f/picard-samtofastq-1-140/WES_human_Illumina.deduped.sorted.converted.unpaired.fastq", "metadata" : { "file_type" : "bam" }, "size" : 0, "name" : "WES_human_Illumina.deduped.sorted.converted.unpaired.fastq", "class" : "File" } }</t>
  </si>
  <si>
    <t>Picard CalculateHsMetrics</t>
  </si>
  <si>
    <t>Picard CollectGcBiasMetrics</t>
  </si>
  <si>
    <t>bix-demo/picard-1-140-demo/picard-collectgcbiasmetrics-1-140</t>
  </si>
  <si>
    <t>rabix /home/mladenl/bix-demo-apps/Picard_1.140___Demo_New/picard-collectgcbiasmetrics.json -- --input_bam=/home/mladenl/vsfs/Projects/e314168d-b949-409f-aa7a-6490a28b8b48/example_human_Illumina.sorted.bam --reference=/home/mladenl/vsfs/Projects/e314168d-b949-409f-aa7a-6490a28b8b48/example_human_reference.fasta</t>
  </si>
  <si>
    <t>https://igor.sbgenomics.com/u/bix-demo/picard-1-140-demo/tasks/cd1cc2c7-2b93-45e6-a4e7-c022b1c56bc7/</t>
  </si>
  <si>
    <t>{ "summary" : { "path" : "/sbgenomics/Projects/e314168d-b949-409f-aa7a-6490a28b8b48/cd1cc2c7-2b93-45e6-a4e7-c022b1c56bc7/picard-collectgcbiasmetrics-1-140/example_human_Illumina.sorted.gc_bias_metrics.summary.txt", "metadata" : { "file_type" : "bam" }, "size" : 1113, "name" : "example_human_Illumina.sorted.gc_bias_metrics.summary.txt", "secondaryFiles" : [ ], "class" : "File" }, "metrics_table" : { "path" : "/sbgenomics/Projects/e314168d-b949-409f-aa7a-6490a28b8b48/cd1cc2c7-2b93-45e6-a4e7-c022b1c56bc7/picard-collectgcbiasmetrics-1-140/example_human_Illumina.sorted.gc_bias_metrics.txt", "metadata" : { "file_type" : "bam" }, "size" : 4224, "name" : "example_human_Illumina.sorted.gc_bias_metrics.txt", "class" : "File" }, "chart" : { "path" : "/sbgenomics/Projects/e314168d-b949-409f-aa7a-6490a28b8b48/cd1cc2c7-2b93-45e6-a4e7-c022b1c56bc7/picard-collectgcbiasmetrics-1-140/example_human_Illumina.sorted.gc_bias_metrics.chart.pdf", "metadata" : { "file_type" : "bam" }, "size" : 6628, "name" : "example_human_Illumina.sorted.gc_bias_metrics.chart.pdf", "class" : "File" } }</t>
  </si>
  <si>
    <t>Picard FilterSamReads</t>
  </si>
  <si>
    <t>bix-demo/picard-1-140-demo/picard-filtersamreads-1-140</t>
  </si>
  <si>
    <t>rabix /home/mladenl/bix-demo-apps/Picard_1.140___Demo_New/picard-filtersamreads.json -- --input_bam=/home/mladenl/vsfs/Projects/e314168d-b949-409f-aa7a-6490a28b8b48/WES_human_Illumina.deduped.sorted.bam --filter=includeAligned</t>
  </si>
  <si>
    <t>https://igor.sbgenomics.com/u/bix-demo/picard-1-140-demo/tasks/9fc042d0-36d6-483e-b6c4-07cbd33b9126/</t>
  </si>
  <si>
    <t>{ "filtered_bam" : { "path" : "/sbgenomics/Projects/e314168d-b949-409f-aa7a-6490a28b8b48/9fc042d0-36d6-483e-b6c4-07cbd33b9126/picard-filtersamreads-1-140/WES_human_Illumina.deduped.sorted.filtered.bam", "metadata" : { "__inherit__" : "input_file", "file_type" : "bam" }, "size" : 812141561, "name" : "WES_human_Illumina.deduped.sorted.filtered.bam", "secondaryFiles" : [ ], "class" : "File" } }</t>
  </si>
  <si>
    <t>Picard GatherBamFiles</t>
  </si>
  <si>
    <t>bix-demo/picard-1-140-demo/picard-gatherbamfiles-1-140</t>
  </si>
  <si>
    <t>rabix /home/mladenl/bix-demo-apps/Picard_1.140___Demo_New/picard-gatherbamfiles.json -- --input_bams=/home/mladenl/vsfs/Projects/e314168d-b949-409f-aa7a-6490a28b8b48/example_human_Illumina.sorted.bam --input_bams=/home/mladenl/vsfs/Projects/e314168d-b949-409f-aa7a-6490a28b8b48/WES_human_Illumina.filtered.bam</t>
  </si>
  <si>
    <t>https://igor.sbgenomics.com/u/bix-demo/picard-1-140-demo/tasks/2c9a2c1f-c81f-4bb2-8a76-d4f1b4194556/</t>
  </si>
  <si>
    <t>{ "gathered_bam" : { "path" : "/sbgenomics/Projects/e314168d-b949-409f-aa7a-6490a28b8b48/2c9a2c1f-c81f-4bb2-8a76-d4f1b4194556/picard-gatherbamfiles-1-140/example_human_Illumina.sorted.gathered.bam", "metadata" : { "__inherit__" : "input_file" }, "size" : 1644874, "name" : "example_human_Illumina.sorted.gathered.bam", "class" : "File" } }</t>
  </si>
  <si>
    <t>Picard MarkDuplicates</t>
  </si>
  <si>
    <t>bix-demo/picard-1-140-demo/picard-markduplicates-1-140</t>
  </si>
  <si>
    <t>rabix /home/mladenl/bix-demo-apps/Picard_1.140___Demo_New/picard-markduplicates.json -- --input_bam=/home/mladenl/vsfs/Projects/e314168d-b949-409f-aa7a-6490a28b8b48/WES_human_Illumina.filtered.bam</t>
  </si>
  <si>
    <t>https://igor.sbgenomics.com/u/bix-demo/picard-1-140-demo/tasks/eb50d601-10b1-4c9b-845a-38465c3535af/</t>
  </si>
  <si>
    <t>{ "metrics_file" : { "path" : "/sbgenomics/Projects/e314168d-b949-409f-aa7a-6490a28b8b48/eb50d601-10b1-4c9b-845a-38465c3535af/picard-markduplicates-1-140/WES_human_Illumina.filtered.metrics", "metadata" : { "__inherit__" : "input_bam", "file_type" : "bam" }, "size" : 1185, "name" : "WES_human_Illumina.filtered.metrics", "class" : "File" }, "deduped_bam" : { "path" : "/sbgenomics/Projects/e314168d-b949-409f-aa7a-6490a28b8b48/eb50d601-10b1-4c9b-845a-38465c3535af/picard-markduplicates-1-140/WES_human_Illumina.filtered.deduped.bam", "metadata" : { "__inherit__" : "input_bam", "file_type" : "bam" }, "size" : 1622873, "name" : "WES_human_Illumina.filtered.deduped.bam", "secondaryFiles" : [ ], "class" : "File" } }</t>
  </si>
  <si>
    <t>Picard CollectRnaSeqMetrics</t>
  </si>
  <si>
    <t>bix-demo/picard-1-140-demo/picard-collectrnaseqmetrics-1-140</t>
  </si>
  <si>
    <t>rabix /home/mladenl/bix-demo-apps/Picard_1.140___Demo_New/picard-collectrnaseqmetrics.json -- --input_bam=/home/mladenl/vsfs/Projects/e314168d-b949-409f-aa7a-6490a28b8b48/Sample2_RNASeq_chr20.pe_.accepted_hits.bam --ref_flat=/home/mladenl/vsfs/Projects/e314168d-b949-409f-aa7a-6490a28b8b48/refFlat.txt --reference=/home/mladenl/vsfs/Projects/e314168d-b949-409f-aa7a-6490a28b8b48/chr20.fa --strand_specificity=NONE</t>
  </si>
  <si>
    <t>https://igor.sbgenomics.com/u/bix-demo/picard-1-140-demo/tasks/346a4c05-3794-4f7b-b91d-65cd2a9438ab/</t>
  </si>
  <si>
    <t>{ "chart_output" : { "path" : "/sbgenomics/Projects/e314168d-b949-409f-aa7a-6490a28b8b48/346a4c05-3794-4f7b-b91d-65cd2a9438ab/picard-collectrnaseqmetrics-1-140/Sample2_RNASeq_chr20.pe_.accepted_hits.rna_seq_metrics.chart.pdf", "metadata" : { "file_type" : "bam" }, "size" : 6332, "name" : "Sample2_RNASeq_chr20.pe_.accepted_hits.rna_seq_metrics.chart.pdf", "class" : "File" }, "rna_seq_metrics" : { "path" : "/sbgenomics/Projects/e314168d-b949-409f-aa7a-6490a28b8b48/346a4c05-3794-4f7b-b91d-65cd2a9438ab/picard-collectrnaseqmetrics-1-140/Sample2_RNASeq_chr20.pe_.accepted_hits.rna_seq_metrics.txt", "metadata" : { "file_type" : "bam" }, "size" : 2751, "name" : "Sample2_RNASeq_chr20.pe_.accepted_hits.rna_seq_metrics.txt", "secondaryFiles" : [ ], "class" : "File" } }</t>
  </si>
  <si>
    <t>FASTQC</t>
  </si>
  <si>
    <t>0.11.4</t>
  </si>
  <si>
    <t>bix-demo/fastqc-0-11-4-demo/fastqc-0-11-4</t>
  </si>
  <si>
    <t>rabix /home/mladenl/bix-demo-apps/FastQC_0.11.4___Demo/fastqc.json -- --input_fastq=/home/mladenl/vsfs/Projects/147e6c80-9514-4b5f-a2bc-c6266ded5df7/Sample1_RNASeq_chr20.pe_1.fastq</t>
  </si>
  <si>
    <t>https://igor.sbgenomics.com/u/bix-demo/fastqc-analysis-demo/</t>
  </si>
  <si>
    <t>https://igor.sbgenomics.com/u/bix-demo/fastqc-0-11-4-demo/tasks/41fffcf8-8e5a-4214-b0da-ed82b8e2a531/</t>
  </si>
  <si>
    <t>{ "report_zip" : { "path" : "/sbgenomics/Projects/147e6c80-9514-4b5f-a2bc-c6266ded5df7/41fffcf8-8e5a-4214-b0da-ed82b8e2a531/fastqc-0-11-4/Sample1_RNASeq_chr20.pe_1_fastqc.zip", "metadata" : { "__inherit__" : "input_fastq", "library_id" : "EXAMPLE", "file_type" : "fastq", "sample_id" : "Sample1", "paired_end" : "1", "platform" : "Illumina", "quality_scale" : "sanger" }, "size" : 311317, "name" : "Sample1_RNASeq_chr20.pe_1_fastqc.zip", "class" : "File" }, "report_html" : { "path" : "/sbgenomics/Projects/147e6c80-9514-4b5f-a2bc-c6266ded5df7/41fffcf8-8e5a-4214-b0da-ed82b8e2a531/fastqc-0-11-4/Sample1_RNASeq_chr20.pe_1_fastqc.html", "metadata" : { "__inherit__" : "input_fastq", "library_id" : "EXAMPLE", "file_type" : "fastq", "sample_id" : "Sample1", "paired_end" : "1", "platform" : "Illumina", "quality_scale" : "sanger" }, "size" : 274093, "name" : "Sample1_RNASeq_chr20.pe_1_fastqc.html", "class" : "File" } }</t>
  </si>
  <si>
    <t>TopHat</t>
  </si>
  <si>
    <t>2.1.0</t>
  </si>
  <si>
    <t>Tophat</t>
  </si>
  <si>
    <t>bix-demo/tophat-2-1-0-demo/tophat2</t>
  </si>
  <si>
    <t>https://igor.sbgenomics.com/u/bix-demo/tophat-2-1-0-demo/</t>
  </si>
  <si>
    <t>Uros Sipetic</t>
  </si>
  <si>
    <t>y</t>
  </si>
  <si>
    <t>Tophat2 needs more memory than available on local machine, 15gb at least - rabix.common.errors.RabixError: Can't fulfill requirement: MemoryRequirement</t>
  </si>
  <si>
    <t>BCFTools</t>
  </si>
  <si>
    <t>1.3</t>
  </si>
  <si>
    <t>BCFtools filter</t>
  </si>
  <si>
    <t>vladimirk/bcftools-1-3-demo/bcftools-1-3-filter</t>
  </si>
  <si>
    <t>https://igor.sbgenomics.com/u/vladimirk/bcftools-1-3-demo/apps/#q</t>
  </si>
  <si>
    <t>Vladimir Kovacevic</t>
  </si>
  <si>
    <t>BCFtools annotate</t>
  </si>
  <si>
    <t>vladimirk/bcftools-1-3-demo/bcftools-1-3-annotate</t>
  </si>
  <si>
    <t>BCFtools call</t>
  </si>
  <si>
    <t>vladimirk/bcftools-1-3-demo/bcftools-1-3-call</t>
  </si>
  <si>
    <t>BCFtools convert</t>
  </si>
  <si>
    <t>vladimirk/bcftools-1-3-demo/bcftools-1-3-convert</t>
  </si>
  <si>
    <t>BWA-MEM</t>
  </si>
  <si>
    <t>0.7.12</t>
  </si>
  <si>
    <t>BWA-MEM bundle</t>
  </si>
  <si>
    <t>Acceptance Demo</t>
  </si>
  <si>
    <t>bix-demo/bwa-mem-bundle-0-7-12-demo/bwa-mem-bundle-0-7-12</t>
  </si>
  <si>
    <t>Workflow</t>
  </si>
  <si>
    <t>Toolkit</t>
  </si>
  <si>
    <t>https://igor.sbgenomics.com/u/bix-demo/bwa-mem-bundle-0-7-12-demo/</t>
  </si>
  <si>
    <t>Tool(kit) Version</t>
  </si>
  <si>
    <t>Publishing date</t>
  </si>
  <si>
    <t>Platform version</t>
  </si>
  <si>
    <t>BWA-MEM Index</t>
  </si>
  <si>
    <t>bix-demo/bwa-mem-bundle-0-7-12-demo/bwa-index-0-7-12</t>
  </si>
  <si>
    <t>SnpEff</t>
  </si>
  <si>
    <t>3.6</t>
  </si>
  <si>
    <t>Download</t>
  </si>
  <si>
    <t>bix-demo/snpeff-v3-6-demo/snpeff-download-v3-6</t>
  </si>
  <si>
    <t>rabix /home/mladenl/bix-demo-apps/SnpEff_v3.6___Demo_New/snpeff-download.json -- --genome_version=GRCh37.75 --mem_mb=3000</t>
  </si>
  <si>
    <t>https://igor.sbgenomics.com/u/bix-demo/snpeff-v3-6-demo/</t>
  </si>
  <si>
    <t>Marko Petkovic</t>
  </si>
  <si>
    <t>https://igor.sbgenomics.com/u/bix-demo/snpeff-v3-6-demo/tasks/4102a1af-9c29-45eb-8305-5b5c7ea6529b/</t>
  </si>
  <si>
    <t>{ "database" : { "path" : "/sbgenomics/Projects/63bac870-6e2e-4a2f-a822-e650678f1b46/4102a1af-9c29-45eb-8305-5b5c7ea6529b/snpeff-download-v3-6/snpEff_v3_6_GRCh37.75.zip", "metadata" : { }, "size" : 177068637, "name" : "snpEff_v3_6_GRCh37.75.zip", "class" : "File" } }</t>
  </si>
  <si>
    <t>SnpEff adjusted</t>
  </si>
  <si>
    <t>bix-demo/snpeff-v3-6-demo/snpeff-adjusted-v3-6</t>
  </si>
  <si>
    <t>rabix /home/mladenl/bix-demo-apps/SnpEff_v3.6___Demo_New/snpeff-adjusted.json -- --variants_file=/home/mladenl/vsfs/Projects/63bac870-6e2e-4a2f-a822-e650678f1b46/b37_cosmic_v54_120711.vcf --database=/home/mladenl/vsfs/Projects/63bac870-6e2e-4a2f-a822-e650678f1b46/snpEff_v3_6_GRCh37.75.zip --output_format=vcf --mem_mb=3000</t>
  </si>
  <si>
    <t>https://igor.sbgenomics.com/u/bix-demo/snpeff-v3-6-demo/tasks/db147920-8ab1-4f4c-8811-97fe2bbbafc0/</t>
  </si>
  <si>
    <t>{ "summary" : { "path" : "/sbgenomics/Projects/63bac870-6e2e-4a2f-a822-e650678f1b46/db147920-8ab1-4f4c-8811-97fe2bbbafc0/snpeff-adjusted-v3-6/b37_cosmic_v54_120711.snpEff_summary.html", "metadata" : { "file_type" : "vcf" }, "size" : 360690, "name" : "b37_cosmic_v54_120711.snpEff_summary.html", "class" : "File" }, "summary_text" : { "path" : "/sbgenomics/Projects/63bac870-6e2e-4a2f-a822-e650678f1b46/db147920-8ab1-4f4c-8811-97fe2bbbafc0/snpeff-adjusted-v3-6/b37_cosmic_v54_120711.snpEff_summary.genes.txt", "metadata" : { "file_type" : "vcf" }, "size" : 10007287, "name" : "b37_cosmic_v54_120711.snpEff_summary.genes.txt", "class" : "File" }, "annotated" : { "path" : "/sbgenomics/Projects/63bac870-6e2e-4a2f-a822-e650678f1b46/db147920-8ab1-4f4c-8811-97fe2bbbafc0/snpeff-adjusted-v3-6/b37_cosmic_v54_120711.snpEff_annotated.vcf", "metadata" : { "file_type" : "vcf" }, "size" : 23974596, "name" : "b37_cosmic_v54_120711.snpEff_annotated.vcf", "class" : "File" } }</t>
  </si>
  <si>
    <t>SnpSift Annotate</t>
  </si>
  <si>
    <t>bix-demo/snpeff-v3-6-demo/snpsift-annotate-v3-6</t>
  </si>
  <si>
    <t>rabix /home/mladenl/bix-demo-apps/SnpEff_v3.6___Demo_New/snpsift-annotate-.json -- --database=/home/mladenl/vsfs/Projects/63bac870-6e2e-4a2f-a822-e650678f1b46/hapmap_3.3.b37.vcf --input_vcf=/home/mladenl/vsfs/Projects/63bac870-6e2e-4a2f-a822-e650678f1b46/b37_cosmic_v54_120711.vcf</t>
  </si>
  <si>
    <t>https://igor.sbgenomics.com/u/bix-demo/snpeff-v3-6-demo/tasks/72680c27-9cd5-45a4-a677-052cd1ec1166/</t>
  </si>
  <si>
    <t>{ "annotated_vcf" : { "path" : "/sbgenomics/Projects/63bac870-6e2e-4a2f-a822-e650678f1b46/72680c27-9cd5-45a4-a677-052cd1ec1166/snpsift-annotate-v3-6/b37_cosmic_v54_120711.annotated.vcf", "metadata" : { "file_type" : "vcf" }, "size" : 997175, "name" : "b37_cosmic_v54_120711.annotated.vcf", "class" : "File" } }</t>
  </si>
  <si>
    <t>SnpSift dbNSFP</t>
  </si>
  <si>
    <t>bix-demo/snpeff-v3-6-demo/snpsift-dbnsfp-v3-6</t>
  </si>
  <si>
    <t>rabix /home/mladenl/bix-demo-apps/SnpEff_v3.6___Demo_New/snpsift-dbnsfp-with-tabix.json -- --input_file=/home/mladenl/vsfs/Projects/63bac870-6e2e-4a2f-a822-e650678f1b46/dbNSFP2.4_bgzip.vcf.gz --input_vcf=/home/mladenl/vsfs/Projects/63bac870-6e2e-4a2f-a822-e650678f1b46/b37_cosmic_v54_120711.vcf</t>
  </si>
  <si>
    <t>https://igor.sbgenomics.com/u/bix-demo/snpeff-v3-6-demo/tasks/3ca54b3e-e55d-48e0-89d1-bc5dba93d92a/</t>
  </si>
  <si>
    <t>{ "annotated_vcf" : { "path" : "/sbgenomics/Projects/63bac870-6e2e-4a2f-a822-e650678f1b46/3ca54b3e-e55d-48e0-89d1-bc5dba93d92a/snpsift-dbnsfp-with-tabix_SnpSift_dbNSFP/b37_cosmic_v54_120711.dbnsfp_anno.vcf", "metadata" : { "file_type" : "vcf" }, "size" : 8547615, "name" : "b37_cosmic_v54_120711.dbnsfp_anno.vcf", "class" : "File" } }</t>
  </si>
  <si>
    <t>Tabix</t>
  </si>
  <si>
    <t>0.2.6</t>
  </si>
  <si>
    <t>Tabix Index</t>
  </si>
  <si>
    <t>bix-demo/tabix-0-2-6-demo/tabix-index-v0-2-6</t>
  </si>
  <si>
    <t xml:space="preserve"> rabix /home/mladenl/bix-demo-apps/Tabix_0.2.6___Demo_New/tabix-index.json -v -- --input_file /home/mladenl/vsfs/Projects/822618ea-43a0-40d6-80d8-7410ed37088c/dbNSFP2.4_bgzip.vcf.gz --type_format vcf --mem_mb 4096</t>
  </si>
  <si>
    <t>https://igor.sbgenomics.com/u/bix-demo/tabix-0-2-6-demo/</t>
  </si>
  <si>
    <t>Nevena Miletic</t>
  </si>
  <si>
    <t>https://igor.sbgenomics.com/u/bix-demo/tabix-0-2-6-demo/tasks/81c30290-9319-4ca2-beb6-317cc30c57d0/</t>
  </si>
  <si>
    <t>{ "indexed_file" : { "path" : "/sbgenomics/Projects/822618ea-43a0-40d6-80d8-7410ed37088c/dbNSFP2.4_bgzip.vcf.gz", "metadata" : { "__inherit__" : "input_file", "file_type" : "vcf", "file_type/compression" : "gzip" }, "size" : 8010563669, "name" : "dbNSFP2.4_bgzip.vcf.gz", "secondaryFiles" : [ { "path" : "/sbgenomics/Projects/822618ea-43a0-40d6-80d8-7410ed37088c/dbNSFP2.4_bgzip.vcf.gz.tbi", "size" : 867640, "name" : "dbNSFP2.4_bgzip.vcf.gz.tbi", "class" : "File" } ], "class" : "File" }, "index" : { "path" : "/sbgenomics/Projects/822618ea-43a0-40d6-80d8-7410ed37088c/dbNSFP2.4_bgzip.vcf.gz.tbi", "metadata" : { }, "size" : 867640, "name" : "dbNSFP2.4_bgzip.vcf.gz.tbi", "class" : "File" } }</t>
  </si>
  <si>
    <t>Delly2</t>
  </si>
  <si>
    <t>0.7.1</t>
  </si>
  <si>
    <t>bix-demo/delly-2-demo/delly2-0-7-1</t>
  </si>
  <si>
    <t>https://igor.sbgenomics.com/u/bix-demo/delly-2-demo/</t>
  </si>
  <si>
    <t>Delly2 Add Reference Allele</t>
  </si>
  <si>
    <t>bix-demo/delly-2-demo/delly2-add-reference-allele-0-7-1</t>
  </si>
  <si>
    <t>rabix /home/mladenl/bix-demo-apps/Delly2_Demo_New/delly2---add-reference-allele.json -- --variants=/home/mladenl/vsfs/Projects/952918da-6dfe-4ed1-96f4-379eda26c237/NA18507.sorted.vcf --reference=/home/mladenl/vsfs/Projects/952918da-6dfe-4ed1-96f4-379eda26c237/human_g1k_v37_decoy.fasta</t>
  </si>
  <si>
    <t>https://igor.sbgenomics.com/u/bix-demo/delly-2-demo/tasks/fa1f5ff9-cbd9-41cc-9a11-50f08c89b61f/</t>
  </si>
  <si>
    <t>{ "result" : { "path" : "/sbgenomics/Projects/952918da-6dfe-4ed1-96f4-379eda26c237/fa1f5ff9-cbd9-41cc-9a11-50f08c89b61f/delly2-add-reference-allele-0-7-1/NA18507.sorted.ref.vcf", "metadata" : { "__inherit__" : "input_bam", "file_type" : "bam", "platform" : "Illumina", "quality_scale" : "sanger" }, "size" : 8906, "name" : "NA18507.sorted.ref.vcf", "class" : "File" } }</t>
  </si>
  <si>
    <t>Dell2 Workflow</t>
  </si>
  <si>
    <t>bix-demo/delly-2-demo/delly2-workflow-0-7-1</t>
  </si>
  <si>
    <t>rabix /home/mladenl/bix-demo-apps/Delly2_Demo_New/delly2-workflow.json -- --input_bam=/home/mladenl/vsfs/Projects/952918da-6dfe-4ed1-96f4-379eda26c237/NA18507.bam --genome=/home/mladenl/vsfs/Projects/952918da-6dfe-4ed1-96f4-379eda26c237/human_g1k_v37_decoy.fasta --type=DEL</t>
  </si>
  <si>
    <t>https://igor.sbgenomics.com/u/bix-demo/delly-2-demo/tasks/b8c9fe49-463d-41ad-8310-078873dcee77/</t>
  </si>
  <si>
    <t>{ "output" : { "path" : "/sbgenomics/Projects/952918da-6dfe-4ed1-96f4-379eda26c237/b8c9fe49-463d-41ad-8310-078873dcee77/delly2-workflow-0-7-1_Delly2_1/NA18507.sorted.vcf", "metadata" : { "__inherit__" : "input_bam", "file_type" : "bam", "platform" : "Illumina", "quality_scale" : "sanger" }, "size" : 8834, "name" : "NA18507.sorted.vcf", "class" : "File" } }</t>
  </si>
  <si>
    <t>Control-FREEC</t>
  </si>
  <si>
    <t>7.2</t>
  </si>
  <si>
    <t>bix-demo/control-freec-7-2-demo/control-freec-7-2</t>
  </si>
  <si>
    <t>rabix /home/mladenl/bix-demo-apps/Control_FREEC_7.2___Demo/control-freec.json -- --coefficient_of_variation=0.062 --ploidy=3 --GC_content_profile=/home/mladenl/vsfs/Projects/e609909e-b1ee-404f-a2aa-fcacda4e0373/GC_profile_50kb.cnp --chr_len=/home/mladenl/vsfs/Projects/e609909e-b1ee-404f-a2aa-fcacda4e0373/hs18_chr.len --mate_file_sample=/home/mladenl/vsfs/Projects/e609909e-b1ee-404f-a2aa-fcacda4e0373/HCC1143.arachne --mate_file_control=/home/mladenl/vsfs/Projects/e609909e-b1ee-404f-a2aa-fcacda4e0373/HCC1143_BL.arachne</t>
  </si>
  <si>
    <t>https://igor.sbgenomics.com/u/bix-demo/control-freec-7-2-demo/</t>
  </si>
  <si>
    <t>https://igor.sbgenomics.com/u/bix-demo/control-freec-7-2-demo/tasks/a162ca61-8257-4cf4-b04e-1f78e182bf33/</t>
  </si>
  <si>
    <t>{ "for_circos" : { "path" : "/sbgenomics/Projects/e609909e-b1ee-404f-a2aa-fcacda4e0373/a162ca61-8257-4cf4-b04e-1f78e182bf33/control-freec-7-2/ratio.txt_4circos", "metadata" : { }, "size" : 0, "name" : "ratio.txt_4circos", "class" : "File" }, "circos_svg" : { "path" : "/sbgenomics/Projects/e609909e-b1ee-404f-a2aa-fcacda4e0373/a162ca61-8257-4cf4-b04e-1f78e182bf33/control-freec-7-2/circos.svg", "metadata" : { }, "size" : 413321, "name" : "circos.svg", "class" : "File" }, "circos_png" : { "path" : "/sbgenomics/Projects/e609909e-b1ee-404f-a2aa-fcacda4e0373/a162ca61-8257-4cf4-b04e-1f78e182bf33/control-freec-7-2/circos.png", "metadata" : { }, "size" : 740844, "name" : "circos.png", "class" : "File" } }</t>
  </si>
  <si>
    <t>8.1</t>
  </si>
  <si>
    <t>bix-demo/control-freec-8-1-demo/control-freec-8-1</t>
  </si>
  <si>
    <t>rabix /home/mladenl/bix-demo-apps/Control_FREEC_8.1___Demo/control-freec.json -- --break_point_type=4 --min_map_per_w=0.7 --sex=XY --mate_orientation_sample=FR --minimal_coverage_per_position=5 --ploidy=2 --input_format_sample=pileup --step=1000 --window=3000 --GC_content_profile=/home/mladenl/vsfs/Projects/934db47e-f4ee-491f-b8ad-a41c0db4ccd7/GC_profile.cnp --mate_copynumber_file_sample=/home/mladenl/vsfs/Projects/934db47e-f4ee-491f-b8ad-a41c0db4ccd7/chr_19.noDup0.pileup.gz_sample.cpn --chr_len_file=/home/mladenl/vsfs/Projects/934db47e-f4ee-491f-b8ad-a41c0db4ccd7/hs19_chr19.len --mate_file_sample=/home/mladenl/vsfs/Projects/934db47e-f4ee-491f-b8ad-a41c0db4ccd7/chr_19.noDup0.pileup.gz --snp_file=/home/mladenl/vsfs/Projects/934db47e-f4ee-491f-b8ad-a41c0db4ccd7/hg19_snp131.SingleDiNucl.1based.txt</t>
  </si>
  <si>
    <t>https://igor.sbgenomics.com/u/bix-demo/control-freec-8-1-demo/</t>
  </si>
  <si>
    <t>https://igor.sbgenomics.com/u/bix-demo/control-freec-8-1-demo/tasks/90e8438b-e229-4bcf-ae98-b893743563cb/</t>
  </si>
  <si>
    <t>{ "for_circos" : { "path" : "/sbgenomics/Projects/934db47e-f4ee-491f-b8ad-a41c0db4ccd7/90e8438b-e229-4bcf-ae98-b893743563cb/control-freec-8-1/ratio.txt_4circos", "metadata" : { }, "size" : 167433, "name" : "ratio.txt_4circos", "class" : "File" }, "circos_svg" : { "path" : "/sbgenomics/Projects/934db47e-f4ee-491f-b8ad-a41c0db4ccd7/90e8438b-e229-4bcf-ae98-b893743563cb/control-freec-8-1/circos.svg", "metadata" : { }, "size" : 1079537, "name" : "circos.svg", "class" : "File" }, "png_plot" : { "path" : "/sbgenomics/Projects/934db47e-f4ee-491f-b8ad-a41c0db4ccd7/90e8438b-e229-4bcf-ae98-b893743563cb/control-freec-8-1/chr_19.noDup0.pileup.gz_ratio.txt.png", "metadata" : { }, "size" : 9427, "name" : "chr_19.noDup0.pileup.gz_ratio.txt.png", "class" : "File" }, "cnvs_pvalues" : { "path" : "/sbgenomics/Projects/934db47e-f4ee-491f-b8ad-a41c0db4ccd7/90e8438b-e229-4bcf-ae98-b893743563cb/control-freec-8-1/chr_19.noDup0.pileup.gz_CNVs.p.value.txt", "metadata" : { }, "size" : 5003, "name" : "chr_19.noDup0.pileup.gz_CNVs.p.value.txt", "class" : "File" }, "cnvs" : { "path" : "/sbgenomics/Projects/934db47e-f4ee-491f-b8ad-a41c0db4ccd7/90e8438b-e229-4bcf-ae98-b893743563cb/control-freec-8-1/chr_19.noDup0.pileup.gz_CNVs", "metadata" : { }, "size" : 2625, "name" : "chr_19.noDup0.pileup.gz_CNVs", "class" : "File" }, "png_plot2" : { "path" : "/sbgenomics/Projects/934db47e-f4ee-491f-b8ad-a41c0db4ccd7/90e8438b-e229-4bcf-ae98-b893743563cb/control-freec-8-1/chr_19.noDup0.pileup.gz_BAF.txt.png", "metadata" : { }, "size" : 9127, "name" : "chr_19.noDup0.pileup.gz_BAF.txt.png", "class" : "File" }, "BAF" : { "path" : "/sbgenomics/Projects/934db47e-f4ee-491f-b8ad-a41c0db4ccd7/90e8438b-e229-4bcf-ae98-b893743563cb/control-freec-8-1/chr_19.noDup0.pileup.gz_BAF.txt", "metadata" : { }, "size" : 3150452, "name" : "chr_19.noDup0.pileup.gz_BAF.txt", "class" : "File" }, "circos_png" : { "path" : "/sbgenomics/Projects/934db47e-f4ee-491f-b8ad-a41c0db4ccd7/90e8438b-e229-4bcf-ae98-b893743563cb/control-freec-8-1/circos.png", "metadata" : { }, "size" : 671801, "name" : "circos.png", "class" : "File" }, "ratio" : { "path" : "/sbgenomics/Projects/934db47e-f4ee-491f-b8ad-a41c0db4ccd7/90e8438b-e229-4bcf-ae98-b893743563cb/control-freec-8-1/chr_19.noDup0.pileup.gz_ratio.txt", "metadata" : { }, "size" : 3018447, "name" : "chr_19.noDup0.pileup.gz_ratio.txt", "class" : "File" } }</t>
  </si>
  <si>
    <t>Chimera</t>
  </si>
  <si>
    <t>1.12.0</t>
  </si>
  <si>
    <t>bix-demo/chimera-1-12-0-1-demo/chimera-1-12-0</t>
  </si>
  <si>
    <t>rabix /home/mladenl/bix-demo-apps/Chimera_1.12.0__1___Demo_New/chimera.json -- --fusion_data=/home/mladenl/vsfs/Projects/604c16ce-088d-44c4-9ba6-5b6f21662225/chimeras.bedpe</t>
  </si>
  <si>
    <t>https://igor.sbgenomics.com/u/bix-demo/chimera-1-12-0-1-demo/</t>
  </si>
  <si>
    <t>memory requierment</t>
  </si>
  <si>
    <t>ChimeraScan</t>
  </si>
  <si>
    <t>0.4.5</t>
  </si>
  <si>
    <t>ChimeraScan Run</t>
  </si>
  <si>
    <t>bix-demo/chimerascan-0-4-5-demo/chimerascan-run-0-4-5</t>
  </si>
  <si>
    <t>https://igor.sbgenomics.com/u/bix-demo/chimerascan-0-4-5-demo/</t>
  </si>
  <si>
    <t>https://igor.sbgenomics.com/u/bix-demo/chimerascan-0-4-5-demo/tasks/8f0609e7-74de-4063-9b75-b2a64749ba46/</t>
  </si>
  <si>
    <t>{ "chimeras_bedpe" : { "path" : "/sbgenomics/Projects/e50c8b03-fec8-4dac-ba64-d07a3f80cbf1/8f0609e7-74de-4063-9b75-b2a64749ba46/chimerascan-run-0-4-5/chimeras_out/chimeras.bedpe", "metadata" : { "library_id" : "1", "file_type" : "fastq", "sample_id" : "1", "platform" : "Illumina" }, "size" : 1146, "name" : "chimeras.bedpe", "class" : "File" } }</t>
  </si>
  <si>
    <t>ChimeraScan GTF to GenePred</t>
  </si>
  <si>
    <t>bix-demo/chimerascan-0-4-5-demo/chimerascan-gtf2genepred-0-4-5</t>
  </si>
  <si>
    <t>rabix /home/mladenl/bix-demo-apps/ChimeraScan_0.4.5___Demo_New/chimerascan-gtf2genepred.json -- --genes=/home/mladenl/vsfs/Projects/e50c8b03-fec8-4dac-ba64-d07a3f80cbf1/human_hg19_genes_2015.gtf</t>
  </si>
  <si>
    <t>https://igor.sbgenomics.com/u/bix-demo/chimerascan-0-4-5-demo/tasks/b1df770d-6f6d-496e-ad6d-f1f10773e716/</t>
  </si>
  <si>
    <t>{ "genepred" : { "path" : "/sbgenomics/Projects/e50c8b03-fec8-4dac-ba64-d07a3f80cbf1/b1df770d-6f6d-496e-ad6d-f1f10773e716/chimerascan-gtf2genepred-0-4-5/human_hg19_genes_2015.genePred.txt", "metadata" : { "file_type" : "gtf" }, "size" : 12883078, "name" : "human_hg19_genes_2015.genePred.txt", "class" : "File" } }</t>
  </si>
  <si>
    <t>ChimeraScan Index</t>
  </si>
  <si>
    <t>bix-demo/chimerascan-0-4-5-demo/chimerascan-index-0-4-5</t>
  </si>
  <si>
    <t>rabix /home/mladenl/bix-demo-apps/ChimeraScan_0.4.5___Demo_New/chimerascan-index.json -- --reference=/home/mladenl/vsfs/Projects/e50c8b03-fec8-4dac-ba64-d07a3f80cbf1/ucsc.hg19.fasta --genes=/home/mladenl/vsfs/Projects/e50c8b03-fec8-4dac-ba64-d07a3f80cbf1/human_hg19_genes_2015.genePred.txt</t>
  </si>
  <si>
    <t>https://igor.sbgenomics.com/u/bix-demo/chimerascan-0-4-5-demo/tasks/0587dbc1-1b9e-42c6-ac47-748ef1389a57/</t>
  </si>
  <si>
    <t>{ "index" : { "path" : "/sbgenomics/Projects/e50c8b03-fec8-4dac-ba64-d07a3f80cbf1/0587dbc1-1b9e-42c6-ac47-748ef1389a57/chimerascan-index-0-4-5/ucsc.hg19_human_hg19_genes_2015.genePred_index.tar.gz", "metadata" : { "file_type" : "archive" }, "size" : 3988905206, "name" : "ucsc.hg19_human_hg19_genes_2015.genePred_index.tar.gz", "class" : "File" } }</t>
  </si>
  <si>
    <t>ChimeraScan Make HTML</t>
  </si>
  <si>
    <t>bix-demo/chimerascan-0-4-5-demo/chimerascan-make-html-0-4-5</t>
  </si>
  <si>
    <t>rabix /home/mladenl/bix-demo-apps/ChimeraScan_0.4.5___Demo_New/chimerascan-make-html.json -- --chimeras=/home/mladenl/vsfs/Projects/e50c8b03-fec8-4dac-ba64-d07a3f80cbf1/_1_chimeras.bedpe</t>
  </si>
  <si>
    <t>https://igor.sbgenomics.com/u/bix-demo/chimerascan-0-4-5-demo/tasks/2635f432-8e04-4692-b6c6-cc9b5a83bd42/</t>
  </si>
  <si>
    <t>{ "chimeras_html" : { "path" : "/sbgenomics/Projects/e50c8b03-fec8-4dac-ba64-d07a3f80cbf1/2635f432-8e04-4692-b6c6-cc9b5a83bd42/chimerascan-make-html-0-4-5/_1_chimeras.html", "metadata" : { "library_id" : "1", "file_type" : "fastq", "sample_id" : "1", "platform" : "Illumina" }, "size" : 15137, "name" : "_1_chimeras.html", "class" : "File" } }</t>
  </si>
  <si>
    <t>BAMTools</t>
  </si>
  <si>
    <t>2.4.0</t>
  </si>
  <si>
    <t>BAMTools Index</t>
  </si>
  <si>
    <t>bix-demo/bamtools-2-4-0-demo/bamtools-index-2-4-0</t>
  </si>
  <si>
    <t>https://igor.sbgenomics.com/u/bix-demo/bamtools-2-4-0-demo/</t>
  </si>
  <si>
    <t>BAMTools Merge</t>
  </si>
  <si>
    <t>bix-demo/bamtools-2-4-0-demo/bamtools-merge-2-4-0</t>
  </si>
  <si>
    <t>BAMTools Split</t>
  </si>
  <si>
    <t>bix-demo/bamtools-2-4-0-demo/bamtools-split-2-4-0</t>
  </si>
  <si>
    <t>VarScan2</t>
  </si>
  <si>
    <t>2.3.9</t>
  </si>
  <si>
    <t>Somatic</t>
  </si>
  <si>
    <t>bix-demo/varscan2-v2-3-9-demo/varscan2-somatic-v2-3-9</t>
  </si>
  <si>
    <t>rabix /home/mladenl/bix-demo-apps/VarScan2_v2.3.9___Demo_New/varscan2-somatic.json -v -- --normal_pileup /home/mladenl/vsfs/Projects/a970fefa-0763-4b18-b51d-3541ccb10b53/NORMAL.sorted.contig_MT.mpileup.txt --tumor_pileup /home/mladenl/vsfs/Projects/a970fefa-0763-4b18-b51d-3541ccb10b53/TUMOR.sorted.contig_MT.mpileup.txt</t>
  </si>
  <si>
    <t>https://igor.sbgenomics.com/u/bix-demo/varscan2-v2-3-9-demo</t>
  </si>
  <si>
    <t>https://igor.sbgenomics.com/u/bix-demo/varscan2-v2-3-9-demo/tasks/2d806a02-c95b-4a4a-b708-b1bd1c5ea73a/</t>
  </si>
  <si>
    <t>{ "somatic_indels" : { "path" : "/sbgenomics/Projects/a970fefa-0763-4b18-b51d-3541ccb10b53/2d806a02-c95b-4a4a-b708-b1bd1c5ea73a/varscan2-somatic-v2-3-9/NORMAL.sorted.contig_MT.mpileup_INDELs.vcf", "metadata" : { "__inherit__" : "normal_pileup", "file_type" : "text" }, "size" : 1906, "name" : "NORMAL.sorted.contig_MT.mpileup_INDELs.vcf", "class" : "File" }, "somatic_snps" : { "path" : "/sbgenomics/Projects/a970fefa-0763-4b18-b51d-3541ccb10b53/2d806a02-c95b-4a4a-b708-b1bd1c5ea73a/varscan2-somatic-v2-3-9/NORMAL.sorted.contig_MT.mpileup_SNPs.vcf", "metadata" : { "__inherit__" : "normal_pileup", "file_type" : "text" }, "size" : 6330, "name" : "NORMAL.sorted.contig_MT.mpileup_SNPs.vcf", "class" : "File" } }</t>
  </si>
  <si>
    <t>Somatic parallel</t>
  </si>
  <si>
    <t>bix-demo/varscan2-v2-3-9-demo/varscan2-somatic-v2-3-9-parallel</t>
  </si>
  <si>
    <t>koriscen samo u okviru workflow-a</t>
  </si>
  <si>
    <t>SomaticFilter</t>
  </si>
  <si>
    <t>bix-demo/varscan2-v2-3-9-demo/varscan2-somaticfilter-v2-3-9</t>
  </si>
  <si>
    <t>rabix /home/mladenl/bix-demo-apps/VarScan2_v2.3.9___Demo_New/varscan2-somaticfilter.json -v -- --snp_file /home/mladenl/vsfs/Projects/a970fefa-0763-4b18-b51d-3541ccb10b53/NORMAL.sorted.contig_MT.mpileup_SNPs.vcf --indel_file /home/mladenl/vsfs/Projects/a970fefa-0763-4b18-b51d-3541ccb10b53/NORMAL.sorted.contig_MT.mpileup_INDELs.vcf</t>
  </si>
  <si>
    <t>https://igor.sbgenomics.com/u/bix-demo/varscan2-v2-3-9-demo/tasks/ea6433bb-c4bf-40cb-8b7a-09de7a9e8262/</t>
  </si>
  <si>
    <t xml:space="preserve"> { "filtered_snps" : { "path" : "/sbgenomics/Projects/a970fefa-0763-4b18-b51d-3541ccb10b53/ea6433bb-c4bf-40cb-8b7a-09de7a9e8262/varscan2-somaticfilter-v2-3-9/NORMAL.sorted.contig_MT.mpileup_SNPs.filtered.vcf", "metadata" : { "__inherit__" : "snp_file", "file_type" : "text" }, "size" : 3663, "name" : "NORMAL.sorted.contig_MT.mpileup_SNPs.filtered.vcf", "class" : "File" } }</t>
  </si>
  <si>
    <t>SomaticFilter parallel</t>
  </si>
  <si>
    <t>bix-demo/varscan2-v2-3-9-demo/varscan2-somaticfilter-v2-3-9-parallel</t>
  </si>
  <si>
    <t>ProcessSomatic</t>
  </si>
  <si>
    <t>bix-demo/varscan2-v2-3-9-demo/varscan2-processsomatic-v2-3-9</t>
  </si>
  <si>
    <t>rabix /home/mladenl/bix-demo-apps/VarScan2_v2.3.9___Demo_New/varscan2-processsomatic.json -v -- --status_file /home/mladenl/vsfs/Projects/a970fefa-0763-4b18-b51d-3541ccb10b53/NORMAL.sorted.contig_MT.mpileup_SNPs.vcf</t>
  </si>
  <si>
    <t>https://igor.sbgenomics.com/u/bix-demo/varscan2-v2-3-9-demo/tasks/d8026fc0-eac4-4d77-a1b7-ea2ed061ccd1/</t>
  </si>
  <si>
    <t>{ "somatic_hc" : { "path" : "/sbgenomics/Projects/a970fefa-0763-4b18-b51d-3541ccb10b53/NORMAL.sorted.contig_MT.mpileup_SNPs.Somatic.hc.vcf", "metadata" : { "__inherit__" : "normal_pileup", "file_type" : "text" }, "size" : 1549, "name" : "NORMAL.sorted.contig_MT.mpileup_SNPs.Somatic.hc.vcf", "class" : "File" }, "LOH" : { "path" : "/sbgenomics/Projects/a970fefa-0763-4b18-b51d-3541ccb10b53/NORMAL.sorted.contig_MT.mpileup_SNPs.LOH.vcf", "metadata" : { "__inherit__" : "normal_pileup", "file_type" : "text" }, "size" : 1549, "name" : "NORMAL.sorted.contig_MT.mpileup_SNPs.LOH.vcf", "class" : "File" }, "germline" : { "path" : "/sbgenomics/Projects/a970fefa-0763-4b18-b51d-3541ccb10b53/NORMAL.sorted.contig_MT.mpileup_SNPs.Germline.vcf", "metadata" : { "__inherit__" : "normal_pileup", "file_type" : "text" }, "size" : 6330, "name" : "NORMAL.sorted.contig_MT.mpileup_SNPs.Germline.vcf", "class" : "File" }, "somatic" : { "path" : "/sbgenomics/Projects/a970fefa-0763-4b18-b51d-3541ccb10b53/NORMAL.sorted.contig_MT.mpileup_SNPs.Somatic.vcf", "metadata" : { "__inherit__" : "normal_pileup", "file_type" : "text" }, "size" : 1549, "name" : "NORMAL.sorted.contig_MT.mpileup_SNPs.Somatic.vcf", "class" : "File" }, "LOH_hc" : { "path" : "/sbgenomics/Projects/a970fefa-0763-4b18-b51d-3541ccb10b53/NORMAL.sorted.contig_MT.mpileup_SNPs.LOH.hc.vcf", "metadata" : { "__inherit__" : "normal_pileup", "file_type" : "text" }, "size" : 1549, "name" : "NORMAL.sorted.contig_MT.mpileup_SNPs.LOH.hc.vcf", "class" : "File" }, "germline_hc" : { "path" : "/sbgenomics/Projects/a970fefa-0763-4b18-b51d-3541ccb10b53/NORMAL.sorted.contig_MT.mpileup_SNPs.Germline.hc.vcf", "metadata" : { "__inherit__" : "normal_pileup", "file_type" : "text" }, "size" : 3663, "name" : "NORMAL.sorted.contig_MT.mpileup_SNPs.Germline.hc.vcf", "class" : "File" } }</t>
  </si>
  <si>
    <t>CopyNumber</t>
  </si>
  <si>
    <t>bix-demo/varscan2-v2-3-9-demo/varscan2-copynumber-v2-3-9</t>
  </si>
  <si>
    <t>rabix /home/mladenl/bix-demo-apps/VarScan2_v2.3.9___Demo_New/varscan2-copynumber.json -v -- --normal_pileup /home/mladenl/vsfs/Projects/a970fefa-0763-4b18-b51d-3541ccb10b53/NORMAL.sorted.contig_MT.mpileup.txt --tumor_pileup /home/mladenl/vsfs/Projects/a970fefa-0763-4b18-b51d-3541ccb10b53/TUMOR.sorted.contig_MT.mpileup.txt</t>
  </si>
  <si>
    <t>https://igor.sbgenomics.com/u/bix-demo/varscan2-v2-3-9-demo/tasks/524366f7-986e-4299-80be-b9cd22065e85/</t>
  </si>
  <si>
    <t>{ "somatic_snps" : { "path" : "/sbgenomics/Projects/a970fefa-0763-4b18-b51d-3541ccb10b53/524366f7-986e-4299-80be-b9cd22065e85/varscan2-copynumber-v2-3-9/NORMAL.sorted.contig_MT.mpileup.copynumber.txt", "metadata" : { "__inherit__" : "normal_pileup", "file_type" : "text" }, "size" : 10527, "name" : "NORMAL.sorted.contig_MT.mpileup.copynumber.txt", "class" : "File" } }</t>
  </si>
  <si>
    <t>Filter</t>
  </si>
  <si>
    <t>bix-demo/varscan2-v2-3-9-demo/varscan2-filter-v2-3-9</t>
  </si>
  <si>
    <t>rabix /home/mladenl/bix-demo-apps/VarScan2_v2.3.9___Demo_New/varscan2-filter.json -v -- --snp_file /home/mladenl/vsfs/Projects/a970fefa-0763-4b18-b51d-3541ccb10b53/NORMAL.sorted.contig_MT.mpileup.called_snps.txt --indel_file /home/mladenl/vsfs/Projects/a970fefa-0763-4b18-b51d-3541ccb10b53/NORMAL.sorted.contig_MT.mpileup.called_indels.txt</t>
  </si>
  <si>
    <t>https://igor.sbgenomics.com/u/bix-demo/varscan2-v2-3-9-demo/tasks/1c63a766-0382-4158-bf76-c09f93373876/</t>
  </si>
  <si>
    <t>{ "filtered_snps" : { "path" : "/sbgenomics/Projects/a970fefa-0763-4b18-b51d-3541ccb10b53/1c63a766-0382-4158-bf76-c09f93373876/varscan2-filter-v2-3-9/NORMAL.sorted.contig_MT.mpileup.called_snps.filtered.vcf", "metadata" : { "__inherit__" : "snp_file", "file_type" : "text" }, "size" : 1870, "name" : "NORMAL.sorted.contig_MT.mpileup.called_snps.filtered.vcf", "class" : "File" } }</t>
  </si>
  <si>
    <t>CopyCaller</t>
  </si>
  <si>
    <t>bix-demo/varscan2-v2-3-9-demo/varscan2-copycaller-v2-3-9</t>
  </si>
  <si>
    <t>rabix /home/mladenl/bix-demo-apps/VarScan2_v2.3.9___Demo_New/varscan2-copycaller.json -v -- --copynumber_file /home/mladenl/vsfs/Projects/a970fefa-0763-4b18-b51d-3541ccb10b53/NORMAL.sorted.contig_MT.mpileup.copynumber.txt</t>
  </si>
  <si>
    <t>https://igor.sbgenomics.com/u/bix-demo/varscan2-v2-3-9-demo/tasks/f28190c6-34fb-489e-b280-cc7e11036a3e/</t>
  </si>
  <si>
    <t>{ "homdel_file" : { "path" : "/sbgenomics/Projects/a970fefa-0763-4b18-b51d-3541ccb10b53/f28190c6-34fb-489e-b280-cc7e11036a3e/varscan2-copycaller-v2-3-9/NORMAL.sorted.contig_MT.mpileup.copynumber.homdel.txt", "metadata" : { "__inherit__" : "normal_pileup", "file_type" : "text" }, "size" : 116, "name" : "NORMAL.sorted.contig_MT.mpileup.copynumber.homdel.txt", "class" : "File" }, "somatic_cnas" : { "path" : "/sbgenomics/Projects/a970fefa-0763-4b18-b51d-3541ccb10b53/f28190c6-34fb-489e-b280-cc7e11036a3e/varscan2-copycaller-v2-3-9/NORMAL.sorted.contig_MT.mpileup.copynumber.copycaller.txt", "metadata" : { "__inherit__" : "normal_pileup", "file_type" : "text" }, "size" : 13715, "name" : "NORMAL.sorted.contig_MT.mpileup.copynumber.copycaller.txt", "class" : "File" } }</t>
  </si>
  <si>
    <t>SomaticSniper</t>
  </si>
  <si>
    <t>1.0.5.0</t>
  </si>
  <si>
    <t>bix-demo/somaticsniper-demo/somaticsniper-v1-0-5-0</t>
  </si>
  <si>
    <t>rabix /home/mladenl/bix-demo-apps/SomaticSniper_1.0.5.0___Demo_New/somaticsniper.json  -- --normal_bam=/home/mladenl/vsfs/Projects/296a7c15-4666-4030-a653-cb8c170049f7/normal_decoy.REF_X.bam --tumor_bam=/home/mladenl/vsfs/Projects/296a7c15-4666-4030-a653-cb8c170049f7/tumor_decoy.REF_X.bam --reference=/home/mladenl/vsfs/Projects/296a7c15-4666-4030-a653-cb8c170049f7/human_g1k_v37_decoy.fasta --output_format=VCF</t>
  </si>
  <si>
    <t>https://igor.sbgenomics.com/u/bix-demo/somaticsniper-demo/</t>
  </si>
  <si>
    <t>https://igor.sbgenomics.com/u/bix-demo/somaticsniper-demo/tasks/9ad163ec-436d-4ae4-98df-ebbf8cfd34c7/</t>
  </si>
  <si>
    <t>{ "somatic_snps" : { "path" : "/sbgenomics/Projects/296a7c15-4666-4030-a653-cb8c170049f7/9ad163ec-436d-4ae4-98df-ebbf8cfd34c7/somaticsniper-v1-0-5-0/normal_decoy.REF_X.somatic_sniper.vcf", "metadata" : { "__inherit__" : "normal_bam", "file_type" : "bam" }, "size" : 49899, "name" : "normal_decoy.REF_X.somatic_sniper.vcf", "class" : "File" } }</t>
  </si>
  <si>
    <t>SomaticSniper SNP Filter</t>
  </si>
  <si>
    <t>bix-demo/somaticsniper-demo/somaticsniper-snp-filter-v1-0-5-0</t>
  </si>
  <si>
    <t>rabix /home/mladenl/bix-demo-apps/SomaticSniper_1.0.5.0___Demo_New/somaticsniper-snp-filter.json -- --snp_file=/home/mladenl/vsfs/Projects/296a7c15-4666-4030-a653-cb8c170049f7/normal_decoy.REF_X.somatic_sniper.vcf</t>
  </si>
  <si>
    <t>https://igor.sbgenomics.com/u/bix-demo/somaticsniper-demo/tasks/1b2a70ee-2d5b-46bc-8e82-32f22c0c8d62/</t>
  </si>
  <si>
    <t>{ "out_vcf" : { "path" : "/sbgenomics/Projects/296a7c15-4666-4030-a653-cb8c170049f7/1b2a70ee-2d5b-46bc-8e82-32f22c0c8d62/somaticsniper-snp-filter-v1-0-5-0/normal_decoy.REF_X.somatic_sniper.snp_filt.vcf", "metadata" : { "__inherit__" : "normal_bam", "file_type" : "bam" }, "size" : 14390, "name" : "normal_decoy.REF_X.somatic_sniper.snp_filt.vcf", "class" : "File" }, "low_quality" : { "path" : "/sbgenomics/Projects/296a7c15-4666-4030-a653-cb8c170049f7/1b2a70ee-2d5b-46bc-8e82-32f22c0c8d62/somaticsniper-snp-filter-v1-0-5-0/normal_decoy.REF_X.somatic_sniper.lq_filt.vcf", "metadata" : { "__inherit__" : "normal_bam", "file_type" : "bam" }, "size" : 35509, "name" : "normal_decoy.REF_X.somatic_sniper.lq_filt.vcf", "class" : "File" } }</t>
  </si>
  <si>
    <t>SomaticSniper Prepare for BAM Readcount</t>
  </si>
  <si>
    <t>bix-demo/somaticsniper-demo/somaticsniper-prepare-for-bam-readcount-v1-0-5-0</t>
  </si>
  <si>
    <t>rabix /home/mladenl/bix-demo-apps/SomaticSniper_1.0.5.0___Demo_New/somaticsniper-prepare-for-bam-readcount.json -- --snp_file=/home/mladenl/vsfs/Projects/296a7c15-4666-4030-a653-cb8c170049f7/normal_decoy.REF_X.somatic_sniper.snp_filt.vcf</t>
  </si>
  <si>
    <t>https://igor.sbgenomics.com/u/bix-demo/somaticsniper-demo/tasks/265d86a8-feb0-4951-bfb7-d089d44b239c/stats/</t>
  </si>
  <si>
    <t>{ "out_vcf" : { "path" : "/sbgenomics/Projects/296a7c15-4666-4030-a653-cb8c170049f7/265d86a8-feb0-4951-bfb7-d089d44b239c/somaticsniper-prepare-for-bam-readcount-v1-0-5-0/normal_decoy.REF_X.somatic_sniper.snp_filt.snp_prep.vcf", "metadata" : { "__inherit__" : "normal_bam", "file_type" : "bam" }, "size" : 2977, "name" : "normal_decoy.REF_X.somatic_sniper.snp_filt.snp_prep.vcf", "class" : "File" } }</t>
  </si>
  <si>
    <t>SomaticSniper BAM Readcount</t>
  </si>
  <si>
    <t>bix-demo/somaticsniper-demo/somaticsniper-bam-readcount-v1-0-5-0</t>
  </si>
  <si>
    <t>rabix /home/mladenl/bix-demo-apps/SomaticSniper_1.0.5.0___Demo_New/index-+-somaticsniper-bam-readcount.json -- --site_list=/home/mladenl/vsfs/Projects/296a7c15-4666-4030-a653-cb8c170049f7/normal_decoy.REF_X.somatic_sniper.snp_filt.snp_prep.vcf --reference_fasta=/home/mladenl/vsfs/Projects/296a7c15-4666-4030-a653-cb8c170049f7/human_g1k_v37_decoy.fasta --input_bam=/home/mladenl/vsfs/Projects/296a7c15-4666-4030-a653-cb8c170049f7/tumor_decoy.REF_X.bam</t>
  </si>
  <si>
    <t>https://igor.sbgenomics.com/u/bix-demo/somaticsniper-demo/tasks/ea22ad2e-a8c5-4ac4-9a22-968f5d03b8a5/</t>
  </si>
  <si>
    <t>{ "output_file" : { "path" : "/sbgenomics/Projects/296a7c15-4666-4030-a653-cb8c170049f7/ea22ad2e-a8c5-4ac4-9a22-968f5d03b8a5/index-somaticsniper-bam-readcount_SomaticSniper_BAM_Readcount/tumor_decoy.REF_X.read_cnt.tsv", "metadata" : { }, "size" : 26894, "name" : "tumor_decoy.REF_X.read_cnt.tsv", "class" : "File" } }</t>
  </si>
  <si>
    <t>rabix /home/mladenl/bix-demo-apps/SomaticSniper_1.0.5.0___Demo_New/indexing-+-somaticsniper-+-filtering.json -- --reference=/home/mladenl/vsfs/Projects/296a7c15-4666-4030-a653-cb8c170049f7/human_g1k_v37_decoy.fasta --input_bam=/home/mladenl/vsfs/Projects/296a7c15-4666-4030-a653-cb8c170049f7/tumor_decoy.REF_X.bam --normal_bam=/home/mladenl/vsfs/Projects/296a7c15-4666-4030-a653-cb8c170049f7/normal_decoy.REF_X.bam</t>
  </si>
  <si>
    <t>SomaticSniper FP Filter</t>
  </si>
  <si>
    <t>bix-demo/somaticsniper-demo/somaticsniper-fp-filter-v1-0-5-0</t>
  </si>
  <si>
    <t>rabix /home/mladenl/bix-demo-apps/SomaticSniper_1.0.5.0___Demo_New/somaticsniper-fp-filter.json -- --snp_file=/home/mladenl/vsfs/Projects/296a7c15-4666-4030-a653-cb8c170049f7/normal_decoy.REF_X.somatic_sniper.snp_filt.vcf --readcount_file=/home/mladenl/vsfs/Projects/296a7c15-4666-4030-a653-cb8c170049f7/tumor_decoy.REF_X.read_cnt.tsv</t>
  </si>
  <si>
    <t>https://igor.sbgenomics.com/u/bix-demo/somaticsniper-demo/tasks/b917e606-cbc1-4156-abd5-16a758f29813/</t>
  </si>
  <si>
    <t>{ "fp_fail" : { "path" : "/sbgenomics/Projects/296a7c15-4666-4030-a653-cb8c170049f7/b917e606-cbc1-4156-abd5-16a758f29813/somaticsniper-fp-filter-v1-0-5-0/normal_decoy.REF_X.somatic_sniper.snp_filt.fp_fail.vcf", "metadata" : { "__inherit__" : "normal_bam", "file_type" : "bam" }, "size" : 12270, "name" : "normal_decoy.REF_X.somatic_sniper.snp_filt.fp_fail.vcf", "class" : "File" }, "fp_pass" : { "path" : "/sbgenomics/Projects/296a7c15-4666-4030-a653-cb8c170049f7/b917e606-cbc1-4156-abd5-16a758f29813/somaticsniper-fp-filter-v1-0-5-0/normal_decoy.REF_X.somatic_sniper.snp_filt.fp_pass.vcf", "metadata" : { "__inherit__" : "normal_bam", "file_type" : "bam" }, "size" : 4270, "name" : "normal_decoy.REF_X.somatic_sniper.snp_filt.fp_pass.vcf", "class" : "File" } }</t>
  </si>
  <si>
    <t>SomaticSniper HC Filter</t>
  </si>
  <si>
    <t>bix-demo/somaticsniper-demo/somaticsniper-hc-filter-v1-0-5-0</t>
  </si>
  <si>
    <t>rabix /home/mladenl/bix-demo-apps/SomaticSniper_1.0.5.0___Demo_New/somaticsniper-hc-filter.json -- --snp_file=/home/mladenl/vsfs/Projects/296a7c15-4666-4030-a653-cb8c170049f7/normal_decoy.REF_X.somatic_sniper.snp_filt.fp_pass.vcf</t>
  </si>
  <si>
    <t>https://igor.sbgenomics.com/u/bix-demo/somaticsniper-demo/tasks/32af2587-d148-4af4-91d1-92cb6df8d164/</t>
  </si>
  <si>
    <t>{ "hc_vcf" : { "path" : "/sbgenomics/Projects/296a7c15-4666-4030-a653-cb8c170049f7/32af2587-d148-4af4-91d1-92cb6df8d164/somaticsniper-hc-filter-v1-0-5-0/normal_decoy.REF_X.somatic_sniper.snp_filt.fp_pass.hc_filter.vcf", "metadata" : { "__inherit__" : "normal_bam", "file_type" : "bam" }, "size" : 3248, "name" : "normal_decoy.REF_X.somatic_sniper.snp_filt.fp_pass.hc_filter.vcf", "class" : "File" }, "lq_vcf" : { "path" : "/sbgenomics/Projects/296a7c15-4666-4030-a653-cb8c170049f7/32af2587-d148-4af4-91d1-92cb6df8d164/somaticsniper-hc-filter-v1-0-5-0/normal_decoy.REF_X.somatic_sniper.snp_filt.fp_pass.lq_filter.vcf", "metadata" : { "__inherit__" : "normal_bam", "file_type" : "bam" }, "size" : 1022, "name" : "normal_decoy.REF_X.somatic_sniper.snp_filt.fp_pass.lq_filter.vcf", "class" : "File" } }</t>
  </si>
  <si>
    <t>Circos</t>
  </si>
  <si>
    <t>bix-demo/circos-0-68-1-demo/circos-0-68</t>
  </si>
  <si>
    <t>https://igor.sbgenomics.com/u/bix-demo/circos-0-68-1-demo/</t>
  </si>
  <si>
    <t>UCSC Tools</t>
  </si>
  <si>
    <t>3.2.3</t>
  </si>
  <si>
    <t>Bed Graph To Big Wig</t>
  </si>
  <si>
    <t>bix-demo/ucsctools-3-2-3-demo/bedgraphtobigwig-3-2-3</t>
  </si>
  <si>
    <t>rabix /home/mladenl/bix-demo-apps/UCSCTools_3.2.3___Demo_New/bedgraphtobigwig.json -- --input_bedgraph_file=/home/mladenl/vsfs/Projects/4ab93b59-b7cc-4f50-b910-9ec081ca246f/test.bedgraph --input_chromosome_sizes_file=/home/mladenl/vsfs/Projects/4ab93b59-b7cc-4f50-b910-9ec081ca246f/hg18.chrom.sizes</t>
  </si>
  <si>
    <t>https://igor.sbgenomics.com/u/bix-demo/ucsctools-3-2-3-demo/</t>
  </si>
  <si>
    <t>https://igor.sbgenomics.com/u/bix-demo/ucsctools-3-2-3-demo/tasks/9c4e822d-08e6-48e7-ac4c-6169307d611d/</t>
  </si>
  <si>
    <t>{ "ouput_bigwig_file" : { "path" : "/sbgenomics/Projects/4ab93b59-b7cc-4f50-b910-9ec081ca246f/9c4e822d-08e6-48e7-ac4c-6169307d611d/bedgraphtobigwig-3-2-3/test.bw", "metadata" : { "file_type" : "bedgraph" }, "size" : 12938, "name" : "test.bw", "class" : "File" } }</t>
  </si>
  <si>
    <t>Big Wig To Bed Graph</t>
  </si>
  <si>
    <t>bix-demo/ucsctools-3-2-3-demo/bigwigtobedgraph-3-2-3</t>
  </si>
  <si>
    <t>rabix /home/mladenl/bix-demo-apps/UCSCTools_3.2.3___Demo_New/bigwigtobedgraph.json -- --input_bigwig_file=/home/mladenl/vsfs/Projects/4ab93b59-b7cc-4f50-b910-9ec081ca246f/test.bw</t>
  </si>
  <si>
    <t>https://igor.sbgenomics.com/u/bix-demo/ucsctools-3-2-3-demo/tasks/af916a88-9b66-47f3-b9fe-09a428ffad71/</t>
  </si>
  <si>
    <t>{ "ouput_bedgraph_file" : { "path" : "/sbgenomics/Projects/4ab93b59-b7cc-4f50-b910-9ec081ca246f/af916a88-9b66-47f3-b9fe-09a428ffad71/bigwigtobedgraph-3-2-3/test.bedgraph", "metadata" : { }, "size" : 254, "name" : "test.bedgraph", "class" : "File" } }</t>
  </si>
  <si>
    <t>Bed To Big Bed</t>
  </si>
  <si>
    <t>bix-demo/ucsctools-3-2-3-demo/bedtobigbed-3-2-3</t>
  </si>
  <si>
    <t>rabix /home/mladenl/bix-demo-apps/UCSCTools_3.2.3___Demo_New/bedtobigbed.json -- --input_bed_file=/home/mladenl/vsfs/Projects/4ab93b59-b7cc-4f50-b910-9ec081ca246f/test.bed --input_chromosome_sizes_file=/home/mladenl/vsfs/Projects/4ab93b59-b7cc-4f50-b910-9ec081ca246f/hg18.chrom.sizes</t>
  </si>
  <si>
    <t>https://igor.sbgenomics.com/u/bix-demo/ucsctools-3-2-3-demo/tasks/79604f88-3147-4fae-945c-b352c56ddcf7/</t>
  </si>
  <si>
    <t>{ "ouput_bigbed_file" : { "path" : "/sbgenomics/Projects/4ab93b59-b7cc-4f50-b910-9ec081ca246f/79604f88-3147-4fae-945c-b352c56ddcf7/bedtobigbed-3-2-3/test.bb", "metadata" : { "file_type" : "bed" }, "size" : 19934, "name" : "test.bb", "class" : "File" } }</t>
  </si>
  <si>
    <t>Big Wig Correlate</t>
  </si>
  <si>
    <t>bix-demo/ucsctools-3-2-3-demo/bigwigcorrelate-3-2-3</t>
  </si>
  <si>
    <t>rabix /home/mladenl/bix-demo-apps/UCSCTools_3.2.3___Demo_New/bigwigcorrelate.json -- --input_bigwig_files=/home/mladenl/vsfs/Projects/4ab93b59-b7cc-4f50-b910-9ec081ca246f/test.bw --input_bigwig_files=/home/mladenl/vsfs/Projects/4ab93b59-b7cc-4f50-b910-9ec081ca246f/_1_test.bw</t>
  </si>
  <si>
    <t>https://igor.sbgenomics.com/u/bix-demo/ucsctools-3-2-3-demo/tasks/8c58d380-0785-4f03-a98a-4ed93a3d7712/</t>
  </si>
  <si>
    <t>{ "output_correlation_file" : { "path" : "/sbgenomics/Projects/4ab93b59-b7cc-4f50-b910-9ec081ca246f/8c58d380-0785-4f03-a98a-4ed93a3d7712/bigwigcorrelate-3-2-3/BigWigCorrelate.output.txt", "metadata" : { }, "size" : 2, "name" : "BigWigCorrelate.output.txt", "class" : "File" } }</t>
  </si>
  <si>
    <t>problem in json, no prefix and item separator is present</t>
  </si>
  <si>
    <t>Sambamba</t>
  </si>
  <si>
    <t>0.5.9</t>
  </si>
  <si>
    <t>Sort</t>
  </si>
  <si>
    <t>bix-demo/sambamba-0-5-9-demo/sambamba-sort-0-5-9</t>
  </si>
  <si>
    <t>rabix /home/mladenl/bix-demo-apps/Sambamba_0.5.9___Demo/sambamba-sort.json -- --input=/home/mladenl/vsfs/Projects/73886332-ae05-45cb-9044-3e19f8a8ee79/example_human_Illumina.bam</t>
  </si>
  <si>
    <t>https://igor.sbgenomics.com/u/bix-demo/sambamba-0-5-9-demo/</t>
  </si>
  <si>
    <t>https://igor.sbgenomics.com/u/bix-demo/sambamba-0-5-9-demo/tasks/eadb6a6f-6231-41df-a51c-a54ef8a02b8a/</t>
  </si>
  <si>
    <t>{ "sorted" : { "path" : "/sbgenomics/Projects/73886332-ae05-45cb-9044-3e19f8a8ee79/eadb6a6f-6231-41df-a51c-a54ef8a02b8a/sambamba-sort-0-5-9/example_human_Illumina.sorted.bam", "metadata" : { "file_type" : "bam" }, "size" : 28829, "name" : "example_human_Illumina.sorted.bam", "class" : "File" } }</t>
  </si>
  <si>
    <t>Index</t>
  </si>
  <si>
    <t>bix-demo/sambamba-0-5-9-demo/sambamba-index-0-5-9</t>
  </si>
  <si>
    <t>rabix /home/mladenl/bix-demo-apps/Sambamba_0.5.9___Demo/sambamba-index.json -- --input_bam=/home/mladenl/vsfs/Projects/73886332-ae05-45cb-9044-3e19f8a8ee79/example_human_Illumina.bam</t>
  </si>
  <si>
    <t>https://igor.sbgenomics.com/u/bix-demo/sambamba-0-5-9-demo/tasks/2ec69abe-0038-482c-9037-b5429c0c8121/</t>
  </si>
  <si>
    <t>{ "indexed_bam" : { "path" : "/sbgenomics/Projects/73886332-ae05-45cb-9044-3e19f8a8ee79/2ec69abe-0038-482c-9037-b5429c0c8121/sambamba-index-0-5-9/example_human_Illumina.bam", "metadata" : { "file_type" : "bam" }, "size" : 29445, "name" : "example_human_Illumina.bam", "secondaryFiles" : [ { "path" : "/sbgenomics/Projects/73886332-ae05-45cb-9044-3e19f8a8ee79/2ec69abe-0038-482c-9037-b5429c0c8121/sambamba-index-0-5-9/example_human_Illumina.bai", "size" : 96, "name" : "example_human_Illumina.bai", "class" : "File" } ], "class" : "File" }, "index" : { "path" : "/sbgenomics/Projects/73886332-ae05-45cb-9044-3e19f8a8ee79/2ec69abe-0038-482c-9037-b5429c0c8121/sambamba-index-0-5-9/example_human_Illumina.bai", "metadata" : { "file_type" : "bam" }, "size" : 96, "name" : "example_human_Illumina.bai", "class" : "File" } }</t>
  </si>
  <si>
    <t>bix-demo/sambamba-0-5-9-demo/sambamba-view-0-5-9</t>
  </si>
  <si>
    <t>rabix /home/mladenl/bix-demo-apps/Sambamba_0.5.9___Demo/sambamba-view.json -- --input=/home/mladenl/vsfs/Projects/73886332-ae05-45cb-9044-3e19f8a8ee79/example_human_Illumina.bam --output=sam</t>
  </si>
  <si>
    <t>https://igor.sbgenomics.com/u/bix-demo/sambamba-0-5-9-demo/tasks/f2afda36-3563-49da-9b66-804b667c5f24/</t>
  </si>
  <si>
    <t>{ "filtered" : { "path" : "/sbgenomics/Projects/73886332-ae05-45cb-9044-3e19f8a8ee79/f2afda36-3563-49da-9b66-804b667c5f24/sambamba-view-0-5-9/example_human_Illumina.filtered.sam", "metadata" : { "file_type" : "bam" }, "size" : 101449, "name" : "example_human_Illumina.filtered.sam", "class" : "File" } }</t>
  </si>
  <si>
    <t>Oncofuse</t>
  </si>
  <si>
    <t>1.1.0</t>
  </si>
  <si>
    <t>bix-demo/oncofuse-1-1-0-demo/oncofuse-1-1-0</t>
  </si>
  <si>
    <t>https://igor.sbgenomics.com/u/bix-demo/oncofuse-1-1-0-demo/</t>
  </si>
  <si>
    <t>SAMtools</t>
  </si>
  <si>
    <t>0.1.18</t>
  </si>
  <si>
    <t>SAMtools Reheader</t>
  </si>
  <si>
    <t>bix-demo/samtools-0-1-18-demo/samtools-reheader-0-1-18</t>
  </si>
  <si>
    <t>rabix /home/mladenl/bix-demo-apps/SAMtools_0.1.18___Demo_New/samtools-reheader.json -- --input_bam_file=/home/mladenl/vsfs/Projects/99f4b3b9-ef6b-4e43-a0a1-ca7a479f4d20/ex1.bam --input_sam_file=/home/mladenl/vsfs/Projects/99f4b3b9-ef6b-4e43-a0a1-ca7a479f4d20/ex1.sam</t>
  </si>
  <si>
    <t>https://igor.sbgenomics.com/u/bix-demo/samtools-0-1-18-demo/</t>
  </si>
  <si>
    <t>Mohamed Maoruf</t>
  </si>
  <si>
    <t>https://igor.sbgenomics.com/u/bix-demo/samtools-0-1-18-demo/tasks/8db05e5b-1867-4d97-92a7-6c93b076cc9b/</t>
  </si>
  <si>
    <t>{ "output_bam_file" : { "path" : "/sbgenomics/Projects/99f4b3b9-ef6b-4e43-a0a1-ca7a479f4d20/8db05e5b-1867-4d97-92a7-6c93b076cc9b/samtools-reheader-0-1-18/ex1.reheader.bam", "metadata" : { "file_type" : "bam" }, "size" : 126592, "name" : "ex1.reheader.bam", "class" : "File" } }</t>
  </si>
  <si>
    <t>SAMtools Index BAM</t>
  </si>
  <si>
    <t>bix-demo/samtools-0-1-18-demo/samtools-index-bam-0-1-18</t>
  </si>
  <si>
    <t>rabix /home/mladenl/bix-demo-apps/SAMtools_0.1.18___Demo_New/samtools-index-bam.json -- --input_bam_file=/home/mladenl/vsfs/Projects/99f4b3b9-ef6b-4e43-a0a1-ca7a479f4d20/ex1.bam</t>
  </si>
  <si>
    <t>https://igor.sbgenomics.com/u/bix-demo/samtools-0-1-18-demo/tasks/7aa34644-8433-4d07-9550-861f9887ebe1/</t>
  </si>
  <si>
    <t>{ "generated_index" : { "path" : "/sbgenomics/Projects/99f4b3b9-ef6b-4e43-a0a1-ca7a479f4d20/7aa34644-8433-4d07-9550-861f9887ebe1/samtools-index-bam-0-1-18/ex1.bam.bai", "metadata" : { "file_type" : "bam" }, "size" : 176, "name" : "ex1.bam.bai", "class" : "File" }, "output_bam_file" : { "path" : "/sbgenomics/Projects/99f4b3b9-ef6b-4e43-a0a1-ca7a479f4d20/7aa34644-8433-4d07-9550-861f9887ebe1/samtools-index-bam-0-1-18/ex1.bam", "metadata" : { "file_type" : "bam" }, "size" : 126583, "name" : "ex1.bam", "secondaryFiles" : [ { "path" : "/sbgenomics/Projects/99f4b3b9-ef6b-4e43-a0a1-ca7a479f4d20/7aa34644-8433-4d07-9550-861f9887ebe1/samtools-index-bam-0-1-18/ex1.bam.bai", "size" : 176, "name" : "ex1.bam.bai", "class" : "File" } ], "class" : "File" } }</t>
  </si>
  <si>
    <t>SAMtools Mpileup</t>
  </si>
  <si>
    <t>bix-demo/samtools-0-1-18-demo/samtools-mpileup-0-1-18</t>
  </si>
  <si>
    <t>There is a probem running this command</t>
  </si>
  <si>
    <t>Problem in mpile json file</t>
  </si>
  <si>
    <t>SAMtools Extract BAM Header</t>
  </si>
  <si>
    <t>bix-demo/samtools-0-1-18-demo/samtools-extract-bam-header-0-1-18</t>
  </si>
  <si>
    <t>rabix /home/mladenl/bix-demo-apps/SAMtools_0.1.18___Demo_New/samtools-extract-bam-header.json -- --input_bam_file=/home/mladenl/vsfs/Projects/99f4b3b9-ef6b-4e43-a0a1-ca7a479f4d20/ex1.bam</t>
  </si>
  <si>
    <t>https://igor.sbgenomics.com/u/bix-demo/samtools-0-1-18-demo/tasks/caa3b667-bab7-4547-babd-b92e242d3b8f/</t>
  </si>
  <si>
    <t>{ "output_header_file" : { "path" : "/sbgenomics/Projects/99f4b3b9-ef6b-4e43-a0a1-ca7a479f4d20/caa3b667-bab7-4547-babd-b92e242d3b8f/samtools-extract-bam-header-0-1-18/ex1.header.txt", "metadata" : { }, "size" : 40, "name" : "ex1.header.txt", "class" : "File" } }</t>
  </si>
  <si>
    <t>SAMtools BAM&lt;-&gt;SAM Converter</t>
  </si>
  <si>
    <t>bix-demo/samtools-0-1-18-demo/samtools-bam-sam-converter-0-1-18</t>
  </si>
  <si>
    <t>rabix /home/mladenl/bix-demo-apps/SAMtools_0.1.18___Demo_New/samtools-bam&lt;-&gt;sam-converter.json  -- --input_bam_or_sam_file=/home/mladenl/vsfs/Projects/99f4b3b9-ef6b-4e43-a0a1-ca7a479f4d20/ex1.sam --reference_sequence_file=/home/mladenl/vsfs/Projects/99f4b3b9-ef6b-4e43-a0a1-ca7a479f4d20/ex1.fa --output_bam</t>
  </si>
  <si>
    <t>https://igor.sbgenomics.com/u/bix-demo/samtools-0-1-18-demo/tasks/e4f7659e-f13d-4f90-835e-f4ba62614091/</t>
  </si>
  <si>
    <t>{ "output_bam_or_sam_file" : { "path" : "/sbgenomics/Projects/99f4b3b9-ef6b-4e43-a0a1-ca7a479f4d20/e4f7659e-f13d-4f90-835e-f4ba62614091/samtools-bam-sam-converter-0-1-18/ex1.bam", "metadata" : { "file_type" : "sam" }, "size" : 126583, "name" : "ex1.bam", "class" : "File" } }</t>
  </si>
  <si>
    <t>SAMtools View</t>
  </si>
  <si>
    <t>bix-demo/samtools-0-1-18-demo/samtools-view-0-1-18</t>
  </si>
  <si>
    <t xml:space="preserve">rabix /home/mladenl/bix-demo-apps/SAMtools_0.1.18___Demo_New/samtools-view.json  -- --input_bam_or_sam_file=/home/mladenl/vsfs/Projects/99f4b3b9-ef6b-4e43-a0a1-ca7a479f4d20/ex1.bam </t>
  </si>
  <si>
    <t>https://igor.sbgenomics.com/u/bix-demo/samtools-0-1-18-demo/tasks/421763fd-2931-4051-a472-1e4d1c4c9f0f/</t>
  </si>
  <si>
    <t>{ "output_bam_or_sam_file" : { "path" : "/sbgenomics/Projects/99f4b3b9-ef6b-4e43-a0a1-ca7a479f4d20/421763fd-2931-4051-a472-1e4d1c4c9f0f/samtools-view-0-1-18/ex1.sam", "metadata" : { "file_type" : "bam" }, "size" : 559422, "name" : "ex1.sam", "class" : "File" } }</t>
  </si>
  <si>
    <t>WF Status</t>
  </si>
  <si>
    <t>SAMtools Index FASTA</t>
  </si>
  <si>
    <t>bix-demo/samtools-0-1-18-demo/samtools-index-fasta-0-1-18</t>
  </si>
  <si>
    <t>Link to Demo</t>
  </si>
  <si>
    <t>rabix /home/mladenl/bix-demo-apps/SAMtools_0.1.18___Demo_New/samtools-index-fasta.json -- --input_fasta_file=/home/mladenl/vsfs/Projects/99f4b3b9-ef6b-4e43-a0a1-ca7a479f4d20/ex1.fa</t>
  </si>
  <si>
    <t>Availablity</t>
  </si>
  <si>
    <t>https://igor.sbgenomics.com/u/bix-demo/samtools-0-1-18-demo/tasks/76fe4eb6-4075-4fa0-9b60-291c469f7127/</t>
  </si>
  <si>
    <t>{ "generated_index" : { "path" : "/sbgenomics/Projects/99f4b3b9-ef6b-4e43-a0a1-ca7a479f4d20/76fe4eb6-4075-4fa0-9b60-291c469f7127/samtools-index-fasta-0-1-18/example_human_reference.fasta.fai", "metadata" : { "library_id" : "EXAMPLE" }, "size" : 17, "name" : "example_human_reference.fasta.fai", "class" : "File" }, "output_fasta_file" : { "path" : "/sbgenomics/Projects/99f4b3b9-ef6b-4e43-a0a1-ca7a479f4d20/76fe4eb6-4075-4fa0-9b60-291c469f7127/samtools-index-fasta-0-1-18/example_human_reference.fasta", "metadata" : { "library_id" : "EXAMPLE" }, "size" : 10207, "name" : "example_human_reference.fasta", "secondaryFiles" : [ { "path" : "/sbgenomics/Projects/99f4b3b9-ef6b-4e43-a0a1-ca7a479f4d20/76fe4eb6-4075-4fa0-9b60-291c469f7127/samtools-index-fasta-0-1-18/example_human_reference.fasta.fai", "size" : 17, "name" : "example_human_reference.fasta.fai", "class" : "File" } ], "class" : "File" } }</t>
  </si>
  <si>
    <t>0.7.5</t>
  </si>
  <si>
    <t>0.1.19</t>
  </si>
  <si>
    <t>bix-demo/samtools-0-1-19-demo/samtools-reheader-0-1-19</t>
  </si>
  <si>
    <t>rabix /home/mladenl/bix-demo-apps/SAMtools_0.1.19___Demo_New/samtools-reheader.json -- --input_sam_file=/home/mladenl/vsfs/Projects/865ef049-c7da-4edc-b678-26e74ea4e084/ex1.sam --input_bam_file=/home/mladenl/vsfs/Projects/865ef049-c7da-4edc-b678-26e74ea4e084/ex1.bam</t>
  </si>
  <si>
    <t>https://igor.sbgenomics.com/u/bix-demo/samtools-0-1-19-demo/</t>
  </si>
  <si>
    <t>Mohamed Marouf</t>
  </si>
  <si>
    <t>Permission denied , couldn't run</t>
  </si>
  <si>
    <t>bix-demo/samtools-0-1-19-demo/samtools-index-0-1-19</t>
  </si>
  <si>
    <t>rabix /home/mladenl/bix-demo-apps/SAMtools_0.1.19___Demo_New/samtools-index-bam.json -- --input_bam_file=/home/mladenl/vsfs/Projects/865ef049-c7da-4edc-b678-26e74ea4e084/ex1.bam</t>
  </si>
  <si>
    <t>0.6.0</t>
  </si>
  <si>
    <t>bix-demo/samtools-0-1-19-demo/samtools-mpileup-0-1-19</t>
  </si>
  <si>
    <t>rabix /home/mladenl/bix-demo-apps/SAMtools_0.1.19___Demo_New/samtools-mpileup.json -- --input_bam_files=/home/mladenl/vsfs/Projects/865ef049-c7da-4edc-b678-26e74ea4e084/ex1.bam</t>
  </si>
  <si>
    <t>bix-demo/samtools-0-1-19-demo/samtools-extract-bam-header-0-1-19</t>
  </si>
  <si>
    <t>rabix /home/mladenl/bix-demo-apps/SAMtools_0.1.19___Demo_New/samtools-extract-bam-header.json -- --input_bam_file=/home/mladenl/vsfs/Projects/865ef049-c7da-4edc-b678-26e74ea4e084/ex1.bam</t>
  </si>
  <si>
    <t>bix-demo/samtools-0-1-19-demo/samtools-bam-sam-converter-0-1-19</t>
  </si>
  <si>
    <t>rabix /home/mladenl/bix-demo-apps/SAMtools_0.1.19___Demo_New/samtools-bam\&lt;-\&gt;sam-converter.json -- --input_bam_or_sam_file=/home/mladenl/vsfs/Projects/865ef049-c7da-4edc-b678-26e74ea4e084/ex1.bam --reference_sequence_file=/home/mladenl/vsfs/Projects/865ef049-c7da-4edc-b678-26e74ea4e084/ex1.fa.fai  --output_bam</t>
  </si>
  <si>
    <t>bix-demo/samtools-0-1-19-demo/samtools-view-0-1-19</t>
  </si>
  <si>
    <t>rabix /home/mladenl/bix-demo-apps/SAMtools_0.1.19___Demo_New/samtools-view.json -- --input_bam_or_sam_file=/home/mladenl/vsfs/Projects/865ef049-c7da-4edc-b678-26e74ea4e084/ex1.bam</t>
  </si>
  <si>
    <t>bix-demo/samtools-0-1-19-demo/samtools-index-fasta-0-1-19</t>
  </si>
  <si>
    <t>rabix /home/mladenl/bix-demo-apps/SAMtools_0.1.19___Demo_New/samtools-index-fasta.json -- --input_fasta_file=/home/mladenl/vsfs/Projects/865ef049-c7da-4edc-b678-26e74ea4e084/ex1.fa</t>
  </si>
  <si>
    <t>VCFtools</t>
  </si>
  <si>
    <t>0.1.14</t>
  </si>
  <si>
    <t>VCFtools Concat</t>
  </si>
  <si>
    <t>Version</t>
  </si>
  <si>
    <t>bix-demo/vcftools-0-1-14-demo/vcftools-concat-0-1-14</t>
  </si>
  <si>
    <t>Tool</t>
  </si>
  <si>
    <t>Ticket(s)*</t>
  </si>
  <si>
    <t>Problem</t>
  </si>
  <si>
    <t>Solution</t>
  </si>
  <si>
    <t>Count per issue</t>
  </si>
  <si>
    <t>Count per tool</t>
  </si>
  <si>
    <t>Tool 1</t>
  </si>
  <si>
    <t>Issue 1</t>
  </si>
  <si>
    <t>Solution1</t>
  </si>
  <si>
    <t>Tool 2</t>
  </si>
  <si>
    <t>Issue 2</t>
  </si>
  <si>
    <t>Solution2</t>
  </si>
  <si>
    <t>Tool 3</t>
  </si>
  <si>
    <t>Soluiton2</t>
  </si>
  <si>
    <t xml:space="preserve">* Add hyperlinks to the JIRA ticket number </t>
  </si>
  <si>
    <t>** In case when multiple tickets are related to the
same problem group them by merging cell. You can
add multiple lines to same cell with cmd+enter</t>
  </si>
  <si>
    <t>Owner</t>
  </si>
  <si>
    <t>rabix /home/mladenl/bix-demo-apps/VCFtools_0.1.14___Demo/vcftools-concat.json -v -- --input_files /home/mladenl/vsfs/Projects/91aee8e0-ffc6-459a-b5cb-60af7cb2efa2/example_human_known_snp_1.vcf.gz --input_files /home/mladenl/vsfs/Projects/91aee8e0-ffc6-459a-b5cb-60af7cb2efa2/example_human_known_snp_2.vcf.gz</t>
  </si>
  <si>
    <t>https://igor.sbgenomics.com/u/bix-demo/vcftools-0-1-14-demo/</t>
  </si>
  <si>
    <t>SBPLA</t>
  </si>
  <si>
    <t>CGC</t>
  </si>
  <si>
    <t>Milan Domazet</t>
  </si>
  <si>
    <t>China</t>
  </si>
  <si>
    <t>CHOP</t>
  </si>
  <si>
    <r>
      <rPr>
        <color rgb="FF4A86E8"/>
      </rPr>
      <t>G</t>
    </r>
    <r>
      <rPr>
        <color rgb="FFCC0000"/>
      </rPr>
      <t>o</t>
    </r>
    <r>
      <rPr>
        <color rgb="FFF1C232"/>
      </rPr>
      <t>o</t>
    </r>
    <r>
      <rPr>
        <color rgb="FF4A86E8"/>
      </rPr>
      <t>g</t>
    </r>
    <r>
      <rPr>
        <color rgb="FF6AA84F"/>
      </rPr>
      <t>l</t>
    </r>
    <r>
      <rPr>
        <color rgb="FFCC0000"/>
      </rPr>
      <t>e</t>
    </r>
  </si>
  <si>
    <t>Fusion Transcript Detection - ChimeraScan</t>
  </si>
  <si>
    <t>bix-demo/fusion-transcript-detection-chimerascan-demo/fusion-transcript-detection-chimerascan</t>
  </si>
  <si>
    <t>https://igor.sbgenomics.com/u/bix-demo/fusion-transcript-detection-chimerascan-demo/</t>
  </si>
  <si>
    <t>https://igor.sbgenomics.com/u/bix-demo/vcftools-0-1-14-demo/tasks/d5deed21-0902-4a2f-8ed1-c819922fc614/</t>
  </si>
  <si>
    <t>{ "output_file" : { "path" : "/sbgenomics/Projects/91aee8e0-ffc6-459a-b5cb-60af7cb2efa2/d5deed21-0902-4a2f-8ed1-c819922fc614/vcftools-concat-0-1-14/example_human_known_snp_1.and_more.concat.vcf", "metadata" : { }, "size" : 15622, "name" : "example_human_known_snp_1.and_more.concat.vcf", "class" : "File" } }</t>
  </si>
  <si>
    <t>VCFtools Isec</t>
  </si>
  <si>
    <t>bix-demo/vcftools-0-1-14-demo/vcftools-isec-0-1-14</t>
  </si>
  <si>
    <t>Vladan Arsenijevic</t>
  </si>
  <si>
    <t>rabix /home/mladenl/bix-demo-apps/VCFtools_0.1.14___Demo/vcftools-isec.json -v -- --input_files /home/mladenl/vsfs/Projects/91aee8e0-ffc6-459a-b5cb-60af7cb2efa2/example_human_known_snp_1.vcf.gz --input_files /home/mladenl/vsfs/Projects/91aee8e0-ffc6-459a-b5cb-60af7cb2efa2/example_human_known_snp_2.vcf.gz --input_files_tbi /home/mladenl/vsfs/Projects/91aee8e0-ffc6-459a-b5cb-60af7cb2efa2/example_human_known_snp_1.vcf.gz.tbi --input_files_tbi /home/mladenl/vsfs/Projects/91aee8e0-ffc6-459a-b5cb-60af7cb2efa2/example_human_known_snp_2.vcf.gz.tbi</t>
  </si>
  <si>
    <t>FastQC Analysis</t>
  </si>
  <si>
    <t>bix-demo/fastqc-analysis-demo/fastqc-analysis</t>
  </si>
  <si>
    <t>x</t>
  </si>
  <si>
    <t>https://igor.sbgenomics.com/u/bix-demo/vcftools-0-1-14-demo/tasks/76e4f83b-af35-4597-a2e0-c7f3d92670d1/</t>
  </si>
  <si>
    <t>{ "output_file" : { "path" : "/sbgenomics/Projects/91aee8e0-ffc6-459a-b5cb-60af7cb2efa2/example_human_known_snp_1.and_other.isec.vcf", "metadata" : { }, "size" : 2417, "name" : "example_human_known_snp_1.and_other.isec.vcf", "class" : "File" } }</t>
  </si>
  <si>
    <t>rabix.common.errors.ValidationError: Not a valid 'File' object: {'path': None, 'secondaryFiles': [], 'class': 'File', 'size': 0}</t>
  </si>
  <si>
    <t>VCFtools Hardy</t>
  </si>
  <si>
    <t>bix-demo/vcftools-0-1-14-demo/vcftools-hardy-0-1-14</t>
  </si>
  <si>
    <t>rabix /home/mladenl/bix-demo-apps/VCFtools_0.1.14___Demo/vcftools-hardy.json -v -- --input_file /home/mladenl/vsfs/Projects/91aee8e0-ffc6-459a-b5cb-60af7cb2efa2/NA12878.chrom22.ILLUMINA.bwa.CEU.high_coverage.20100311.bam.gatk.raw.snps.vcf</t>
  </si>
  <si>
    <t>https://igor.sbgenomics.com/u/bix-demo/vcftools-0-1-14-demo/tasks/37024057-eebb-4c76-aa44-b29cc918587b/</t>
  </si>
  <si>
    <t>{ "output_file" : { "path" : "/sbgenomics/Projects/91aee8e0-ffc6-459a-b5cb-60af7cb2efa2/37024057-eebb-4c76-aa44-b29cc918587b/vcftools-hardy-0-1-14/NA12878.chrom22.ILLUMINA.bwa.CEU.high_coverage.20100311.bam.gatk.raw.snps.analyzed.hwe", "metadata" : { }, "size" : 4337162, "name" : "NA12878.chrom22.ILLUMINA.bwa.CEU.high_coverage.20100311.bam.gatk.raw.snps.analyzed.hwe", "class" : "File" } }</t>
  </si>
  <si>
    <t>VCFtools HWE</t>
  </si>
  <si>
    <t>bix-demo/vcftools-0-1-14-demo/vcftools-hwe-0-1-14</t>
  </si>
  <si>
    <t>rabix /home/mladenl/bix-demo-apps/VCFtools_0.1.14___Demo/vcftools-hwe.json -v -- --input_file /home/mladenl/vsfs/Projects/91aee8e0-ffc6-459a-b5cb-60af7cb2efa2/NA12878.chrom22.ILLUMINA.bwa.CEU.high_coverage.20100311.bam.gatk.raw.snps.vcf --hwe 0.01</t>
  </si>
  <si>
    <t>https://igor.sbgenomics.com/u/bix-demo/vcftools-0-1-14-demo/tasks/c461a19d-c2b0-42de-ae66-989dc6c6cf5b/</t>
  </si>
  <si>
    <t>{ "output_file" : { "path" : "/sbgenomics/Projects/91aee8e0-ffc6-459a-b5cb-60af7cb2efa2/c461a19d-c2b0-42de-ae66-989dc6c6cf5b/vcftools-hwe-0-1-14/NA12878.chrom22.ILLUMINA.bwa.CEU.high_coverage.20100311.bam.gatk.raw.snps.analyzed.recode.vcf", "metadata" : { }, "size" : 3848071, "name" : "NA12878.chrom22.ILLUMINA.bwa.CEU.high_coverage.20100311.bam.gatk.raw.snps.analyzed.recode.vcf", "class" : "File" } }</t>
  </si>
  <si>
    <t>VCFtools Filter</t>
  </si>
  <si>
    <t>Backlog</t>
  </si>
  <si>
    <t>VCFtools Merge</t>
  </si>
  <si>
    <t>bix-demo/vcftools-0-1-14-demo/vcftools-merge-0-1-14</t>
  </si>
  <si>
    <t>rabix /home/mladenl/bix-demo-apps/VCFtools_0.1.14___Demo/vcftools-merge.json -v -- --input_files /home/mladenl/vsfs/Projects/91aee8e0-ffc6-459a-b5cb-60af7cb2efa2/example_human_known_snp_1.vcf.gz --input_files /home/mladenl/vsfs/Projects/91aee8e0-ffc6-459a-b5cb-60af7cb2efa2/example_human_known_snp_2.vcf --input_files_tbi /home/mladenl/vsfs/Projects/91aee8e0-ffc6-459a-b5cb-60af7cb2efa2/example_human_known_snp_1.vcf.gz.tbi --input_files_tbi /home/mladenl/vsfs/Projects/91aee8e0-ffc6-459a-b5cb-60af7cb2efa2/example_human_known_snp_2.vcf.gz.tbi</t>
  </si>
  <si>
    <t>https://igor.sbgenomics.com/u/bix-demo/vcftools-0-1-14-demo/tasks/f11cb460-e842-412f-9fd6-18443238ec91/</t>
  </si>
  <si>
    <t>Milos Tziotas</t>
  </si>
  <si>
    <t>Alignment Metrics QC</t>
  </si>
  <si>
    <t>bix-demo/alignment-metrics-qc-demo/alignment-metrics-qc</t>
  </si>
  <si>
    <t>https://igor.sbgenomics.com/u/bix-demo/alignment-metrics-qc-demo/</t>
  </si>
  <si>
    <t>{ "output_file" : { "path" : "/sbgenomics/Projects/91aee8e0-ffc6-459a-b5cb-60af7cb2efa2/f11cb460-e842-412f-9fd6-18443238ec91/vcftools-merge-0-1-14/example_human_known_snp_1.merged.vcf", "metadata" : { }, "size" : 15096, "name" : "example_human_known_snp_1.merged.vcf", "class" : "File" } }</t>
  </si>
  <si>
    <t>Exome Coverage QC</t>
  </si>
  <si>
    <t>bix-demo/exome-coverage-qc-1-0-demo/exome-coverage-qc-1-0</t>
  </si>
  <si>
    <t>https://igor.sbgenomics.com/u/bix-demo/exome-coverage-qc-1-0-demo/</t>
  </si>
  <si>
    <t>TypeError: unsupported operand type(s) for +: 'NoneType' and 'unicode'</t>
  </si>
  <si>
    <t>Mladen Jovanovic</t>
  </si>
  <si>
    <t>SomaticSniper + Filtering</t>
  </si>
  <si>
    <t>bix-demo/somaticsniper-demo/somaticsniper-filtering-v1-0-5-0</t>
  </si>
  <si>
    <t>VCFtools Sort</t>
  </si>
  <si>
    <t>bix-demo/vcftools-0-1-14-demo/vcftools-sort-0-1-14</t>
  </si>
  <si>
    <t>rabix /home/mladenl/bix-demo-apps/VCFtools_0.1.14___Demo/vcftools-sort.json -v -- --input_file /home/mladenl/vsfs/Projects/91aee8e0-ffc6-459a-b5cb-60af7cb2efa2/example_human_known_snp_2.vcf.gz</t>
  </si>
  <si>
    <t>Djordje Klisic</t>
  </si>
  <si>
    <t>https://igor.sbgenomics.com/u/bix-demo/vcftools-0-1-14-demo/tasks/cfbbac6c-9f26-4740-8b28-fb69632711f9/</t>
  </si>
  <si>
    <t>RNA-seq Alignment - STAR</t>
  </si>
  <si>
    <t>bix-demo/rna-seq-alignment-star-demo/rna-seq-alignment-star</t>
  </si>
  <si>
    <t>https://igor.sbgenomics.com/u/bix-demo/rna-seq-alignment-star-demo/</t>
  </si>
  <si>
    <t>{ "output_file" : { "path" : "/sbgenomics/Projects/91aee8e0-ffc6-459a-b5cb-60af7cb2efa2/cfbbac6c-9f26-4740-8b28-fb69632711f9/vcftools-sort-0-1-14/example_human_known_snp_2.sorted.vcf.gz", "metadata" : { "__inherit__" : "input_file" }, "size" : 4017, "name" : "example_human_known_snp_2.sorted.vcf.gz", "class" : "File" } }</t>
  </si>
  <si>
    <t>Ana Damljanovic</t>
  </si>
  <si>
    <t>RNA-seq Alignment - TopHat</t>
  </si>
  <si>
    <t>VCFtools Subset</t>
  </si>
  <si>
    <t>bix-demo/vcftools-0-1-14-demo/vcftools-subset-0-1-14</t>
  </si>
  <si>
    <t>rabix /home/mladenl/bix-demo-apps/VCFtools_0.1.14___Demo/vcftools-subset.json -v -- --input_file /home/mladenl/vsfs/Projects/91aee8e0-ffc6-459a-b5cb-60af7cb2efa2/example_human_known_snp_1.vcf.gz --columns FILTER</t>
  </si>
  <si>
    <t>https://igor.sbgenomics.com/u/bix-demo/vcftools-0-1-14-demo/tasks/77fee8e8-e4bb-4429-a0c2-762992571b0c/</t>
  </si>
  <si>
    <t>bix-demo/rna-seq-alignment-tophat-demo/rna-seq-alignment-tophat</t>
  </si>
  <si>
    <t>https://igor.sbgenomics.com/u/bix-demo/rna-seq-alignment-tophat-demo/</t>
  </si>
  <si>
    <t>{ "output_file" : { "path" : "/sbgenomics/Projects/91aee8e0-ffc6-459a-b5cb-60af7cb2efa2/77fee8e8-e4bb-4429-a0c2-762992571b0c/vcftools-subset-0-1-14/example_human_known_snp_1.subset.vcf", "metadata" : { }, "size" : 250, "name" : "example_human_known_snp_1.subset.vcf", "class" : "File" } }</t>
  </si>
  <si>
    <t>RNA-Seq Differential Expression</t>
  </si>
  <si>
    <t>bix-demo/rna-seq-differential-expression-demo/rna-seq-differential-expression</t>
  </si>
  <si>
    <t>VCFtools Venn2</t>
  </si>
  <si>
    <t>https://igor.sbgenomics.com/u/bix-demo/rna-seq-differential-expression-demo/</t>
  </si>
  <si>
    <t>bix-demo/vcftools-0-1-14-demo/vcftools-venn2-0-1-14</t>
  </si>
  <si>
    <t>rabix /home/mladenl/bix-demo-apps/VCFtools_0.1.14___Demo/vcftools-venn2.json -v -- --input_vcf_gz_1 /home/mladenl/vsfs/Projects/91aee8e0-ffc6-459a-b5cb-60af7cb2efa2/example_human_known_snp_1.vcf.gz --input_vcf_gz_2 /home/mladenl/vsfs/Projects/91aee8e0-ffc6-459a-b5cb-60af7cb2efa2/example_human_known_snp_2.vcf.gz</t>
  </si>
  <si>
    <t>SAMtools Mpileup parallel</t>
  </si>
  <si>
    <t>https://igor.sbgenomics.com/u/bix-demo/vcftools-0-1-14-demo/tasks/df5b3736-a909-4dcb-9bd3-89be1a993c32/</t>
  </si>
  <si>
    <t>{ "output_stats" : { "path" : "/sbgenomics/Projects/91aee8e0-ffc6-459a-b5cb-60af7cb2efa2/df5b3736-a909-4dcb-9bd3-89be1a993c32/vcftools-venn2-0-1-14/stats.txt", "metadata" : { }, "size" : 137, "name" : "stats.txt", "class" : "File" }, "output_intersect" : { "path" : "/sbgenomics/Projects/91aee8e0-ffc6-459a-b5cb-60af7cb2efa2/df5b3736-a909-4dcb-9bd3-89be1a993c32/vcftools-venn2-0-1-14/example_human_known_snp_1.intersect.vcf.gz", "metadata" : { }, "size" : 652, "name" : "example_human_known_snp_1.intersect.vcf.gz", "class" : "File" }, "output_unique_1" : { "path" : "/sbgenomics/Projects/91aee8e0-ffc6-459a-b5cb-60af7cb2efa2/df5b3736-a909-4dcb-9bd3-89be1a993c32/vcftools-venn2-0-1-14/example_human_known_snp_1.unique1.vcf.gz", "metadata" : { }, "size" : 1697, "name" : "example_human_known_snp_1.unique1.vcf.gz", "class" : "File" }, "output_unique_2" : { "path" : "/sbgenomics/Projects/91aee8e0-ffc6-459a-b5cb-60af7cb2efa2/df5b3736-a909-4dcb-9bd3-89be1a993c32/vcftools-venn2-0-1-14/example_human_known_snp_2.unique2.vcf.gz", "metadata" : { }, "size" : 713, "name" : "example_human_known_snp_2.unique2.vcf.gz", "class" : "File" } }</t>
  </si>
  <si>
    <t>bix-demo/samtools-mpileup-parallel-0-1-18-demo/samtools-mpileup-parallel</t>
  </si>
  <si>
    <t>https://igor.sbgenomics.com/u/bix-demo/samtools-mpileup-parallel-0-1-18-demo/</t>
  </si>
  <si>
    <t>VCFtools Venn3</t>
  </si>
  <si>
    <t>bix-demo/vcftools-0-1-14-demo/vcftools-venn3-0-1-14</t>
  </si>
  <si>
    <t>rabix /home/mladenl/bix-demo-apps/VCFtools_0.1.14___Demo/vcftools-venn3.json -v -- --input_vcf_1 /home/mladenl/vsfs/Projects/91aee8e0-ffc6-459a-b5cb-60af7cb2efa2/example_human_known_snp_1.vcf.gz --input_vcf_2 /home/mladenl/vsfs/Projects/91aee8e0-ffc6-459a-b5cb-60af7cb2efa2/example_human_known_snp_2.vcf.gz --input_vcf_3 /home/mladenl/vsfs/Projects/91aee8e0-ffc6-459a-b5cb-60af7cb2efa2/example_human_known_snp_3.vcf.gz</t>
  </si>
  <si>
    <t>VarScan2 parallel from BAM</t>
  </si>
  <si>
    <t>bix-demo/varscan2-2-3-9-workflow-from-bam-demo/varscan2-workflow-from-bam-v2-3-9</t>
  </si>
  <si>
    <t>https://igor.sbgenomics.com/u/bix-demo/varscan2-2-3-9-workflow-from-bam-demo/</t>
  </si>
  <si>
    <t>https://igor.sbgenomics.com/u/bix-demo/vcftools-0-1-14-demo/tasks/b699f58b-5624-4bcb-821d-999bdfcff2eb/</t>
  </si>
  <si>
    <t>{ "output_intersect_2_3" : { "path" : "/sbgenomics/Projects/91aee8e0-ffc6-459a-b5cb-60af7cb2efa2/b699f58b-5624-4bcb-821d-999bdfcff2eb/vcftools-venn3-0-1-14/set1_2.vcf.gz", "metadata" : { }, "size" : 443, "name" : "set1_2.vcf.gz", "class" : "File" }, "output_stats" : { "path" : "/sbgenomics/Projects/91aee8e0-ffc6-459a-b5cb-60af7cb2efa2/b699f58b-5624-4bcb-821d-999bdfcff2eb/vcftools-venn3-0-1-14/stats.txt", "metadata" : { }, "size" : 376, "name" : "stats.txt", "class" : "File" }, "output_intersect_1_2_3" : { "path" : "/sbgenomics/Projects/91aee8e0-ffc6-459a-b5cb-60af7cb2efa2/b699f58b-5624-4bcb-821d-999bdfcff2eb/vcftools-venn3-0-1-14/set0_1_2.vcf.gz", "metadata" : { }, "size" : 663, "name" : "set0_1_2.vcf.gz", "class" : "File" }, "output_unique_1" : { "path" : "/sbgenomics/Projects/91aee8e0-ffc6-459a-b5cb-60af7cb2efa2/b699f58b-5624-4bcb-821d-999bdfcff2eb/vcftools-venn3-0-1-14/set0.vcf.gz", "metadata" : { }, "size" : 1710, "name" : "set0.vcf.gz", "class" : "File" }, "output_unique_2" : { "path" : "/sbgenomics/Projects/91aee8e0-ffc6-459a-b5cb-60af7cb2efa2/b699f58b-5624-4bcb-821d-999bdfcff2eb/vcftools-venn3-0-1-14/set1.vcf.gz", "metadata" : { }, "size" : 691, "name" : "set1.vcf.gz", "class" : "File" } }</t>
  </si>
  <si>
    <t>Whole Exome Sequencing - GATK 2.3.9-lite</t>
  </si>
  <si>
    <t>BEDtools</t>
  </si>
  <si>
    <t>bix-demo/whole-exome-pipeline-demo/whole-exome-sequencing-gatk-2-3-9-lite</t>
  </si>
  <si>
    <t>https://igor.sbgenomics.com/u/bix-demo/targeted-capture-analysis-demo</t>
  </si>
  <si>
    <t>2.25.0</t>
  </si>
  <si>
    <t>Targeted - GATK 2.3.9-lite</t>
  </si>
  <si>
    <t>bix-demo/targeted-capture-analysis-demo/targeted-capture-analysis-bwa-gatk-2-3-9-lite</t>
  </si>
  <si>
    <t>Whole Genome Sequencing - GATK 2.3.9-lite</t>
  </si>
  <si>
    <t>BEDTools Coverage</t>
  </si>
  <si>
    <t>Ready for Demo</t>
  </si>
  <si>
    <t>bix-demo/bedtools-2-25-0-demo/bedtools-coverage-2-25-0</t>
  </si>
  <si>
    <t>rabix /home/mladenl/bix-demo-apps/BEDTools_2.25.0___Demo/bedtools-coverage.json -- --input_file_a=/home/mladen/vsfs/Projects/8243875d-df83-4314-8515-afa6c71cc4b1/human_g1k_v37_decoy.breakpoints_1.bed --input_file_b=/home/mladen/vsfs/Projects/8243875d-df83-4314-8515-afa6c71cc4b1/human_g1k_v37_decoy.breakpoints_2.bed</t>
  </si>
  <si>
    <t>https://igor.sbgenomics.com/u/bix-demo/bedtools-2-25-0-demo/</t>
  </si>
  <si>
    <t>https://igor.sbgenomics.com/u/bix-demo/bedtools-2-25-0-demo/tasks/58b14089-dfb5-4211-b94a-6bd2d343096d/</t>
  </si>
  <si>
    <t xml:space="preserve"> { "output_file" : { "path" : "/sbgenomics/Projects/8243875d-df83-4314-8515-afa6c71cc4b1/58b14089-dfb5-4211-b94a-6bd2d343096d/bedtools-coverage-2-25-0/human_g1k_v37_decoy.breakpoints_1.human_g1k_v37_decoy.breakpoints_2.bed", "metadata" : { }, "size" : 617, "name" : "human_g1k_v37_decoy.breakpoints_1.human_g1k_v37_decoy.breakpoints_2.bed", "class" : "File" } }</t>
  </si>
  <si>
    <t>BEDTools GenomeCoverage</t>
  </si>
  <si>
    <t>bix-demo/bedtools-2-25-0-demo/bedtools-genomecov-2-25-0</t>
  </si>
  <si>
    <t>rabix /home/mladenl/bix-demo-apps/BEDTools_2.25.0___Demo/bedtools-genomecov.json -- --input_file=/home/mladenl/vsfs/Projects/8243875d-df83-4314-8515-afa6c71cc4b1/sample.bed --genome=/home/mladenl/vsfs/Projects/8243875d-df83-4314-8515-afa6c71cc4b1/sample.genome</t>
  </si>
  <si>
    <t>https://igor.sbgenomics.com/u/bix-demo/bedtools-2-25-0-demo/tasks/9d769680-eabe-4f31-bbad-cc9db123af17/</t>
  </si>
  <si>
    <t>{ "output_file" : { "path" : "/sbgenomics/Projects/8243875d-df83-4314-8515-afa6c71cc4b1/9d769680-eabe-4f31-bbad-cc9db123af17/bedtools-genomecov-2-25-0/sample.sample.bed", "metadata" : { }, "size" : 112, "name" : "sample.sample.bed", "class" : "File" } }</t>
  </si>
  <si>
    <t>BEDTools Intersect</t>
  </si>
  <si>
    <t>bix-demo/bedtools-2-25-0-demo/bedtools-intersect-2-25-0</t>
  </si>
  <si>
    <t>rabix /home/mladenl/bix-demo-apps/BEDTools_2.25.0___Demo/bedtools-intersect.json -- --input_file_a=/home/mladenl/vsfs/Projects/8243875d-df83-4314-8515-afa6c71cc4b1/file_a.bed --input_files_b=/home/mladenl/vsfs/Projects/8243875d-df83-4314-8515-afa6c71cc4b1/file_b.bed --input_files_b=/home/mladenl/vsfs/Projects/8243875d-df83-4314-8515-afa6c71cc4b1/file_c.bed</t>
  </si>
  <si>
    <t>https://igor.sbgenomics.com/u/bix-demo/bedtools-2-25-0-demo/tasks/91518a67-90bf-4b7e-9349-15e56b9a5662/</t>
  </si>
  <si>
    <t>{ "output_file" : { "path" : "/sbgenomics/Projects/8243875d-df83-4314-8515-afa6c71cc4b1/91518a67-90bf-4b7e-9349-15e56b9a5662/bedtools-intersect-2-25-0/file_a.multi_intersect.bed", "metadata" : { }, "size" : 22, "name" : "file_a.multi_intersect.bed", "class" : "File" } }</t>
  </si>
  <si>
    <t>BEDTools Merge</t>
  </si>
  <si>
    <t>bix-demo/bedtools-2-25-0-demo/bedtools-merge-2-25-0</t>
  </si>
  <si>
    <t>rabix /home/mladenl/bix-demo-apps/BEDTools_2.25.0___Demo/bedtools-merge.json -- --input_file=/home/mladenl/vsfs/Projects/8243875d-df83-4314-8515-afa6c71cc4b1/file_a.bed</t>
  </si>
  <si>
    <t>https://igor.sbgenomics.com/u/bix-demo/bedtools-2-25-0-demo/tasks/56675f17-d319-430f-91fd-2cd177264b6c/</t>
  </si>
  <si>
    <t>{ "output_file" : { "path" : "/sbgenomics/Projects/8243875d-df83-4314-8515-afa6c71cc4b1/56675f17-d319-430f-91fd-2cd177264b6c/bedtools-merge-2-25-0/file_a.merged.bed", "metadata" : { }, "size" : 22, "name" : "file_a.merged.bed", "class" : "File" } }</t>
  </si>
  <si>
    <t>BEDTools Sort</t>
  </si>
  <si>
    <t>bix-demo/bedtools-2-25-0-demo/bedtools-sort-2-25-0</t>
  </si>
  <si>
    <t>rabix /home/mladenl/bix-demo-apps/BEDTools_2.25.0___Demo/bedtools-sort.json -- --input_file=/home/mladenl/vsfs/Projects/8243875d-df83-4314-8515-afa6c71cc4b1/human_g1k_v37_decoy.breakpoints_1.bed</t>
  </si>
  <si>
    <t>https://igor.sbgenomics.com/u/bix-demo/bedtools-2-25-0-demo/tasks/06d12b2f-ed43-4aee-9174-75e3eafb7018/</t>
  </si>
  <si>
    <t>{"output_file" : {"path" : "/sbgenomics/Projects/8243875d-df83-4314-8515-afa6c71cc4b1/06d12b2f-ed43-4aee-9174-75e3eafb7018/bedtools-sort-2-25-0/human_g1k_v37_decoy.breakpoints_1.sorted.bed","metadata" : { },"size" : 276,"name" : "human_g1k_v37_decoy.breakpoints_1.sorted.bed","class" : "File"}}</t>
  </si>
  <si>
    <t>BEDTools Multiinter</t>
  </si>
  <si>
    <t>bix-demo/bedtools-2-25-0-demo/bedtools-multiinter-2-25-0</t>
  </si>
  <si>
    <t>rabix /home/mladenl/bix-demo-apps/BEDTools_2.25.0___Demo/bedtools-multiinter.json -- --inputs=/home/mladenl/vsfs/Projects/8243875d-df83-4314-8515-afa6c71cc4b1/file_a.bed --inputs=/home/mladenl/vsfs/Projects/8243875d-df83-4314-8515-afa6c71cc4b1/file_b.bed --inputs=/home/mladenl/vsfs/Projects/8243875d-df83-4314-8515-afa6c71cc4b1/file_c.bed --header</t>
  </si>
  <si>
    <t>https://igor.sbgenomics.com/u/bix-demo/bedtools-2-25-0-demo/tasks/6d2bdfcb-e3e5-4a90-8412-8f75deed4758/</t>
  </si>
  <si>
    <t>{"output_file" : {"path" : "/sbgenomics/Projects/8243875d-df83-4314-8515-afa6c71cc4b1/6d2bdfcb-e3e5-4a90-8412-8f75deed4758/bedtools-multiinter-2-25-0/file_a.multi_intersect.bed","size" : 322,"name" : "file_a.multi_intersect.bed","class" : "File"}}</t>
  </si>
  <si>
    <t xml:space="preserve">Trinity </t>
  </si>
  <si>
    <t>2.0.6</t>
  </si>
  <si>
    <t>Trinity Align and Estimate Abundance</t>
  </si>
  <si>
    <t>bix-demo/trinity-2-0-6-demo/trinity-align-and-estimate-abundance-2-0-6</t>
  </si>
  <si>
    <t>https://igor.sbgenomics.com/u/bix-demo/trinity-2-0-6-demo/</t>
  </si>
  <si>
    <t>Trinity Stats</t>
  </si>
  <si>
    <t>bix-demo/trinity-2-0-6-demo/trinity-stats-2-0-6</t>
  </si>
  <si>
    <t>Trinity Analyze DE</t>
  </si>
  <si>
    <t>bix-demo/trinity-2-0-6-demo/trinity-analyze-de-2-0-6</t>
  </si>
  <si>
    <t>Trinity Abundance Estimates to Matrix</t>
  </si>
  <si>
    <t>bix-demo/trinity-2-0-6-demo/trinity-abundance-estimates-to-matrix-2-0-6</t>
  </si>
  <si>
    <t>Trinity Define Clusters</t>
  </si>
  <si>
    <t>bix-demo/trinity-2-0-6-demo/trinity-define-clusters-2-0-6</t>
  </si>
  <si>
    <t>Trinity Assembler</t>
  </si>
  <si>
    <t>bix-demo/trinity-2-0-6-demo/trinity-assembler-2-0-6</t>
  </si>
  <si>
    <t>Trinity Count Features</t>
  </si>
  <si>
    <t>bix-demo/trinity-2-0-6-demo/trinity-count-features-2-0-6</t>
  </si>
  <si>
    <t>Trinity Component Distribution</t>
  </si>
  <si>
    <t>bix-demo/trinity-2-0-6-demo/trinity-component-distribution-2-0-6</t>
  </si>
  <si>
    <t>Trinity Run DE Analysis</t>
  </si>
  <si>
    <t>bix-demo/trinity-2-0-6-demo/trinity-run-de-analysis-2-0-6</t>
  </si>
  <si>
    <t>Cufflinks</t>
  </si>
  <si>
    <t>2.2.1</t>
  </si>
  <si>
    <t>bix-demo/cufflinks-2-2-1-demo/cufflinks</t>
  </si>
  <si>
    <t>rabix /home/mladenl/bix-demo-apps/Cufflinks_2.2.1_Demo_New/cufflinks.json -- --aligned_reads=/home/mladenl/vsfs/Projects/b897712d-5c90-445a-9b2d-591e27145fc4/ERR315421_demo.bam --frag_bias_correct=/home/mladenl/vsfs/Projects/b897712d-5c90-445a-9b2d-591e27145fc4/ucsc.hg19.fasta --reference_annotation=/home/mladenl/vsfs/Projects/b897712d-5c90-445a-9b2d-591e27145fc4/human_hg19_genes.gtf</t>
  </si>
  <si>
    <t>https://igor.sbgenomics.com/u/bix-demo/cufflinks-2-2-1-demo/</t>
  </si>
  <si>
    <t>https://igor.sbgenomics.com/u/bix-demo/cufflinks-2-2-1-demo/tasks/d30dfbcc-ce1b-4738-bd2d-f5f5725c5b87/</t>
  </si>
  <si>
    <t>{"genes" : {"path" : "/sbgenomics/Projects/b897712d-5c90-445a-9b2d-591e27145fc4/d30dfbcc-ce1b-4738-bd2d-f5f5725c5b87/cufflinks-cufflinks-2-2-1/ERR315421_demo_genes.fpkm_tracking.txt","metadata" : {"library_id" : null,"sample_group" : "ERR315421","sample_id" : "ERR315421","platform" : null},"size" : 2106805,"name" : "ERR315421_demo_genes.fpkm_tracking.txt","class" : "File"},"transcripts" : {"path" : "/sbgenomics/Projects/b897712d-5c90-445a-9b2d-591e27145fc4/d30dfbcc-ce1b-4738-bd2d-f5f5725c5b87/cufflinks-cufflinks-2-2-1/ERR315421_demo_transcripts.gtf","metadata" : {"library_id" : null,"sample_group" : "ERR315421","sample_id" : "ERR315421","platform" : null},"size" : 90469168,"name" : "ERR315421_demo_transcripts.gtf","class" : "File"},"isoforms" : {"path" : "/sbgenomics/Projects/b897712d-5c90-445a-9b2d-591e27145fc4/d30dfbcc-ce1b-4738-bd2d-f5f5725c5b87/cufflinks-cufflinks-2-2-1/ERR315421_demo_isoforms.fpkm_tracking.txt","metadata" : {"library_id" : null,"sample_group" : "ERR315421","sample_id" : "ERR315421","platform" : null},"size" : 3946523,"name" : "ERR315421_demo_isoforms.fpkm_tracking.txt","class" : "File"},"skipped" : {"path" : "/sbgenomics/Projects/b897712d-5c90-445a-9b2d-591e27145fc4/d30dfbcc-ce1b-4738-bd2d-f5f5725c5b87/cufflinks-cufflinks-2-2-1/ERR315421_demo_skipped.gtf","metadata" : {"library_id" : null,"sample_group" : "ERR315421","sample_id" : "ERR315421","platform" : null},"size" : 0,"name" : "ERR315421_demo_skipped.gtf","class" : "File"}}</t>
  </si>
  <si>
    <t>Cuffdiff</t>
  </si>
  <si>
    <t>bix-demo/cufflinks-2-2-1-demo/cuffdiff</t>
  </si>
  <si>
    <t>rabix /home/mladenl/bix-demo-apps/Cufflinks_2.2.1_Demo_New/cuffdiff.json -- --transcripts=/home/mladenl/vsfs/Projects/b897712d-5c90-445a-9b2d-591e27145fc4/human_hg19_genes.gtf --sample_file=/home/mladenl/vsfs/Projects/b897712d-5c90-445a-9b2d-591e27145fc4/ERR315335_demo_abundances.cxb --sample_file=/home/mladenl/vsfs/Projects/b897712d-5c90-445a-9b2d-591e27145fc4/ERR315421_demo_abundances.cxb --frag_bias_correct=/home/mladenl/vsfs/Projects/b897712d-5c90-445a-9b2d-591e27145fc4/ucsc.hg19.fasta</t>
  </si>
  <si>
    <t>https://igor.sbgenomics.com/u/bix-demo/cufflinks-2-2-1-demo/tasks/1cff3c6b-8404-44f5-a1ef-646f3036811f/</t>
  </si>
  <si>
    <t>{"zipped" : {"path" : "/sbgenomics/Projects/b897712d-5c90-445a-9b2d-591e27145fc4/1cff3c6b-8404-44f5-a1ef-646f3036811f/cufflinks-cuffdiff-2-2-1/ERR315.cuffdiff.zip","size" : 17706910,"name" : "ERR315.cuffdiff.zip","class" : "File"}}</t>
  </si>
  <si>
    <t>Probably error because of a required metadata field, which isn't propagated outside the platform - execjs.ProgramError: TypeError: Cannot read property 'sample_group' of undefined</t>
  </si>
  <si>
    <t>Cuffquant</t>
  </si>
  <si>
    <t>bix-demo/cufflinks-2-2-1-demo/cuffquant</t>
  </si>
  <si>
    <t>rabix /home/mladenl/bix-demo-apps/Cufflinks_2.2.1_Demo_New/cuffquant.json -- --annotations=/home/mladenl/vsfs/Projects/b897712d-5c90-445a-9b2d-591e27145fc4/human_hg19_genes.gtf --frag_bias_correct=/home/mladenl/vsfs/Projects/b897712d-5c90-445a-9b2d-591e27145fc4/ucsc.hg19.fasta --aligned_reads=/home/mladenl/vsfs/Projects/b897712d-5c90-445a-9b2d-591e27145fc4/ERR315421_demo.bam</t>
  </si>
  <si>
    <t>https://igor.sbgenomics.com/u/bix-demo/cufflinks-2-2-1-demo/tasks/41e0f892-0505-491a-afb1-681f65264ad3/</t>
  </si>
  <si>
    <t>{"abundances" : {"path" : "/sbgenomics/Projects/b897712d-5c90-445a-9b2d-591e27145fc4/41e0f892-0505-491a-afb1-681f65264ad3/cufflinks-cuffquant-2-2-1/ERR315421_demo_abundances.cxb","metadata" : {"library_id" : null,"sample_group" : "ERR315421","sample_id" : "ERR315421","platform" : null},"size" : 28580868,"name" : "ERR315421_demo_abundances.cxb","class" : "File"}}</t>
  </si>
  <si>
    <t>Cuffnorm</t>
  </si>
  <si>
    <t>bix-demo/cufflinks-2-2-1-demo/cuffnorm</t>
  </si>
  <si>
    <t>rabix /home/mladenl/bix-demo-apps/Cufflinks_2.2.1_Demo_New/cuffnorm.json -- --transcripts=/home/mladenl/vsfs/Projects/b897712d-5c90-445a-9b2d-591e27145fc4/human_hg19_genes.gtf --sample_file=/home/mladenl/vsfs/Projects/b897712d-5c90-445a-9b2d-591e27145fc4/ERR315335_demo_abundances.cxb --sample_file=/home/mladenl/vsfs/Projects/b897712d-5c90-445a-9b2d-591e27145fc4/ERR315421_demo_abundances.cxb</t>
  </si>
  <si>
    <t>https://igor.sbgenomics.com/u/bix-demo/cufflinks-2-2-1-demo/tasks/78d45a2a-78d9-4f7d-801c-72d1120642c7/</t>
  </si>
  <si>
    <t>{"zipped" : {"path" : "/sbgenomics/Projects/b897712d-5c90-445a-9b2d-591e27145fc4/78d45a2a-78d9-4f7d-801c-72d1120642c7/cufflinks-cuffnorm-2-2-1/ERR315.cuffnorm.zip","size" : 5070343,"name" : "ERR315.cuffnorm.zip","class" : "File"}}</t>
  </si>
  <si>
    <t>Bowtie2</t>
  </si>
  <si>
    <t>2.2.6</t>
  </si>
  <si>
    <t>Aligner</t>
  </si>
  <si>
    <t>bix-demo/bowtie2-2-2-6-demo/bowtie2-aligner</t>
  </si>
  <si>
    <t>rabix /home/mladenl/bix-demo-apps/Bowtie2_2.2.6_Demo_New/bowtie2-aligner.json -- --index_files=/home/mladenl/vsfs/Projects/443cd8c0-0e2d-475f-92a5-d929d1099c0e/chr20.1.bt2 --index_files=/home/mladenl/vsfs/Projects/443cd8c0-0e2d-475f-92a5-d929d1099c0e/chr20.2.bt2 --index_files=/home/mladenl/vsfs/Projects/443cd8c0-0e2d-475f-92a5-d929d1099c0e/chr20.3.bt2 --index_files=/home/mladenl/vsfs/Projects/443cd8c0-0e2d-475f-92a5-d929d1099c0e/chr20.4.bt2 --index_files=/home/mladenl/vsfs/Projects/443cd8c0-0e2d-475f-92a5-d929d1099c0e/chr20.rev1.bt2 --index_files=/home/mladenl/vsfs/Projects/443cd8c0-0e2d-475f-92a5-d929d1099c0e/chr20.rev2.bt2 --read_sequence=/home/mladenl/vsfs/Projects/443cd8c0-0e2d-475f-92a5-d929d1099c0e/Sample2_RNASeq_chr20.pe_1.fastq --read_sequence=/home/mladenl/vsfs/Projects/443cd8c0-0e2d-475f-92a5-d929d1099c0e/Sample2_RNASeq_chr20.pe_2.fastq</t>
  </si>
  <si>
    <t>https://igor.sbgenomics.com/u/bix-demo/bowtie2-2-2-6-demo/</t>
  </si>
  <si>
    <t>https://igor.sbgenomics.com/u/bix-demo/bowtie2-2-2-6-demo/tasks/b7ea1f4b-51ad-4c23-a7cc-3c06a58f9bd7/</t>
  </si>
  <si>
    <t>{"result_sam_file" : {"path" : "/sbgenomics/Projects/443cd8c0-0e2d-475f-92a5-d929d1099c0e/b7ea1f4b-51ad-4c23-a7cc-3c06a58f9bd7/bowtie2-aligner/Sample2_RNASeq_chr20.pe.sam","metadata" : {"__inherit__" : "fasta_reference","library_id" : "library","file_type" : "fastq","sample_id" : "chr20","platform" : "Illumina"},"size" : 3592958,"name" : "Sample2_RNASeq_chr20.pe.sam","class" : "File"},"aligned_reads_only" : [ ],"unaligned_reads_only" : [ ]}</t>
  </si>
  <si>
    <t>Probably error because of a required metadata field, which isn't propagated outside the platform - execjs.ProgramError: TypeError: Cannot read property 'quality_scale' of undefined</t>
  </si>
  <si>
    <t>Indexer</t>
  </si>
  <si>
    <t>bix-demo/bowtie2-2-2-6-demo/bowtie2-indexer</t>
  </si>
  <si>
    <t>rabix /home/mladenl/bix-demo-apps/Bowtie2_2.2.6_Demo_New/bowtie2-indexer.json -- --fasta_reference=/home/mladenl/vsfs/Projects/443cd8c0-0e2d-475f-92a5-d929d1099c0e/chr20.fa</t>
  </si>
  <si>
    <t>https://igor.sbgenomics.com/u/bix-demo/bowtie2-2-2-6-demo/tasks/74a1c8bd-2e4b-41fe-9749-cfb820d95255/</t>
  </si>
  <si>
    <t>{"bowtie_index_files" : [ {"path" : "/sbgenomics/Projects/443cd8c0-0e2d-475f-92a5-d929d1099c0e/74a1c8bd-2e4b-41fe-9749-cfb820d95255/bowtie2-indexer/chr20.1.bt2","metadata" : {"__inherit__" : "fasta_reference"},"size" : 24029731,"name" : "chr20.1.bt2","class" : "File"}, {"path" : "/sbgenomics/Projects/443cd8c0-0e2d-475f-92a5-d929d1099c0e/74a1c8bd-2e4b-41fe-9749-cfb820d95255/bowtie2-indexer/chr20.2.bt2","metadata" : {"__inherit__" : "fasta_reference"},"size" : 14876388,"name" : "chr20.2.bt2","class" : "File"}, {"path" : "/sbgenomics/Projects/443cd8c0-0e2d-475f-92a5-d929d1099c0e/74a1c8bd-2e4b-41fe-9749-cfb820d95255/bowtie2-indexer/chr20.3.bt2","metadata" : {"__inherit__" : "fasta_reference"},"size" : 71,"name" : "chr20.3.bt2","class" : "File"}, {"path" : "/sbgenomics/Projects/443cd8c0-0e2d-475f-92a5-d929d1099c0e/74a1c8bd-2e4b-41fe-9749-cfb820d95255/bowtie2-indexer/chr20.4.bt2","metadata" : {"__inherit__" : "fasta_reference"},"size" : 14876380,"name" : "chr20.4.bt2","class" : "File"}, {"path" : "/sbgenomics/Projects/443cd8c0-0e2d-475f-92a5-d929d1099c0e/74a1c8bd-2e4b-41fe-9749-cfb820d95255/bowtie2-indexer/chr20.rev.1.bt2","metadata" : {"__inherit__" : "fasta_reference"},"size" : 24029731,"name" : "chr20.rev.1.bt2","class" : "File"}, {"path" : "/sbgenomics/Projects/443cd8c0-0e2d-475f-92a5-d929d1099c0e/74a1c8bd-2e4b-41fe-9749-cfb820d95255/bowtie2-indexer/chr20.rev.2.bt2","metadata" : {"__inherit__" : "fasta_reference"},"size" : 14876388,"name" : "chr20.rev.2.bt2","class" : "File"} ]}</t>
  </si>
  <si>
    <t>Star</t>
  </si>
  <si>
    <t>2.4.2a</t>
  </si>
  <si>
    <t>STAR</t>
  </si>
  <si>
    <t>bix-demo/star-2-4-2a-demo/star</t>
  </si>
  <si>
    <t>rabix /home/mladenl/bix-demo-apps/STAR_2.4.2a_Demo_New/star.json -- --reads=/home/mladenl/vsfs/Projects/8437a2f0-c000-4b1d-87b1-83a674e31480/Sample2_RNASeq_chr20.pe_1.fastq --reads=/home/mladenl/vsfs/Projects/8437a2f0-c000-4b1d-87b1-83a674e31480/Sample2_RNASeq_chr20.pe_2.fastq --genome=/home/mladenl/vsfs/Projects/8437a2f0-c000-4b1d-87b1-83a674e31480/genome.tar</t>
  </si>
  <si>
    <t>https://igor.sbgenomics.com/u/bix-demo/star-2-4-2a-demo/</t>
  </si>
  <si>
    <t>https://igor.sbgenomics.com/u/bix-demo/star-2-4-2a-demo/tasks/c8f09081-da4d-405a-97d3-34cf709ce82c/</t>
  </si>
  <si>
    <t>{"aligned_reads" : {"path" : "/sbgenomics/Projects/8437a2f0-c000-4b1d-87b1-83a674e31480/c8f09081-da4d-405a-97d3-34cf709ce82c/star/Sample2_RNASeq_chr20.pe.Aligned.out.sam","metadata" : {"library_id" : "library","file_type" : "fastq","sample_id" : "chr20","platform" : "Illumina"},"size" : 3440572,"name" : "Sample2_RNASeq_chr20.pe.Aligned.out.sam","class" : "File"},"log_files" : [ {"path" : "/sbgenomics/Projects/8437a2f0-c000-4b1d-87b1-83a674e31480/c8f09081-da4d-405a-97d3-34cf709ce82c/star/Sample2_RNASeq_chr20.pe.Log.final.out","metadata" : {"library_id" : "library","file_type" : "fastq","sample_id" : "chr20","platform" : "Illumina"},"size" : 1670,"name" : "Sample2_RNASeq_chr20.pe.Log.final.out","class" : "File"}, {"path" : "/sbgenomics/Projects/8437a2f0-c000-4b1d-87b1-83a674e31480/c8f09081-da4d-405a-97d3-34cf709ce82c/star/Sample2_RNASeq_chr20.pe.Log.out","metadata" : {"library_id" : "library","file_type" : "fastq","sample_id" : "chr20","platform" : "Illumina"},"size" : 16131,"name" : "Sample2_RNASeq_chr20.pe.Log.out","class" : "File"}, {"path" : "/sbgenomics/Projects/8437a2f0-c000-4b1d-87b1-83a674e31480/c8f09081-da4d-405a-97d3-34cf709ce82c/star/Sample2_RNASeq_chr20.pe.Log.progress.out","metadata" : {"library_id" : "library","file_type" : "fastq","sample_id" : "chr20","platform" : "Illumina"},"size" : 246,"name" : "Sample2_RNASeq_chr20.pe.Log.progress.out","class" : "File"} ],"unmapped_reads" : [ ],"splice_junctions" : {"path" : "/sbgenomics/Projects/8437a2f0-c000-4b1d-87b1-83a674e31480/c8f09081-da4d-405a-97d3-34cf709ce82c/star/Sample2_RNASeq_chr20.pe.SJ.out.tab","metadata" : {"library_id" : "library","file_type" : "fastq","sample_id" : "chr20","platform" : "Illumina"},"size" : 2597,"name" : "Sample2_RNASeq_chr20.pe.SJ.out.tab","class" : "File"}}</t>
  </si>
  <si>
    <t>Probably error because of a required metadata field, which isn't propagated outside the platform - execjs.ProgramError: TypeError: Cannot read property 'seq_center' of undefined</t>
  </si>
  <si>
    <t>STAR Genome Generate</t>
  </si>
  <si>
    <t>bix-demo/star-2-4-2a-demo/star-genome-generate</t>
  </si>
  <si>
    <t>rabix /home/mladenl/bix-demo-apps/STAR_2.4.2a_Demo_New/star-genome-generate.json -- --genomeFastaFiles=/home/mladenl/vsfs/Projects/8437a2f0-c000-4b1d-87b1-83a674e31480/chr20.fa --sjdbGTFfile=/home/mladenl/vsfs/Projects/8437a2f0-c000-4b1d-87b1-83a674e31480/chr20.gtf</t>
  </si>
  <si>
    <t>https://igor.sbgenomics.com/u/bix-demo/star-2-4-2a-demo/tasks/ec9b2438-6c31-42e4-a1f7-af704b6ec9c3/</t>
  </si>
  <si>
    <t>{"genome" : {"path" : "/sbgenomics/Projects/8437a2f0-c000-4b1d-87b1-83a674e31480/ec9b2438-6c31-42e4-a1f7-af704b6ec9c3/star-genome-generate/genome.tar","metadata" : { },"size" : 2130380800,"name" : "genome.tar","class" : "File"}}</t>
  </si>
  <si>
    <t>STAR Long</t>
  </si>
  <si>
    <t>bix-demo/star-2-4-2a-demo/starlong</t>
  </si>
  <si>
    <t>rabix /home/mladenl/bix-demo-apps/STAR_2.4.2a_Demo_New/starlong.json -- --reads=/home/mladenl/vsfs/Projects/8437a2f0-c000-4b1d-87b1-83a674e31480/Sample2_RNASeq_chr20.pe_1.fastq --reads=/home/mladenl/vsfs/Projects/8437a2f0-c000-4b1d-87b1-83a674e31480/Sample2_RNASeq_chr20.pe_2.fastq --genome=/home/mladenl/vsfs/Projects/8437a2f0-c000-4b1d-87b1-83a674e31480/genome.tar</t>
  </si>
  <si>
    <t>https://igor.sbgenomics.com/u/bix-demo/star-2-4-2a-demo/tasks/71270169-8392-4a39-96f9-205310d8db6e/</t>
  </si>
  <si>
    <t>{"aligned_reads" : {"path" : "/sbgenomics/Projects/8437a2f0-c000-4b1d-87b1-83a674e31480/71270169-8392-4a39-96f9-205310d8db6e/starlong/Sample2_RNASeq_chr20.pe.Aligned.out.sam","metadata" : {"library_id" : "library","file_type" : "fastq","sample_id" : "chr20","platform" : "Illumina"},"size" : 3348596,"name" : "Sample2_RNASeq_chr20.pe.Aligned.out.sam","class" : "File"},"log_files" : [ {"path" : "/sbgenomics/Projects/8437a2f0-c000-4b1d-87b1-83a674e31480/71270169-8392-4a39-96f9-205310d8db6e/starlong/Sample2_RNASeq_chr20.pe.Log.final.out","metadata" : {"library_id" : "library","file_type" : "fastq","sample_id" : "chr20","platform" : "Illumina"},"size" : 1671,"name" : "Sample2_RNASeq_chr20.pe.Log.final.out","class" : "File"}, {"path" : "/sbgenomics/Projects/8437a2f0-c000-4b1d-87b1-83a674e31480/71270169-8392-4a39-96f9-205310d8db6e/starlong/Sample2_RNASeq_chr20.pe.Log.out","metadata" : {"library_id" : "library","file_type" : "fastq","sample_id" : "chr20","platform" : "Illumina"},"size" : 16139,"name" : "Sample2_RNASeq_chr20.pe.Log.out","class" : "File"}, {"path" : "/sbgenomics/Projects/8437a2f0-c000-4b1d-87b1-83a674e31480/71270169-8392-4a39-96f9-205310d8db6e/starlong/Sample2_RNASeq_chr20.pe.Log.progress.out","metadata" : {"library_id" : "library","file_type" : "fastq","sample_id" : "chr20","platform" : "Illumina"},"size" : 246,"name" : "Sample2_RNASeq_chr20.pe.Log.progress.out","class" : "File"} ],"unmapped_reads" : [ ],"splice_junctions" : {"path" : "/sbgenomics/Projects/8437a2f0-c000-4b1d-87b1-83a674e31480/71270169-8392-4a39-96f9-205310d8db6e/starlong/Sample2_RNASeq_chr20.pe.SJ.out.tab","metadata" : {"library_id" : "library","file_type" : "fastq","sample_id" : "chr20","platform" : "Illumina"},"size" : 2823,"name" : "Sample2_RNASeq_chr20.pe.SJ.out.tab","class" : "File"}}</t>
  </si>
  <si>
    <t>GATK</t>
  </si>
  <si>
    <t>2.3.9-lite</t>
  </si>
  <si>
    <t>GATK ApplyRecalibration</t>
  </si>
  <si>
    <t>bix-demo/gatk-2-3-9-lite-demo/gatk-2-3-9-lite-applyrecalibration</t>
  </si>
  <si>
    <t>rabix /home/mladenl/bix-demo-apps/GATK_2.3.9_Lite___Demo_New_/gatk-applyrecalibration.json -- --reference=/home/mladenl/vsfs/Projects/64efe289-433f-4ead-81af-f4dc7aceb170/human_g1k_v37_decoy.fasta --variants=/home/mladenl/vsfs/Projects/64efe289-433f-4ead-81af-f4dc7aceb170/_2_NA12878D.combined.vcf --recal_file=/home/mladenl/vsfs/Projects/64efe289-433f-4ead-81af-f4dc7aceb170/_2_NA12878D.combined.recal --tranches_file=/home/mladenl/vsfs/Projects/64efe289-433f-4ead-81af-f4dc7aceb170/_2_NA12878D.combined.tranches</t>
  </si>
  <si>
    <t>https://igor.sbgenomics.com/u/bix-demo/gatk-2-3-9-lite-demo/</t>
  </si>
  <si>
    <t>Aleksandar Mihajlovic</t>
  </si>
  <si>
    <t>##### ERROR MESSAGE: Encountered input variant which isn't found in the input recal file.</t>
  </si>
  <si>
    <t>GATK BaseRecalibrator</t>
  </si>
  <si>
    <t>bix-demo/gatk-2-3-9-lite-demo/gatk-2-3-9-lite-base-recalibrator</t>
  </si>
  <si>
    <t>rabix /home/mladenl/bix-demo-apps/GATK_2.3.9_Lite___Demo_New_/gatk-baserecalibrator.json -- --known_sites=/home/mladenl/vsfs/Projects/64efe289-433f-4ead-81af-f4dc7aceb170/example_human_known_snp.vcf --reference=/home/mladenl/vsfs/Projects/64efe289-433f-4ead-81af-f4dc7aceb170/example_human_reference.fasta --reads=/home/mladenl/vsfs/Projects/64efe289-433f-4ead-81af-f4dc7aceb170/example_human_Illumina.realigned.bam</t>
  </si>
  <si>
    <t>GATK CombineVariants</t>
  </si>
  <si>
    <t>bix-demo/gatk-2-3-9-lite-demo/gatk-2-3-9-lite-combinevariants</t>
  </si>
  <si>
    <t>rabix /home/mladenl/bix-demo-apps/GATK_2.3.9_Lite___Demo_New_/gatk-combinevariants.json -- --reference=/home/mladenl/vsfs/Projects/64efe289-433f-4ead-81af-f4dc7aceb170/example_human_reference.fasta --variants=/home/mladenl/vsfs/Projects/64efe289-433f-4ead-81af-f4dc7aceb170/_4_example_human.vcf --variants=/home/mladenl/vsfs/Projects/64efe289-433f-4ead-81af-f4dc7aceb170/_3_example_human.vcf</t>
  </si>
  <si>
    <t>rabix  /home/mladenl/bix-demo-apps/GATK_2.3.9_Lite___Demo_New_/test-form-vqsr.json -- --input_reference=/home/mladenl/vsfs/Projects/64efe289-433f-4ead-81af-f4dc7aceb170/example_human_reference.fasta --input_bam=/home/mladenl/vsfs/Projects/64efe289-433f-4ead-81af-f4dc7aceb170/example_human_Illumina.bam --known=/home/mladenl/vsfs/Projects/64efe289-433f-4ead-81af-f4dc7aceb170/example_human_known_snp.vcf --input_bed=/home/mladenl/vsfs/Projects/64efe289-433f-4ead-81af-f4dc7aceb170/S1.intervals.bed</t>
  </si>
  <si>
    <t>GATK UnifiedGenotyper</t>
  </si>
  <si>
    <t>bix-demo/gatk-2-3-9-lite-demo/gatk-2-3-9-lite-unifiedgenotyper</t>
  </si>
  <si>
    <t>rabix /home/mladenl/bix-demo-apps/GATK_2.3.9_Lite___Demo_New_/gatk-unifiedgenotyper.json -- --intervals_file=/home/mladenl/vsfs/Projects/64efe289-433f-4ead-81af-f4dc7aceb170/S1.intervals.bed --reference=/home/mladenl/vsfs/Projects/64efe289-433f-4ead-81af-f4dc7aceb170/example_human_reference.fasta --reads=/home/mladenl/vsfs/Projects/64efe289-433f-4ead-81af-f4dc7aceb170/example_human_Illumina.base_recalibrated.bam</t>
  </si>
  <si>
    <t>GATK IndelRealigner</t>
  </si>
  <si>
    <t>bix-demo/gatk-2-3-9-lite-demo/gatk-2-3-9-lite-indelrealigner</t>
  </si>
  <si>
    <t>rabix /home/mladenl/bix-demo-apps/GATK_2.3.9_Lite___Demo_New_/gatk-indelrealigner.json -- --target_intervals=/home/mladenl/vsfs/Projects/64efe289-433f-4ead-81af-f4dc7aceb170/example_human_Illumina.intervals --reference=/home/mladenl/vsfs/Projects/64efe289-433f-4ead-81af-f4dc7aceb170/example_human_reference.fasta --reads=/home/mladenl/vsfs/Projects/64efe289-433f-4ead-81af-f4dc7aceb170/example_human_Illumina.bam</t>
  </si>
  <si>
    <t>GATK PrintReads</t>
  </si>
  <si>
    <t>bix-demo/gatk-2-3-9-lite-demo/gatk-2-3-9-lite-printreads</t>
  </si>
  <si>
    <t>rabix /home/mladenl/bix-demo-apps/GATK_2.3.9_Lite___Demo_New_/gatk-printreads.json -- --bqsr=/home/mladenl/vsfs/Projects/64efe289-433f-4ead-81af-f4dc7aceb170/example_human_Illumina.recal_data.grp --reference=/home/mladenl/vsfs/Projects/64efe289-433f-4ead-81af-f4dc7aceb170/example_human_reference.fasta --reads=/home/mladenl/vsfs/Projects/64efe289-433f-4ead-81af-f4dc7aceb170/example_human_Illumina.realigned.bam</t>
  </si>
  <si>
    <t>GATK RealignerTargetCreator</t>
  </si>
  <si>
    <t>bix-demo/gatk-2-3-9-lite-demo/gatk-2-3-9-lite-realignertargetcreator</t>
  </si>
  <si>
    <t>rabix /home/mladenl/bix-demo-apps/GATK_2.3.9_Lite___Demo_New_/gatk-realignertargetcreator.json -- --known=/home/mladenl/vsfs/Projects/64efe289-433f-4ead-81af-f4dc7aceb170/example_human_known_snp.vcf --reads=/home/mladenl/vsfs/Projects/64efe289-433f-4ead-81af-f4dc7aceb170/example_human_Illumina.bam --reference=/home/mladenl/vsfs/Projects/64efe289-433f-4ead-81af-f4dc7aceb170/example_human_reference.fasta</t>
  </si>
  <si>
    <t>GATK SelectVariants</t>
  </si>
  <si>
    <t>bix-demo/gatk-2-3-9-lite-demo/gatk-2-3-9-lite-selectvariants</t>
  </si>
  <si>
    <t>rabix  /home/mladenl/bix-demo-apps/GATK_2.3.9_Lite___Demo_New_/wf-gatk-selectvariants.json -- --reference=/home/mladenl/vsfs/Projects/64efe289-433f-4ead-81af-f4dc7aceb170/example_human_reference.fasta --variants=/home/mladenl/vsfs/Projects/64efe289-433f-4ead-81af-f4dc7aceb170/example_human.vcf</t>
  </si>
  <si>
    <t>python: can't open file '/opt/sbg-fasta-indices.py': [Errno 13] Permission denied
Tool failed:
&lt;rabix.docker.docker_app.DockerContainer object at 0x7f6efde7f650</t>
  </si>
  <si>
    <t>GATK VariantAnnotator</t>
  </si>
  <si>
    <t>bix-demo/gatk-2-3-9-lite-demo/gatk-2-3-9-lite-variantannotator</t>
  </si>
  <si>
    <t>rabix  /home/mladenl/bix-demo-apps/GATK_2.3.9_Lite___Demo_New_/gatk-variantannotator.json -- --reference=/home/mladenl/vsfs/Projects/64efe289-433f-4ead-81af-f4dc7aceb170/example_human_reference.fasta --variants=/home/mladenl/vsfs/Projects/64efe289-433f-4ead-81af-f4dc7aceb170/example2:human.vcf --snp_eff_file=/home/mladenl/vsfs/Projects/64efe289-433f-4ead-81af-f4dc7aceb170/example_human_known_snp.vcf</t>
  </si>
  <si>
    <t>IOError: [Errno 107] Transport endpoint is not connected</t>
  </si>
  <si>
    <t>GATK VariantFiltration</t>
  </si>
  <si>
    <t>bix-demo/gatk-2-3-9-lite-demo/gatk-2-3-9-lite-variantfiltration</t>
  </si>
  <si>
    <t>rabix /home/mladenl/bix-demo-apps/GATK_2.3.9_Lite___Demo_New_/gatk-variantfiltration-.json -- --variants=/home/mladenl/vsfs/Projects/64efe289-433f-4ead-81af-f4dc7aceb170/example_human_Illumina.vcf --reference=/home/mladenl/vsfs/Projects/64efe289-433f-4ead-81af-f4dc7aceb170/example_human_reference.fasta</t>
  </si>
  <si>
    <t>maybe causes VSFS to disconnect</t>
  </si>
  <si>
    <t>GATK VariantRecalibrator</t>
  </si>
  <si>
    <t>bix-demo/gatk-2-3-9-lite-demo/gatk-2-3-9-lite-variantrecalibrator</t>
  </si>
  <si>
    <t>rabix /home/mladenl/bix-demo-apps/GATK_2.3.9_Lite___Demo_New_/gatk-variantrecalibrator.json -- --resources_files=/home/mladenl/vsfs/Projects/64efe289-433f-4ead-81af-f4dc7aceb170/1000G_phase1.indels.b37.vcf --resources_files=/home/mladenl/vsfs/Projects/64efe289-433f-4ead-81af-f4dc7aceb170/Mills_and_1000G_gold_standard.indels.b37.sites.vcf --reference=/home/mladenl/vsfs/Projects/64efe289-433f-4ead-81af-f4dc7aceb170/human_g1k_v37_decoy.fasta --variants=/home/mladenl/vsfs/Projects/64efe289-433f-4ead-81af-f4dc7aceb170/_2_NA12878D.combined.vcf --use_annotation=QD --use_annotation=MQRankSum --use_annotation=FS --use_annotation=DP --use_annotation=ReadPosRankSum --use_annotation=HaplotypeScore</t>
  </si>
  <si>
    <t>execjs.ProgramError: TypeError: Cannot read property 'resources' of undefined</t>
  </si>
  <si>
    <t>GATK VariantValidationAssessor</t>
  </si>
  <si>
    <t>bix-demo/gatk-2-3-9-lite-demo/gatk-2-3-9-lite-variantvalidationassessor</t>
  </si>
  <si>
    <t>rabix  /home/mladenl/bix-demo-apps/GATK_2.3.9_Lite___Demo_New_/gatk-variantvalidationassessor.json -- --reference=/home/mladenl/vsfs/Projects/64efe289-433f-4ead-81af-f4dc7aceb170/example_human_reference.fasta --variants=/home/mladenl/vsfs/Projects/64efe289-433f-4ead-81af-f4dc7aceb170/example:human.vcf</t>
  </si>
  <si>
    <t>GATK LeftAlignVariants</t>
  </si>
  <si>
    <t>bix-demo/gatk-2-3-9-lite-demo/gatk-2-3-9-lite-leftalignvariants</t>
  </si>
  <si>
    <t>rabix  /home/mladenl/bix-demo-apps/GATK_2.3.9_Lite___Demo_New_/gatk-leftalignvariants.json -- --reference=/home/mladenl/vsfs/Projects/64efe289-433f-4ead-81af-f4dc7aceb170/example_human_reference.fasta --variants=/home/mladenl/vsfs/Projects/64efe289-433f-4ead-81af-f4dc7aceb170/example_human.vcf</t>
  </si>
  <si>
    <t>GATK RealignerTargetCreator Scatter</t>
  </si>
  <si>
    <t>bix-demo/gatk-2-3-9-lite-demo/gatk-2-3-9-lite-realignertargetcreator-scatter</t>
  </si>
  <si>
    <t>-</t>
  </si>
  <si>
    <t xml:space="preserve">GATK IndelRealigner Scatter </t>
  </si>
  <si>
    <t>bix-demo/gatk-2-3-9-lite-demo/gatk-2-3-9-lite-indelrealigner-scatter</t>
  </si>
  <si>
    <t>GATK PrintReads Scatter</t>
  </si>
  <si>
    <t>bix-demo/gatk-2-3-9-lite-demo/gatk-2-3-9-lite-printreads-scatter</t>
  </si>
  <si>
    <t>GATK UnifiedGenotyper Scatter</t>
  </si>
  <si>
    <t>bix-demo/gatk-2-3-9-lite-demo/gatk-2-3-9-lite-unifiedgenotyper-scatter</t>
  </si>
  <si>
    <t>GATK DiagnoseTargets</t>
  </si>
  <si>
    <t>bix-demo/gatk-2-3-9-lite-demo/gatk-2-3-9-lite-diagnosetargets</t>
  </si>
  <si>
    <t>rabix /home/mladenl/bix-demo-apps/GATK_2.3.9_Lite___Demo_New_/gatk-diagnosetargets.json -- --reference=/home/mladenl/vsfs/Projects/64efe289-433f-4ead-81af-f4dc7aceb170/example_human_reference.fasta --reads=/home/mladenl/vsfs/Projects/64efe289-433f-4ead-81af-f4dc7aceb170/example_human_Illumina.bam --intervals=20:120</t>
  </si>
  <si>
    <t>SBG Prepare GATK VariantRecalibrator Resource</t>
  </si>
  <si>
    <t>bix-demo/gatk-2-3-9-lite-demo/sbg-prepare-gatk-variantrecalibrator-resource/</t>
  </si>
  <si>
    <t>rabix /home/mladenl/bix-demo-apps/GATK_2.3.9_Lite___Demo_New_/sbg-prepare-gatk-variantrecalibrator-resource.json -- --input_vcf=/home/mladenl/vsfs/Projects/64efe289-433f-4ead-81af-f4dc7aceb170/example_human_konwn_snp.vcf --label=dbsnp --known --prior=2</t>
  </si>
  <si>
    <t>GATK VariantEval</t>
  </si>
  <si>
    <t>bix-demo/gatk-2-3-9-lite-demo/gatk-2-3-9-lite-varianteval</t>
  </si>
  <si>
    <t>rabix  /home/mladenl/bix-demo-apps/GATK_2.3.9_Lite___Demo_New_/wf-gatk-variantfiltration.json -- --input_reference=/home/mladenl/vsfs/Projects/64efe289-433f-4ead-81af-f4dc7aceb170/example_human_reference.fasta --variants=/home/mladenl/vsfs/Projects/64efe289-433f-4ead-81af-f4dc7aceb170/example_human.vcf</t>
  </si>
  <si>
    <t>3.5</t>
  </si>
  <si>
    <t>GATK AnalyzeCovariates</t>
  </si>
  <si>
    <t>aleksandar.mihajlovic/gatk-3-5-demo/gatk-3-5-analyzecovariates</t>
  </si>
  <si>
    <t>https://igor.sbgenomics.com/u/aleksandar.mihajlovic/gatk-3-5-demo/</t>
  </si>
  <si>
    <t>aleksandar.mihajlovic/gatk-3-5-demo/gatk-3-5-applyrecalibration</t>
  </si>
  <si>
    <t>aleksandar.mihajlovic/gatk-3-5-demo/gatk-3-5-baserecalibrator</t>
  </si>
  <si>
    <t>GATK CatVariants</t>
  </si>
  <si>
    <t>aleksandar.mihajlovic/gatk-3-5-demo/gatk-3-5-catvariants</t>
  </si>
  <si>
    <t>GATK CombineGVCFs</t>
  </si>
  <si>
    <t>aleksandar.mihajlovic/gatk-3-5-demo/gatk-3-5-combinegvcfs</t>
  </si>
  <si>
    <t>aleksandar.mihajlovic/gatk-3-5-demo/gatk-3-5-combinevariants</t>
  </si>
  <si>
    <t>aleksandar.mihajlovic/gatk-3-5-demo/gatk-3-5-diagnosetargets</t>
  </si>
  <si>
    <t>GATK GenotypeGVCFs</t>
  </si>
  <si>
    <t>aleksandar.mihajlovic/gatk-3-5-demo/gatk-3-5-genotypegvcfs</t>
  </si>
  <si>
    <t>aleksandar.mihajlovic/gatk-3-5-demo/gatk-3-5-unifiedgenotyper</t>
  </si>
  <si>
    <t>GATK HaplotypeCaller</t>
  </si>
  <si>
    <t>Stefan Risteski</t>
  </si>
  <si>
    <t>aleksandar.mihajlovic/gatk-3-5-demo/gatk-3-5-haplotypecaller</t>
  </si>
  <si>
    <t>RNA-Seq De Novo Assembly - Trinity 2.0.6</t>
  </si>
  <si>
    <t>aleksandar.mihajlovic/gatk-3-5-demo/gatk-3-5-indelrealigner</t>
  </si>
  <si>
    <t>GATK LeftAlignAndTrimVariants</t>
  </si>
  <si>
    <t>bix-demo/rna-seq-de-novo-assembly-trinity-2-0-6-demo/rna-seq-de-novo-assembly-trinity-2-0-6</t>
  </si>
  <si>
    <t>aleksandar.mihajlovic/gatk-3-5-demo/gatk-3-5-leftalignandtrimvariants</t>
  </si>
  <si>
    <t>https://igor.sbgenomics.com/u/bix-demo/rna-seq-de-novo-assembly-trinity-2-0-6-demo/</t>
  </si>
  <si>
    <t>aleksandar.mihajlovic/gatk-3-5-demo/gatk-3-5-printreads</t>
  </si>
  <si>
    <t>Stevan Radanovic</t>
  </si>
  <si>
    <t>RNA-Seq De Novo Assembly and Analysis - Trinity 2.0.6</t>
  </si>
  <si>
    <t>bix-demo/rna-seq-de-novo-assembly-and-analysis-trinity-2-0-6-demo/rna-seq-de-novo-assembly-and-analysis-trinity-2-0-6</t>
  </si>
  <si>
    <t>https://igor.sbgenomics.com/u/bix-demo/rna-seq-de-novo-assembly-and-analysis-trinity-2-0-6-demo/</t>
  </si>
  <si>
    <t>aleksandar.mihajlovic/gatk-3-5-demo/gatk-3-5-realignertargetcreator</t>
  </si>
  <si>
    <t>CNVnator Analysis</t>
  </si>
  <si>
    <t>bix-demo/cnvnator-0-3-2-demo/cnvnator-analysis</t>
  </si>
  <si>
    <t>https://igor.sbgenomics.com/u/bix-demo/cnvnator-0-3-2-demo</t>
  </si>
  <si>
    <t>aleksandar.mihajlovic/gatk-3-5-demo/gatk-3-5-selectvariants</t>
  </si>
  <si>
    <t>GATK SplitNCigarReads</t>
  </si>
  <si>
    <t>aleksandar.mihajlovic/gatk-3-5-demo/gatk-3-5-splitncigarreads</t>
  </si>
  <si>
    <t>aleksandar.mihajlovic/gatk-3-5-demo/gatk-3-5-variantannotator</t>
  </si>
  <si>
    <t>aleksandar.mihajlovic/gatk-3-5-demo/gatk-3-5-varianteval</t>
  </si>
  <si>
    <t>aleksandar.mihajlovic/gatk-3-5-demo/gatk-3-5-variantfiltration</t>
  </si>
  <si>
    <t>aleksandar.mihajlovic/gatk-3-5-demo/gatk-3-5-variantrecalibrator</t>
  </si>
  <si>
    <t>GATK MuTect2</t>
  </si>
  <si>
    <t>aleksandar.mihajlovic/gatk-3-5-demo/gatk-3-5-mutect2</t>
  </si>
  <si>
    <t>GATK ConTest</t>
  </si>
  <si>
    <t>aleksandar.mihajlovic/gatk-3-5-demo/gatk-3-5-contest</t>
  </si>
  <si>
    <t>GATK LeftAlignIndels</t>
  </si>
  <si>
    <t>aleksandar.mihajlovic/gatk-3-5-demo/gatk-3-5-leftalignindelz</t>
  </si>
  <si>
    <t>GATK Callable Loci</t>
  </si>
  <si>
    <t>aleksandar.mihajlovic/gatk-3-5-demo/gatk-3-5-callableloci</t>
  </si>
  <si>
    <t>Cummerband</t>
  </si>
  <si>
    <t>2.8.2</t>
  </si>
  <si>
    <t>Cummerbund</t>
  </si>
  <si>
    <t>bix-demo/cummerbundqc-2-8-2-demo/cummerbundqc</t>
  </si>
  <si>
    <t>rabix /home/mladenl/bix-demo-apps/CummeRbundQC_2.8.2_Demo_New/cummerbundqc.json -- --cuffdiff_zip=/home/mladenl/vsfs/Projects/69e069f6-9622-4dde-9253-c969f17102a0/ERR315.cuffdiff.zip</t>
  </si>
  <si>
    <t>https://igor.sbgenomics.com/u/bix-demo/cummerbundqc-2-8-2-demo/</t>
  </si>
  <si>
    <t>EAUtils</t>
  </si>
  <si>
    <t>1.1.2</t>
  </si>
  <si>
    <t>FASTQCMcf</t>
  </si>
  <si>
    <t>bix-demo/eautils-1-1-2-demo/eautils-fastq-mcf-1-1-2</t>
  </si>
  <si>
    <t>rabix /home/mladenl/bix-demo-apps/Eautils_1.1.2___Demo/eautils-fastq-mcf.json -- --reads=/home/mladenl/vsfs/Projects/3dfaf474-2fe5-4c00-aa26-0586847d1fdb/Sample1_RNASeq_chr20.pe_1.fastq --reads=/home/mladenl/vsfs/Projects/3dfaf474-2fe5-4c00-aa26-0586847d1fdb/Sample1_RNASeq_chr20.pe_2.fastq --adapters=/home/mladenl/vsfs/Projects/3dfaf474-2fe5-4c00-aa26-0586847d1fdb/truseq.adapters.fa</t>
  </si>
  <si>
    <t>https://igor.sbgenomics.com/u/bix-demo/eautils-1-1-2-demo/</t>
  </si>
  <si>
    <t>file object issue</t>
  </si>
  <si>
    <t>BreakDancer</t>
  </si>
  <si>
    <t>1.4.5</t>
  </si>
  <si>
    <t>evenam/breakdancer-demo/breakdancer</t>
  </si>
  <si>
    <t>rabix /home/mladenl/bix-demo-apps/BreakDancer_Demo/breakdancer.json -v -- --bams /home/mladenl/vsfs/Projects/77fba18f-8e39-4fc4-8cb5-db0cd2c8f7ab/NA19238_chr21_del_inv.bam</t>
  </si>
  <si>
    <t>https://igor.sbgenomics.com/u/nevenam/breakdancer-demo/</t>
  </si>
  <si>
    <t>FreeBayes</t>
  </si>
  <si>
    <t>1.0.2</t>
  </si>
  <si>
    <t>nevenam/freebayes-demo/fbd</t>
  </si>
  <si>
    <t>rabix /home/mladenl/bix-demo-apps/FreeBayes___Demo/freebayes.json -v -- --gvcf --reference /home/mladenl/vsfs/Projects/49bc5be9-fb4d-40c1-b4b4-6f3ad7d75c32/example_human_reference.fasta --bams /home/mladenl/vsfs/Projects/49bc5be9-fb4d-40c1-b4b4-6f3ad7d75c32/example_human_Illumina.sorted.bam</t>
  </si>
  <si>
    <t>https://igor.sbgenomics.com/u/nevenam/freebayes-demo/</t>
  </si>
  <si>
    <t>RSEM</t>
  </si>
  <si>
    <t>1.2.20</t>
  </si>
  <si>
    <t>RSEM Prepare Reference</t>
  </si>
  <si>
    <t>uros_sipetic/rsem-1-2-20/rsem-prepare-reference</t>
  </si>
  <si>
    <t>https://igor.sbgenomics.com/u/uros_sipetic/rsem-1-2-20/</t>
  </si>
  <si>
    <t>RSEM Calculate Expression</t>
  </si>
  <si>
    <t>uros_sipetic/rsem-1-2-20/rsem-calculate-expression-correct</t>
  </si>
  <si>
    <t>RSEM Plot Model</t>
  </si>
  <si>
    <t>uros_sipetic/rsem-1-2-20/rsem-plot-model</t>
  </si>
  <si>
    <t>RSEM Plot Transcript Wiggles</t>
  </si>
  <si>
    <t>uros_sipetic/rsem-1-2-20/rsem-plot-transcript-wiggles</t>
  </si>
  <si>
    <t>RSEM BAM2WIG</t>
  </si>
  <si>
    <t>uros_sipetic/rsem-1-2-20/rsem-bam2wig</t>
  </si>
  <si>
    <t>RSEM Convert SAM</t>
  </si>
  <si>
    <t>uros_sipetic/rsem-1-2-20/rsem-convert-sam</t>
  </si>
  <si>
    <t>1.2.28</t>
  </si>
  <si>
    <t>uros_sipetic/rsem-1-2-28-demo/rsem-prepare-reference</t>
  </si>
  <si>
    <t>rabix /home/mladenl/bix-demo-apps/RSEM_1.2.28___Demo/rsem-prepare-reference.json -- --reference_fasta_file=/home/mladenl/vsfs/Projects/013e32e9-da47-45e4-8e6a-8b67f0766b1e/ucsc.hg19.fasta --reference_name=sample_28 --bowtie</t>
  </si>
  <si>
    <t>https://igor.sbgenomics.com/u/uros_sipetic/rsem-1-2-28-demo/apps/#q</t>
  </si>
  <si>
    <t>Task took too long, did not finish</t>
  </si>
  <si>
    <t>uros_sipetic/rsem-1-2-28-demo/rsem-calculate-expression</t>
  </si>
  <si>
    <t>uros_sipetic/rsem-1-2-28-demo/rsem-plot-model</t>
  </si>
  <si>
    <t>uros_sipetic/rsem-1-2-28-demo/rsem-plot-transcript-wiggles</t>
  </si>
  <si>
    <t>uros_sipetic/rsem-1-2-28-demo/rsem-bam2wig</t>
  </si>
  <si>
    <t>uros_sipetic/rsem-1-2-28-demo/rsem-convert-sam</t>
  </si>
  <si>
    <t>DeNovoGear</t>
  </si>
  <si>
    <t>0.5.4</t>
  </si>
  <si>
    <t>1.1.1</t>
  </si>
  <si>
    <t>CNVnator</t>
  </si>
  <si>
    <t>0.3.2</t>
  </si>
  <si>
    <t>bix-demo/cnvnator-0-3-2-demo/cnvnator-0-3-2</t>
  </si>
  <si>
    <t>https://igor.sbgenomics.com/u/bix-demo/cnvnator-0-3-2-demo/</t>
  </si>
  <si>
    <t>Pindel</t>
  </si>
  <si>
    <t>RNA-SeQC</t>
  </si>
  <si>
    <t>1.1.8</t>
  </si>
  <si>
    <t>RNA-seq</t>
  </si>
  <si>
    <t>dusan_randjelovic/rna-seqc-1-1-8-demo/RNA-SeQC</t>
  </si>
  <si>
    <t>rabix rna-seqc.json error -&gt;</t>
  </si>
  <si>
    <t>https://igor.sbgenomics.com/u/dusan_randjelovic/rna-seqc-1-1-8-demo/apps/#q</t>
  </si>
  <si>
    <t>Dusan Randjelovic</t>
  </si>
  <si>
    <t>Not a valid 'File' object: SBPLA-4510</t>
  </si>
  <si>
    <t>Flexbar</t>
  </si>
  <si>
    <t>DESeq2</t>
  </si>
  <si>
    <t>1.10.1</t>
  </si>
  <si>
    <t>marko_zecevic/deseq2-v1-10-1-demo/deseq2</t>
  </si>
  <si>
    <t>rabix -c /home/mladenl/bix-demo-apps/DESeq2_v1.10.1_Demo/deseq2.json -- --raw_sample_counts=/home/mladenl/vsfs/Projects/6e3efaaa-4397-44cb-8078-71302a591025/treated1fb.txt --raw_sample_counts=/home/mladenl/vsfs/Projects/6e3efaaa-4397-44cb-8078-71302a591025/untreated4fb.txt</t>
  </si>
  <si>
    <t>https://igor.sbgenomics.com/u/marko_zecevic/deseq2-v1-10-1-demo/</t>
  </si>
  <si>
    <t>Marko Zecevic</t>
  </si>
  <si>
    <t>pkg_resources.DistributionNotFound: six==1.9.0</t>
  </si>
  <si>
    <t>eXpress</t>
  </si>
  <si>
    <t>1.5.1</t>
  </si>
  <si>
    <t>dusan_randjelovic/express-1-5-1-demo/express</t>
  </si>
  <si>
    <t>rabix express.json error -&gt;</t>
  </si>
  <si>
    <t>https://igor.sbgenomics.com/u/dusan_randjelovic/express-1-5-1-demo/</t>
  </si>
  <si>
    <t>Avro schema error: SBPLA-5964</t>
  </si>
  <si>
    <t>HTSeq</t>
  </si>
  <si>
    <t>0.6.1</t>
  </si>
  <si>
    <t>HTSeq count</t>
  </si>
  <si>
    <t>marko_zecevic/htseq-v0-6-1-demo/htseq-count</t>
  </si>
  <si>
    <t>rabix /home/mladenl/bix-demo-apps/HTSeq_v0.6.1_Demo/htseq-count.json -- --aligned_reads=/home/mladenl/vsfs/Projects/9a6ebf6b-e084-4afa-a009-c55608d9a336/adrenal_chr19.accepted_hits.bam --features=/home/mladenl/vsfs/Projects/9a6ebf6b-e084-4afa-a009-c55608d9a336/iGenomes_UCSC_hg19_chr19_gene_annotation.gtf</t>
  </si>
  <si>
    <t>https://igor.sbgenomics.com/u/marko_zecevic/htseq-v0-6-1-demo/</t>
  </si>
  <si>
    <t>BreakSeq</t>
  </si>
  <si>
    <t>1.0.0</t>
  </si>
  <si>
    <t>bix-demo/breakseq-lite-1-0-0-demo/breakseq-lite</t>
  </si>
  <si>
    <t>rabix /home/mladenl/bix-demo-apps/BreakSeq_Lite_1.0.0___Demo/breakseq-lite.json -- --input_bam_files=/home/mladenl/vsfs/Projects/ffd04da2-cbee-4308-b1f6-b7f4a6cde34d/test.bam --input_bplib=/home/mladenl/vsfs/Projects/ffd04da2-cbee-4308-b1f6-b7f4a6cde34d/bplib.fa --output_base_name=breaqseq_result</t>
  </si>
  <si>
    <t>https://igor.sbgenomics.com/u/bix-demo/breakseq-lite-1-0-0-demo/</t>
  </si>
  <si>
    <t>Unable to load "images.sbgenomics.com/markop/breakseq-lite". Image not found.</t>
  </si>
  <si>
    <t>Amplicon QC</t>
  </si>
  <si>
    <t>AmpliconQC - Merge Coverage BEDs</t>
  </si>
  <si>
    <t>////</t>
  </si>
  <si>
    <t>AmpliconQC - Coverage Heatmap</t>
  </si>
  <si>
    <t>AmpliconQC Mark Failed Samples/Targets</t>
  </si>
  <si>
    <t>AmpliconQC - Amplicon Coverage</t>
  </si>
  <si>
    <t>DNACopy</t>
  </si>
  <si>
    <t>DNACopy Segmentation</t>
  </si>
  <si>
    <t>RSeQC</t>
  </si>
  <si>
    <t>2.6.3</t>
  </si>
  <si>
    <t>RSeQC - Junction Saturation</t>
  </si>
  <si>
    <t>jexnaex/rseqc-2-6-3-demo/rseqc-junction-saturation</t>
  </si>
  <si>
    <t>rabix /home/mladenl/bix-demo-apps/RSeQC_2.6.3___Demo/rseqc---junction-saturation.json -- --input_file /home/mladenl/vsfs/Projects/ac196e9c-dfc2-495d-a30b-16640497e3eb/Pairend_nonStrandSpecific_36mer_Human_hg19.bam --refgene_bed /home/mladenl/vsfs/Projects/ac196e9c-dfc2-495d-a30b-16640497e3eb/hg19.refseq.bed12</t>
  </si>
  <si>
    <t>https://igor.sbgenomics.com/u/jexnaex/rseqc-2-6-3-demo</t>
  </si>
  <si>
    <t>Jelena Nadj</t>
  </si>
  <si>
    <t>Error: python: can't open file '/opt/RSeQC-2.6.3/scripts/junction_saturation.py': [Errno 13] Permission denied</t>
  </si>
  <si>
    <t>Petunia</t>
  </si>
  <si>
    <t>Petunia: Merge</t>
  </si>
  <si>
    <t>Petunia: Intersect</t>
  </si>
  <si>
    <t>Petunia: Annotate</t>
  </si>
  <si>
    <t>Petunia: DrugBank</t>
  </si>
  <si>
    <t>Petunia: Shift</t>
  </si>
  <si>
    <t>IonTorrent</t>
  </si>
  <si>
    <t>5.0.2</t>
  </si>
  <si>
    <t>Torrent Variant Caller</t>
  </si>
  <si>
    <t>milan.domazet/torrent-suite-5-0-2-demo/tvc</t>
  </si>
  <si>
    <t>https://igor.sbgenomics.com/u/milan.domazet/torrent-suite-5-0-2-demo/</t>
  </si>
  <si>
    <t>TMAP Map1</t>
  </si>
  <si>
    <t>milan.domazet/torrent-suite-5-0-2-demo/tmap-map1</t>
  </si>
  <si>
    <t>TMAP Map2</t>
  </si>
  <si>
    <t>milan.domazet/torrent-suite-5-0-2-demo/tmap-map2</t>
  </si>
  <si>
    <t>TMAP Map3</t>
  </si>
  <si>
    <t>milan.domazet/torrent-suite-5-0-2-demo/tmap-map3</t>
  </si>
  <si>
    <t>TMAP Map4</t>
  </si>
  <si>
    <t>milan.domazet/torrent-suite-5-0-2-demo/tmap-map4</t>
  </si>
  <si>
    <t>TMAP MapVSW</t>
  </si>
  <si>
    <t>milan.domazet/torrent-suite-5-0-2-demo/tmap-mapvsw</t>
  </si>
  <si>
    <t>TMAP Index</t>
  </si>
  <si>
    <t>milan.domazet/torrent-suite-5-0-2-demo/tmap-index</t>
  </si>
  <si>
    <t>eXtasy</t>
  </si>
  <si>
    <t>PriVar</t>
  </si>
  <si>
    <t>PriVar Annotate</t>
  </si>
  <si>
    <t>VEP</t>
  </si>
  <si>
    <t>milan.domazet/variant-effect-predictor-83-demo/variant-effect-predictor-83</t>
  </si>
  <si>
    <t>https://igor.sbgenomics.com/u/milan.domazet/variant-effect-predictor-83-demo/</t>
  </si>
  <si>
    <t>SRAToolkit</t>
  </si>
  <si>
    <t>2.5.7</t>
  </si>
  <si>
    <t>FASTQ Dump</t>
  </si>
  <si>
    <t>dusan_randjelovic/sra-toolkit-fastq-dump-2-5-7-demo/sratoolkit-fastq-dump</t>
  </si>
  <si>
    <t>rabix ~/bix-demo-apps/SRA_Toolkit_fastq_dump_2.5.7___Demo/sra-toolkit-fastq-dump.json -- --split_reads split_spot --read_ids true --max_spot_id 5 --sra_number SRR390728</t>
  </si>
  <si>
    <t>https://igor.sbgenomics.com/u/dusan_randjelovic/sra-toolkit-fastq-dump-2-5-7-demo/apps/#sratoolkit-fastq-dump/</t>
  </si>
  <si>
    <t>HISAT2</t>
  </si>
  <si>
    <t>2.0.1</t>
  </si>
  <si>
    <t>HISAT2 Build (Indexer)</t>
  </si>
  <si>
    <t>jexnaex/hisat2-2-0-1-demo/hisat2-build</t>
  </si>
  <si>
    <t>rabix /home/mladenl/bix-demo-apps/HISAT2_2.0.1___Demo/hisat2-build_1.json -- --reference_files /home/mladenl/vsfs/Projects/78b4d4ce-da47-46b1-8b27-3327da125006/ucsc.hg19.fasta</t>
  </si>
  <si>
    <t>https://igor.sbgenomics.com/u/jexnaex/hisat2-2-0-1-demo</t>
  </si>
  <si>
    <t>HISAT2 Inspect (Index inspector)</t>
  </si>
  <si>
    <t>jexnaex/hisat2-2-0-1-demo/hisat2-inspect</t>
  </si>
  <si>
    <t>HISAT2 (Aligner)</t>
  </si>
  <si>
    <t>jexnaex/hisat2-2-0-1-demo/hisat2</t>
  </si>
  <si>
    <t>HISAT2 Extract SNPs</t>
  </si>
  <si>
    <t>jexnaex/hisat2-2-0-1-demo/extract-snps</t>
  </si>
  <si>
    <t>rabix /home/mladenl/bix-demo-apps/HISAT2_2.0.1___Demo/hisat2-extractsnps.json -- --genome_file /home/mladenl/vsfs/Projects/78b4d4ce-da47-46b1-8b27-3327da125006/ucsc.hg19.fasta --snp_file /home/mladenl/vsfs/Projects/78b4d4ce-da47-46b1-8b27-3327da125006/snp144Common.txt</t>
  </si>
  <si>
    <t>HISAT2 Extract Splice Sites</t>
  </si>
  <si>
    <t>jexnaex/hisat2-2-0-1-demo/extract-splice-sites</t>
  </si>
  <si>
    <t>rabix /home/mladenl/bix-demo-apps/HISAT2_2.0.1___Demo/hisat2-extractsplicesites.json -- --input_GTF /home/mladenl/vsfs/Projects/78b4d4ce-da47-46b1-8b27-3327da125006/human_hg19_genes_2015.gtf</t>
  </si>
  <si>
    <t>HISAT2 Extract Exons</t>
  </si>
  <si>
    <t>jexnaex/hisat2-2-0-1-demo/extract-exons</t>
  </si>
  <si>
    <t>rabix /home/mladenl/bix-demo-apps/HISAT2_2.0.1___Demo/hisat2-extractexons.json -- --input_GTF /home/mladenl/vsfs/Projects/78b4d4ce-da47-46b1-8b27-3327da125006/human_hg19_genes_2015.gtf</t>
  </si>
  <si>
    <t>SBGTools</t>
  </si>
  <si>
    <t>x.x</t>
  </si>
  <si>
    <t>SBG DeCompressor</t>
  </si>
  <si>
    <t>bix-demo/sbgtools-demo/sbg-decompressor-1-0</t>
  </si>
  <si>
    <t>https://igor.sbgenomics.com/u/bix-demo/sbgtools-demo/</t>
  </si>
  <si>
    <t>SBG Compressor</t>
  </si>
  <si>
    <t>bix-demo/sbgtools-demo/sbg-compressor-1-0</t>
  </si>
  <si>
    <t>SBG Draw Venn Diagram</t>
  </si>
  <si>
    <t>SBG VariantEval Prepare Report</t>
  </si>
  <si>
    <t>SBG FilterFasta</t>
  </si>
  <si>
    <t>bix-demo/sbgtools-demo/sbg-filterfasta</t>
  </si>
  <si>
    <t>SBG SplitFasta</t>
  </si>
  <si>
    <t>bix-demo/sbgtools-demo/sbg-splitfasta</t>
  </si>
  <si>
    <t>SBG FASTQ Quality Scale Detector</t>
  </si>
  <si>
    <t>bix-demo/sbgtools-demo/sbg-fastq-quality-detector</t>
  </si>
  <si>
    <t>SBG FASTQ Splitter</t>
  </si>
  <si>
    <t>bix-demo/sbgtools-demo/sbg-fastq-split</t>
  </si>
  <si>
    <t>SBG PED File Creator</t>
  </si>
  <si>
    <t>SBG SNPEff Prepare Report</t>
  </si>
  <si>
    <t>SBG Spectacle</t>
  </si>
  <si>
    <t>don't think this works with v2 projects?</t>
  </si>
  <si>
    <t>SBG Trio Analysis</t>
  </si>
  <si>
    <t xml:space="preserve">probably not on cgc or chop </t>
  </si>
  <si>
    <t>SBG VCF Reorder</t>
  </si>
  <si>
    <t>bix-demo/sbgtools-demo/sbg-vcf-reorder</t>
  </si>
  <si>
    <t>SBG Coverage</t>
  </si>
  <si>
    <t>bix-demo/sbgtools-demo/sbg-coverage</t>
  </si>
  <si>
    <t>SBG FASTQ Quality Converter</t>
  </si>
  <si>
    <t>bix-demo/sbgtools-demo/sbg-fastq-quality-converter</t>
  </si>
  <si>
    <t>SBG Extract FASTQC BQ</t>
  </si>
  <si>
    <t>bix-demo/sbgtools-demo/sbg-fastqc-extract</t>
  </si>
  <si>
    <t>SBG FASTQ Merger</t>
  </si>
  <si>
    <t>bix-demo/sbgtools-demo/sbg-fastq-merge</t>
  </si>
  <si>
    <t>SBG GC Content</t>
  </si>
  <si>
    <t>bix-demo/sbgtools-demo/sbg-gc-content</t>
  </si>
  <si>
    <t>SBG GC Coverage</t>
  </si>
  <si>
    <t>bix-demo/sbgtools-demo/sbg-gc-coverage</t>
  </si>
  <si>
    <t>SBG Genome Coverage</t>
  </si>
  <si>
    <t>bix-demo/sbgtools-demo/sbg-genome-coverage</t>
  </si>
  <si>
    <t>SBG UCSC &lt;-&gt; b37 converter</t>
  </si>
  <si>
    <t>bix-demo/sbgtools-demo/sbg-ucsc-b37-bed-converter/</t>
  </si>
  <si>
    <t>SBG Report Renderer 2</t>
  </si>
  <si>
    <t>bix-demo/sbgtools-demo/sbg-report-renderer-2</t>
  </si>
  <si>
    <t>SBG FASTQC Beautifier</t>
  </si>
  <si>
    <t>bix-demo/sbgtools-demo/sbg-fastqc-beautifier</t>
  </si>
  <si>
    <t>SBG DrugBank Annotate</t>
  </si>
  <si>
    <t>SBG DrugBank Prepare JSON</t>
  </si>
  <si>
    <t>SBG HTML to b64</t>
  </si>
  <si>
    <t>bix-demo/sbgtools-demo/sbg-html2b64</t>
  </si>
  <si>
    <t>SBG Bedpe4oncofuse</t>
  </si>
  <si>
    <t>bix-demo/sbgtools-demo/sbg-bedpe4oncofuse</t>
  </si>
  <si>
    <t>SBG Oncofuse4Circos</t>
  </si>
  <si>
    <t>bix-demo/sbgtools-demo/sbg-oncofuse4circos</t>
  </si>
  <si>
    <t>SBG ChimeraScan4Circos</t>
  </si>
  <si>
    <t>bix-demo/sbgtools-demo/sbg-chimerascan4circos</t>
  </si>
  <si>
    <t>SBG Unpack FASTQs</t>
  </si>
  <si>
    <t>bix-demo/sbgtools-demo/sbg-unpack-fastqs-1-0</t>
  </si>
  <si>
    <t>SBG Text2Html</t>
  </si>
  <si>
    <t>bix-demo/sbgtools-demo/sbg-text2html</t>
  </si>
  <si>
    <t>SBG Pair FASTQs by Metadata</t>
  </si>
  <si>
    <t>bix-demo/sbgtools-demo/sbg-pair-fastqs-by-metadata</t>
  </si>
  <si>
    <t>SBPLA GOOGLE (for now)</t>
  </si>
  <si>
    <t>SBG Pass Intervals</t>
  </si>
  <si>
    <t>bix-demo/sbgtools-demo/sbg-pass-intervals</t>
  </si>
  <si>
    <t>SBG RenameFile</t>
  </si>
  <si>
    <t>SBG Pass Contigs</t>
  </si>
  <si>
    <t>bix-demo/sbgtools-demo/sbg-pass-contigs</t>
  </si>
  <si>
    <t>SBG Pair Contigs</t>
  </si>
  <si>
    <t>bix-demo/sbgtools-demo/sbg-pair-contigs</t>
  </si>
  <si>
    <t xml:space="preserve">SBG Flatten </t>
  </si>
  <si>
    <t>bix-demo/sbgtools-demo/sbg-flatten</t>
  </si>
  <si>
    <t>SBG Group Input</t>
  </si>
  <si>
    <t>bix-demo/sbgtools-demo/sbg-group-input</t>
  </si>
  <si>
    <t>SBG FASTA Indices</t>
  </si>
  <si>
    <t>bix-demo/sbgtools-demo/sbg-fasta-indices</t>
  </si>
  <si>
    <t>SBG SAMtools Mpileup Merge Output</t>
  </si>
  <si>
    <t>bix-demo/sbgtools-demo/sbg-samtools-mpileup-merge-out</t>
  </si>
  <si>
    <t>0.7.9</t>
  </si>
  <si>
    <t>SomaticSniper BAM Readcount Prepare</t>
  </si>
  <si>
    <t>SomaticSniper HC Filtering</t>
  </si>
  <si>
    <t>2.3.2</t>
  </si>
  <si>
    <t>output 0 in stats.txt file</t>
  </si>
  <si>
    <t>added additional description that vcf files should have a proper header</t>
  </si>
  <si>
    <t>BEDtools CoverageBed</t>
  </si>
  <si>
    <t>BEDtools GenomeCoverageBed</t>
  </si>
  <si>
    <t>BEDtools IntersectBed</t>
  </si>
  <si>
    <t>BEDtools MergeBed</t>
  </si>
  <si>
    <t>BEDtools Sort</t>
  </si>
  <si>
    <t>Trinity Merge Abundances</t>
  </si>
  <si>
    <t>3.4.46</t>
  </si>
  <si>
    <t>App link</t>
  </si>
  <si>
    <t>https://igor.sbgenomics.com/u/bix-demo/picard-1-140-demo/apps/#picard-sortsam-1-140/2</t>
  </si>
  <si>
    <t>https://igor.sbgenomics.com/u/bix-demo/picard-1-140-demo/apps/#picard-reordersam-1-140/2</t>
  </si>
  <si>
    <t>https://igor.sbgenomics.com/u/bix-demo/picard-1-140-demo/apps/#picard-cleansam-1-140/2</t>
  </si>
  <si>
    <t>https://igor.sbgenomics.com/u/bix-demo/picard-1-140-demo/apps/#picard-collectinsertsizemetrics-1-140/2</t>
  </si>
  <si>
    <t>https://igor.sbgenomics.com/u/bix-demo/picard-1-140-demo/apps/#picard-addorreplacereadgroups-1-140/3</t>
  </si>
  <si>
    <t>https://igor.sbgenomics.com/u/bix-demo/picard-1-140-demo/apps/#picard-mergesamfiles-1-140/3</t>
  </si>
  <si>
    <t>https://igor.sbgenomics.com/u/bix-demo/picard-1-140-demo/apps/#picard-createsequencedictionary-1-140/4</t>
  </si>
  <si>
    <t>https://igor.sbgenomics.com/u/bix-demo/picard-1-140-demo/apps/#picard-buildbamindex-1-140/2</t>
  </si>
  <si>
    <t>https://igor.sbgenomics.com/u/bix-demo/picard-1-140-demo/apps/#picard-qualityscoredistribution-1-140/4</t>
  </si>
  <si>
    <t>https://igor.sbgenomics.com/u/bix-demo/picard-1-140-demo/apps/#picard-estimatelibrarycomplexity-1-140/2</t>
  </si>
  <si>
    <t>https://igor.sbgenomics.com/u/bix-demo/picard-1-140-demo/apps/#picard-collectalignmentsummarymetrics-1-140/2</t>
  </si>
  <si>
    <t>https://igor.sbgenomics.com/u/bix-demo/picard-1-140-demo/apps/#picard-fixmateinformation-1-140/4</t>
  </si>
  <si>
    <t>https://igor.sbgenomics.com/u/bix-demo/picard-1-140-demo/apps/#picard-meanqualitybycycle-1-140/3</t>
  </si>
  <si>
    <t>https://igor.sbgenomics.com/u/bix-demo/picard-1-140-demo/apps/#picard-collectwgsmetrics-1-140/2</t>
  </si>
  <si>
    <t>https://igor.sbgenomics.com/u/bix-demo/picard-1-140-demo/apps/#picard-samtofastq-1-140/3</t>
  </si>
  <si>
    <t>https://igor.sbgenomics.com/u/bix-demo/picard-1-140-demo/apps/#picard-collectgcbiasmetrics-1-140/3</t>
  </si>
  <si>
    <t>SBG HTML to b64 converter za FastQC</t>
  </si>
  <si>
    <t>https://igor.sbgenomics.com/u/bix-demo/picard-1-140-demo/apps/#picard-filtersamreads-1-140/3</t>
  </si>
  <si>
    <t>https://igor.sbgenomics.com/u/bix-demo/picard-1-140-demo/apps/#picard-gatherbamfiles-1-140/2</t>
  </si>
  <si>
    <t>https://igor.sbgenomics.com/u/bix-demo/picard-1-140-demo/apps/#picard-markduplicates-1-140/2</t>
  </si>
  <si>
    <t>https://igor.sbgenomics.com/u/bix-demo/picard-1-140-demo/apps/#picard-collectrnaseqmetrics-1-140/3</t>
  </si>
  <si>
    <t>https://igor.sbgenomics.com/u/bix-demo/fastqc-0-11-4-demo/apps/#fastqc-0-11-4/</t>
  </si>
  <si>
    <t>https://igor.sbgenomics.com/u/bix-demo/tophat-2-1-0-demo/apps/#tophat2/</t>
  </si>
  <si>
    <t>https://igor.sbgenomics.com/u/bix-demo/bwa-mem-bundle-0-7-12-demo/apps/#bwa-mem-bundle-0-7-12/4</t>
  </si>
  <si>
    <t>https://igor.sbgenomics.com/u/bix-demo/bwa-mem-bundle-0-7-12-demo/apps/#bwa-index-0-7-12/3</t>
  </si>
  <si>
    <t>https://igor.sbgenomics.com/u/bix-demo/snpeff-v3-6-demo/apps/#snpeff-download-v3-6/</t>
  </si>
  <si>
    <t>https://igor.sbgenomics.com/u/bix-demo/snpeff-v3-6-demo/apps/#snpeff-adjusted-v3-6/1</t>
  </si>
  <si>
    <t>https://igor.sbgenomics.com/u/bix-demo/snpeff-v3-6-demo/apps/#snpsift-annotate-v3-6/</t>
  </si>
  <si>
    <t>https://igor.sbgenomics.com/u/bix-demo/snpeff-v3-6-demo/apps/#snpsift-dbnsfp-v3-6/</t>
  </si>
  <si>
    <t>https://igor.sbgenomics.com/u/bix-demo/tabix-0-2-6-demo/apps/#tabix-index-v0-2-6/</t>
  </si>
  <si>
    <t>https://igor.sbgenomics.com/u/bix-demo/delly-2-demo/apps/#delly2-0-7-1/2</t>
  </si>
  <si>
    <t>https://igor.sbgenomics.com/u/bix-demo/delly-2-demo/apps/#delly2-add-reference-allele-0-7-1/1</t>
  </si>
  <si>
    <t>https://igor.sbgenomics.com/u/bix-demo/delly-2-demo/apps/#delly2-workflow-0-7-1/1</t>
  </si>
  <si>
    <t>https://igor.sbgenomics.com/u/bix-demo/control-freec-7-2-demo/apps/#control-freec-7-2/</t>
  </si>
  <si>
    <t>https://igor.sbgenomics.com/u/bix-demo/control-freec-8-1-demo/apps/#control-freec-8-1/</t>
  </si>
  <si>
    <t>https://igor.sbgenomics.com/u/bix-demo/chimera-1-12-0-1-demo/apps/#chimera-1-12-0/</t>
  </si>
  <si>
    <t>https://igor.sbgenomics.com/u/bix-demo/chimerascan-0-4-5-demo/apps/#chimerascan-run-0-4-5/</t>
  </si>
  <si>
    <t>https://igor.sbgenomics.com/u/bix-demo/chimerascan-0-4-5-demo/apps/#chimerascan-gtf2genepred-0-4-5/</t>
  </si>
  <si>
    <t>https://igor.sbgenomics.com/u/bix-demo/chimerascan-0-4-5-demo/apps/#chimerascan-index-0-4-5/</t>
  </si>
  <si>
    <t>https://igor.sbgenomics.com/u/bix-demo/chimerascan-0-4-5-demo/apps/#chimerascan-make-html-0-4-5/</t>
  </si>
  <si>
    <t>https://igor.sbgenomics.com/u/bix-demo/bamtools-2-4-0-demo/apps/#bamtools-index-2-4-0/1</t>
  </si>
  <si>
    <t>https://igor.sbgenomics.com/u/bix-demo/bamtools-2-4-0-demo/apps/#bamtools-merge-2-4-0/1</t>
  </si>
  <si>
    <t>https://igor.sbgenomics.com/u/bix-demo/bamtools-2-4-0-demo/apps/#bamtools-split-2-4-0/1</t>
  </si>
  <si>
    <t>https://igor.sbgenomics.com/u/bix-demo/varscan2-v2-3-9-demo/apps/#varscan2-somatic-v2-3-9/</t>
  </si>
  <si>
    <t>https://igor.sbgenomics.com/u/bix-demo/varscan2-v2-3-9-demo/apps/#varscan2-somatic-v2-3-9-parallel/</t>
  </si>
  <si>
    <t>https://igor.sbgenomics.com/u/bix-demo/varscan2-v2-3-9-demo/apps/#varscan2-somaticfilter-v2-3-9/</t>
  </si>
  <si>
    <t>https://igor.sbgenomics.com/u/bix-demo/varscan2-v2-3-9-demo/apps/#varscan2-somaticfilter-v2-3-9-parallel/</t>
  </si>
  <si>
    <t>https://igor.sbgenomics.com/u/bix-demo/varscan2-v2-3-9-demo/apps/#varscan2-processsomatic-v2-3-9/</t>
  </si>
  <si>
    <t>https://igor.sbgenomics.com/u/bix-demo/varscan2-v2-3-9-demo/apps/#varscan2-copynumber-v2-3-9/</t>
  </si>
  <si>
    <t>https://igor.sbgenomics.com/u/bix-demo/varscan2-v2-3-9-demo/apps/#varscan2-filter-v2-3-9/</t>
  </si>
  <si>
    <t>https://igor.sbgenomics.com/u/bix-demo/varscan2-v2-3-9-demo/apps/#varscan2-copycaller-v2-3-9/</t>
  </si>
  <si>
    <t>https://igor.sbgenomics.com/u/bix-demo/somaticsniper-demo/apps/#somaticsniper-v1-0-5-0/</t>
  </si>
  <si>
    <t>https://igor.sbgenomics.com/u/bix-demo/somaticsniper-demo/apps/#somaticsniper-snp-filter-v1-0-5-0/</t>
  </si>
  <si>
    <t>https://igor.sbgenomics.com/u/bix-demo/somaticsniper-demo/apps/#somaticsniper-prepare-for-bam-readcount-v1-0-5-0/</t>
  </si>
  <si>
    <t>https://igor.sbgenomics.com/u/bix-demo/somaticsniper-demo/apps/#somaticsniper-bam-readcount-v1-0-5-0/</t>
  </si>
  <si>
    <t>https://igor.sbgenomics.com/u/bix-demo/somaticsniper-demo/apps/#somaticsniper-fp-filter-v1-0-5-0/</t>
  </si>
  <si>
    <t>https://igor.sbgenomics.com/u/bix-demo/somaticsniper-demo/apps/#somaticsniper-hc-filter-v1-0-5-0/</t>
  </si>
  <si>
    <t>https://igor.sbgenomics.com/u/bix-demo/circos-0-68-1-demo/apps/#circos-0-68/</t>
  </si>
  <si>
    <t>https://igor.sbgenomics.com/u/bix-demo/ucsctools-3-2-3-demo/apps/#bedgraphtobigwig-3-2-3/1</t>
  </si>
  <si>
    <t>https://igor.sbgenomics.com/u/bix-demo/ucsctools-3-2-3-demo/apps/#bigwigtobedgraph-3-2-3/1</t>
  </si>
  <si>
    <t>https://igor.sbgenomics.com/u/bix-demo/ucsctools-3-2-3-demo/apps/#bedtobigbed-3-2-3/1</t>
  </si>
  <si>
    <t>https://igor.sbgenomics.com/u/bix-demo/ucsctools-3-2-3-demo/apps/#bigwigcorrelate-3-2-3/1</t>
  </si>
  <si>
    <t>https://igor.sbgenomics.com/u/bix-demo/sambamba-0-5-9-demo/apps/#sambamba-sort-0-5-9/</t>
  </si>
  <si>
    <t>https://igor.sbgenomics.com/u/bix-demo/sambamba-0-5-9-demo/apps/#sambamba-index-0-5-9/3</t>
  </si>
  <si>
    <t>https://igor.sbgenomics.com/u/bix-demo/sambamba-0-5-9-demo/apps/#sambamba-view-0-5-9/</t>
  </si>
  <si>
    <t>https://igor.sbgenomics.com/u/bix-demo/oncofuse-1-1-0-demo/apps/#oncofuse-1-1-0/</t>
  </si>
  <si>
    <t>https://igor.sbgenomics.com/u/bix-demo/samtools-0-1-18-demo/apps/#samtools-reheader-0-1-18/1</t>
  </si>
  <si>
    <t>https://igor.sbgenomics.com/u/bix-demo/samtools-0-1-18-demo/apps/#samtools-index-bam-0-1-18/1</t>
  </si>
  <si>
    <t>https://igor.sbgenomics.com/u/bix-demo/samtools-0-1-18-demo/apps/#samtools-mpileup-0-1-18/11</t>
  </si>
  <si>
    <t>https://igor.sbgenomics.com/u/bix-demo/samtools-0-1-18-demo/apps/#samtools-extract-bam-header-0-1-18/1</t>
  </si>
  <si>
    <t>https://igor.sbgenomics.com/u/bix-demo/samtools-0-1-18-demo/apps/#samtools-bam-sam-converter-0-1-18/2</t>
  </si>
  <si>
    <t>https://igor.sbgenomics.com/u/bix-demo/samtools-0-1-18-demo/apps/#samtools-view-0-1-18/1</t>
  </si>
  <si>
    <t>https://igor.sbgenomics.com/u/bix-demo/samtools-0-1-18-demo/apps/#samtools-index-fasta-0-1-18/1</t>
  </si>
  <si>
    <t>https://igor.sbgenomics.com/u/bix-demo/samtools-0-1-19-demo/apps/#samtools-reheader-0-1-19/1</t>
  </si>
  <si>
    <t>https://igor.sbgenomics.com/u/bix-demo/samtools-0-1-19-demo/apps/#samtools-index-0-1-19/2</t>
  </si>
  <si>
    <t>https://igor.sbgenomics.com/u/bix-demo/samtools-0-1-19-demo/apps/#samtools-mpileup-0-1-19/1</t>
  </si>
  <si>
    <t>https://igor.sbgenomics.com/u/bix-demo/samtools-0-1-19-demo/apps/#samtools-extract-bam-header-0-1-19/1</t>
  </si>
  <si>
    <t>https://igor.sbgenomics.com/u/bix-demo/samtools-0-1-19-demo/apps/#samtools-bam-sam-converter-0-1-19/1</t>
  </si>
  <si>
    <t>https://igor.sbgenomics.com/u/bix-demo/samtools-0-1-19-demo/apps/#samtools-view-0-1-19/1</t>
  </si>
  <si>
    <t>https://igor.sbgenomics.com/u/bix-demo/samtools-0-1-19-demo/apps/#samtools-index-fasta-0-1-19/1</t>
  </si>
  <si>
    <t>https://igor.sbgenomics.com/u/bix-demo/vcftools-0-1-14-demo/apps/#vcftools-concat-0-1-14/4</t>
  </si>
  <si>
    <t>https://igor.sbgenomics.com/u/bix-demo/vcftools-0-1-14-demo/apps/#vcftools-isec-0-1-14/4</t>
  </si>
  <si>
    <t>https://igor.sbgenomics.com/u/bix-demo/vcftools-0-1-14-demo/apps/#vcftools-hardy-0-1-14/2</t>
  </si>
  <si>
    <t>https://igor.sbgenomics.com/u/bix-demo/vcftools-0-1-14-demo/apps/#vcftools-hwe-0-1-14/3</t>
  </si>
  <si>
    <t>https://igor.sbgenomics.com/u/bix-demo/vcftools-0-1-14-demo/apps/#vcftools-merge-0-1-14/5</t>
  </si>
  <si>
    <t>https://igor.sbgenomics.com/u/bix-demo/vcftools-0-1-14-demo/apps/#vcftools-sort-0-1-14/2</t>
  </si>
  <si>
    <t>https://igor.sbgenomics.com/u/bix-demo/vcftools-0-1-14-demo/apps/#vcftools-subset-0-1-14/6</t>
  </si>
  <si>
    <t>https://igor.sbgenomics.com/u/bix-demo/vcftools-0-1-14-demo/apps/#vcftools-venn2-0-1-14/3</t>
  </si>
  <si>
    <t>https://igor.sbgenomics.com/u/bix-demo/vcftools-0-1-14-demo/apps/#vcftools-venn3-0-1-14/3</t>
  </si>
  <si>
    <t>https://igor.sbgenomics.com/u/bix-demo/bedtools-2-25-0-demo/apps/#bedtools-coverage-2-25-0/1</t>
  </si>
  <si>
    <t>https://igor.sbgenomics.com/u/bix-demo/bedtools-2-25-0-demo/apps/#bedtools-genomecov-2-25-0/2</t>
  </si>
  <si>
    <t>https://igor.sbgenomics.com/u/bix-demo/bedtools-2-25-0-demo/apps/#bedtools-intersect-2-25-0/1</t>
  </si>
  <si>
    <t>https://igor.sbgenomics.com/u/bix-demo/bedtools-2-25-0-demo/apps/#bedtools-merge-2-25-0/2</t>
  </si>
  <si>
    <t>https://igor.sbgenomics.com/u/bix-demo/bedtools-2-25-0-demo/apps/#bedtools-sort-2-25-0/1</t>
  </si>
  <si>
    <t>https://igor.sbgenomics.com/u/bix-demo/trinity-2-0-6-demo/apps/#trinity-align-and-estimate-abundance-2-0-6/</t>
  </si>
  <si>
    <t>https://igor.sbgenomics.com/u/bix-demo/trinity-2-0-6-demo/apps/#trinity-stats-2-0-6/</t>
  </si>
  <si>
    <t>https://igor.sbgenomics.com/u/bix-demo/trinity-2-0-6-demo/apps/#trinity-analyze-de-2-0-6/</t>
  </si>
  <si>
    <t>https://igor.sbgenomics.com/u/bix-demo/trinity-2-0-6-demo/apps/#trinity-abundance-estimates-to-matrix-2-0-6/</t>
  </si>
  <si>
    <t>https://igor.sbgenomics.com/u/bix-demo/trinity-2-0-6-demo/apps/#trinity-define-clusters-2-0-6/</t>
  </si>
  <si>
    <t>https://igor.sbgenomics.com/u/bix-demo/trinity-2-0-6-demo/apps/#trinity-assembler-2-0-6/</t>
  </si>
  <si>
    <t>https://igor.sbgenomics.com/u/bix-demo/trinity-2-0-6-demo/apps/#trinity-count-features-2-0-6/</t>
  </si>
  <si>
    <t>https://igor.sbgenomics.com/u/bix-demo/trinity-2-0-6-demo/apps/#trinity-component-distribution-2-0-6/</t>
  </si>
  <si>
    <t>https://igor.sbgenomics.com/u/bix-demo/trinity-2-0-6-demo/apps/#trinity-run-de-analysis-2-0-6/</t>
  </si>
  <si>
    <t>https://igor.sbgenomics.com/u/bix-demo/cufflinks-2-2-1-demo/apps/#cufflinks/1</t>
  </si>
  <si>
    <t>https://igor.sbgenomics.com/u/bix-demo/cufflinks-2-2-1-demo/apps/#cuffdiff/1</t>
  </si>
  <si>
    <t>https://igor.sbgenomics.com/u/bix-demo/cufflinks-2-2-1-demo/apps/#cuffquant/1</t>
  </si>
  <si>
    <t>https://igor.sbgenomics.com/u/bix-demo/cufflinks-2-2-1-demo/apps/#cuffnorm/1</t>
  </si>
  <si>
    <t>https://igor.sbgenomics.com/u/bix-demo/bowtie2-2-2-6-demo/apps/#bowtie2-aligner/</t>
  </si>
  <si>
    <t>https://igor.sbgenomics.com/u/bix-demo/bowtie2-2-2-6-demo/apps/#bowtie2-indexer/1</t>
  </si>
  <si>
    <t>https://igor.sbgenomics.com/u/bix-demo/star-2-4-2a-demo/apps/#star/</t>
  </si>
  <si>
    <t>https://igor.sbgenomics.com/u/bix-demo/star-2-4-2a-demo/apps/#star-genome-generate/</t>
  </si>
  <si>
    <t>https://igor.sbgenomics.com/u/bix-demo/star-2-4-2a-demo/apps/#starlong/</t>
  </si>
  <si>
    <t>https://igor.sbgenomics.com/u/bix-demo/gatk-2-3-9-lite-demo/apps/#gatk-2-3-9-lite-applyrecalibration/</t>
  </si>
  <si>
    <t>https://igor.sbgenomics.com/u/bix-demo/gatk-2-3-9-lite-demo/apps/#gatk-2-3-9-lite-base-recalibrator/</t>
  </si>
  <si>
    <t>https://igor.sbgenomics.com/u/bix-demo/gatk-2-3-9-lite-demo/apps/#gatk-2-3-9-lite-combinevariants/8</t>
  </si>
  <si>
    <t>https://igor.sbgenomics.com/u/bix-demo/gatk-2-3-9-lite-demo/apps/#gatk-2-3-9-lite-unifiedgenotyper/5</t>
  </si>
  <si>
    <t>https://igor.sbgenomics.com/u/bix-demo/gatk-2-3-9-lite-demo/apps/#gatk-2-3-9-lite-indelrealigner/5</t>
  </si>
  <si>
    <t>https://igor.sbgenomics.com/u/bix-demo/gatk-2-3-9-lite-demo/apps/#gatk-2-3-9-lite-printreads/6</t>
  </si>
  <si>
    <t>https://igor.sbgenomics.com/u/bix-demo/gatk-2-3-9-lite-demo/apps/#gatk-2-3-9-lite-realignertargetcreator/4</t>
  </si>
  <si>
    <t>https://igor.sbgenomics.com/u/bix-demo/gatk-2-3-9-lite-demo/apps/#gatk-2-3-9-lite-selectvariants/7</t>
  </si>
  <si>
    <t>https://igor.sbgenomics.com/u/bix-demo/gatk-2-3-9-lite-demo/apps/#gatk-2-3-9-lite-variantannotator/7</t>
  </si>
  <si>
    <t>https://igor.sbgenomics.com/u/bix-demo/gatk-2-3-9-lite-demo/apps/#gatk-2-3-9-lite-variantfiltration/6</t>
  </si>
  <si>
    <t>https://igor.sbgenomics.com/u/bix-demo/gatk-2-3-9-lite-demo/apps/#gatk-2-3-9-lite-variantrecalibrator/5</t>
  </si>
  <si>
    <t>https://igor.sbgenomics.com/u/bix-demo/gatk-2-3-9-lite-demo/apps/#gatk-2-3-9-lite-variantvalidationassessor/4</t>
  </si>
  <si>
    <t>https://igor.sbgenomics.com/u/bix-demo/gatk-2-3-9-lite-demo/apps/#gatk-2-3-9-lite-leftalignvariants/</t>
  </si>
  <si>
    <t>https://igor.sbgenomics.com/u/bix-demo/gatk-2-3-9-lite-demo/apps/#gatk-2-3-9-lite-realignertargetcreator-scatter/5</t>
  </si>
  <si>
    <t>https://igor.sbgenomics.com/u/bix-demo/gatk-2-3-9-lite-demo/apps/#gatk-2-3-9-lite-indelrealigner-scatter/4</t>
  </si>
  <si>
    <t>https://igor.sbgenomics.com/u/bix-demo/gatk-2-3-9-lite-demo/apps/#gatk-2-3-9-lite-printreads-scatter/6</t>
  </si>
  <si>
    <t>https://igor.sbgenomics.com/u/bix-demo/gatk-2-3-9-lite-demo/apps/#gatk-2-3-9-lite-unifiedgenotyper-scatter/4</t>
  </si>
  <si>
    <t>https://igor.sbgenomics.com/u/bix-demo/gatk-2-3-9-lite-demo/apps/#gatk-2-3-9-lite-diagnosetargets/</t>
  </si>
  <si>
    <t>https://igor.sbgenomics.com/u/bix-demo/gatk-2-3-9-lite-demo/apps/#gatk-2-3-9-lite-varianteval/</t>
  </si>
  <si>
    <t>https://igor.sbgenomics.com/u/bix-demo/cummerbundqc-2-8-2-demo/apps/#cummerbundqc/</t>
  </si>
  <si>
    <t>https://igor.sbgenomics.com/u/bix-demo/eautils-1-1-2-demo/apps/#eautils-fastq-mcf-1-1-2/</t>
  </si>
  <si>
    <t>https://igor.sbgenomics.com/u/bix-demo/cnvnator-0-3-2-demo/apps/#cnvnator-0-3-2/2</t>
  </si>
  <si>
    <t>https://igor.sbgenomics.com/u/bix-demo/breakseq-lite-1-0-0-demo/apps/#breakseq-lite/</t>
  </si>
  <si>
    <t>https://igor.sbgenomics.com/u/bix-demo/sbgtools-demo/apps/#sbg-decompressor-1-0/1</t>
  </si>
  <si>
    <t>https://igor.sbgenomics.com/u/bix-demo/sbgtools-demo/apps/#sbg-compressor-1-0/</t>
  </si>
  <si>
    <t>https://igor.sbgenomics.com/u/bix-demo/sbgtools-demo/apps/#sbg-filterfasta/</t>
  </si>
  <si>
    <t>https://igor.sbgenomics.com/u/bix-demo/sbgtools-demo/apps/#sbg-splitfasta/</t>
  </si>
  <si>
    <t>https://igor.sbgenomics.com/u/bix-demo/sbgtools-demo/apps/#sbg-fastq-quality-detector/</t>
  </si>
  <si>
    <t>https://igor.sbgenomics.com/u/bix-demo/sbgtools-demo/apps/#sbg-fastq-split/</t>
  </si>
  <si>
    <t>https://igor.sbgenomics.com/u/bix-demo/sbgtools-demo/apps/#sbg-vcf-reorder/</t>
  </si>
  <si>
    <t>https://igor.sbgenomics.com/u/bix-demo/sbgtools-demo/apps/#sbg-coverage/</t>
  </si>
  <si>
    <t>https://igor.sbgenomics.com/u/bix-demo/sbgtools-demo/apps/#sbg-fastq-quality-converter/</t>
  </si>
  <si>
    <t>https://igor.sbgenomics.com/u/bix-demo/sbgtools-demo/apps/#sbg-fastqc-extract/</t>
  </si>
  <si>
    <t>https://igor.sbgenomics.com/u/bix-demo/sbgtools-demo/apps/#sbg-fastq-merge/</t>
  </si>
  <si>
    <t>https://igor.sbgenomics.com/u/bix-demo/sbgtools-demo/apps/#sbg-gc-content/</t>
  </si>
  <si>
    <t>https://igor.sbgenomics.com/u/bix-demo/sbgtools-demo/apps/#sbg-gc-coverage/</t>
  </si>
  <si>
    <t>https://igor.sbgenomics.com/u/bix-demo/sbgtools-demo/apps/#sbg-genome-coverage/</t>
  </si>
  <si>
    <t>https://igor.sbgenomics.com/u/bix-demo/sbgtools-demo/apps/#sbg-ucsc-b37-bed-converter/</t>
  </si>
  <si>
    <t>https://igor.sbgenomics.com/u/bix-demo/sbgtools-demo/apps/#sbg-report-renderer-2/</t>
  </si>
  <si>
    <t>https://igor.sbgenomics.com/u/bix-demo/sbgtools-demo/apps/#sbg-fastqc-beautifier/</t>
  </si>
  <si>
    <t>https://igor.sbgenomics.com/u/bix-demo/sbgtools-demo/apps/#sbg-bedpe4oncofuse/</t>
  </si>
  <si>
    <t>https://igor.sbgenomics.com/u/bix-demo/sbgtools-demo/apps/#sbg-oncofuse4circos/3</t>
  </si>
  <si>
    <t>https://igor.sbgenomics.com/u/bix-demo/sbgtools-demo/apps/#sbg-chimerascan4circos/</t>
  </si>
  <si>
    <t>https://igor.sbgenomics.com/u/bix-demo/sbgtools-demo/apps/#sbg-unpack-fastqs-1-0/2</t>
  </si>
  <si>
    <t>https://igor.sbgenomics.com/u/bix-demo/sbgtools-demo/apps/#sbg-pair-fastqs-by-metadata/</t>
  </si>
  <si>
    <t>https://igor.sbgenomics.com/u/bix-demo/sbgtools-demo/apps/#sbg-pass-intervals/</t>
  </si>
  <si>
    <t>https://igor.sbgenomics.com/u/bix-demo/sbgtools-demo/apps/#sbg-pass-contigs/</t>
  </si>
  <si>
    <t>https://igor.sbgenomics.com/u/bix-demo/sbgtools-demo/apps/#sbg-pair-contigs/</t>
  </si>
  <si>
    <t>https://igor.sbgenomics.com/u/bix-demo/sbgtools-demo/apps/#sbg-flatten/</t>
  </si>
  <si>
    <t>https://igor.sbgenomics.com/u/bix-demo/sbgtools-demo/apps/#sbg-group-input/</t>
  </si>
  <si>
    <t>https://igor.sbgenomics.com/u/bix-demo/sbgtools-demo/apps/#sbg-samtools-mpileup-merge-out/</t>
  </si>
  <si>
    <t>https://igor.sbgenomics.com/u/bix-demo/fusion-transcript-detection-chimerascan-demo/apps/#fusion-transcript-detection-chimerascan/</t>
  </si>
  <si>
    <t>https://igor.sbgenomics.com/u/bix-demo/fastqc-analysis-demo/apps/#fastqc-analysis/</t>
  </si>
  <si>
    <t>https://igor.sbgenomics.com/u/bix-demo/delly-2-demo/apps/#delly2-0-7-1/</t>
  </si>
  <si>
    <t>https://igor.sbgenomics.com/u/bix-demo/alignment-metrics-qc-demo/apps/#alignment-metrics-qc/</t>
  </si>
  <si>
    <t>https://igor.sbgenomics.com/u/bix-demo/exome-coverage-qc-1-0-demo/apps/#exome-coverage-qc-1-0/</t>
  </si>
  <si>
    <t>https://igor.sbgenomics.com/u/bix-demo/somaticsniper-demo/apps/#somaticsniper-filtering-v1-0-5-0/</t>
  </si>
  <si>
    <t>https://igor.sbgenomics.com/u/bix-demo/rna-seq-alignment-star-demo/apps/#rna-seq-alignment-star/</t>
  </si>
  <si>
    <t>https://igor.sbgenomics.com/u/bix-demo/rna-seq-alignment-tophat-demo/apps/#rna-seq-alignment-tophat/</t>
  </si>
  <si>
    <t>https://igor.sbgenomics.com/u/bix-demo/rna-seq-differential-expression-demo/apps/#rna-seq-differential-expression/</t>
  </si>
  <si>
    <t>https://igor.sbgenomics.com/u/bix-demo/samtools-mpileup-parallel-0-1-18-demo/apps/#samtools-mpileup-parallel/</t>
  </si>
  <si>
    <t>https://igor.sbgenomics.com/u/bix-demo/varscan2-2-3-9-workflow-from-bam-demo/apps/#varscan2-workflow-from-bam-v2-3-9/</t>
  </si>
  <si>
    <t>https://igor.sbgenomics.com/u/bix-demo/whole-exome-pipeline-demo/apps/#whole-exome-sequencing-gatk-2-3-9-lite/</t>
  </si>
  <si>
    <t>https://igor.sbgenomics.com/u/bix-demo/targeted-capture-analysis-demo/apps/#targeted-capture-analysis-bwa-gatk-2-3-9-lite/</t>
  </si>
  <si>
    <t>https://igor.sbgenomics.com/u/bix-demo/rna-seq-de-novo-assembly-trinity-2-0-6-demo/apps/#rna-seq-de-novo-assembly-trinity-2-0-6/</t>
  </si>
  <si>
    <t>https://igor.sbgenomics.com/u/bix-demo/rna-seq-de-novo-assembly-and-analysis-trinity-2-0-6-demo/apps/#rna-seq-de-novo-assembly-and-analysis-trinity-2-0-6/</t>
  </si>
  <si>
    <t>https://igor.sbgenomics.com/u/bix-demo/cnvnator-0-3-2-demo/apps/#cnvnator-analysis/15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</si>
</sst>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0">
    <font>
      <sz val="10.0"/>
      <color rgb="FF000000"/>
      <name val="Arial"/>
    </font>
    <font>
      <b/>
      <sz val="12.0"/>
    </font>
    <font>
      <b/>
      <sz val="10.0"/>
    </font>
    <font>
      <b/>
      <sz val="12.0"/>
      <color rgb="FF000000"/>
    </font>
    <font>
      <sz val="12.0"/>
    </font>
    <font/>
    <font>
      <sz val="10.0"/>
      <color rgb="FF000000"/>
    </font>
    <font>
      <sz val="10.0"/>
    </font>
    <font>
      <sz val="10.0"/>
      <name val="Arial"/>
    </font>
    <font>
      <u/>
      <sz val="10.0"/>
      <color rgb="FF3C78D8"/>
    </font>
    <font>
      <u/>
      <color rgb="FF0000FF"/>
    </font>
    <font>
      <sz val="10.0"/>
      <color rgb="FF333333"/>
      <name val="Arial"/>
    </font>
    <font>
      <sz val="11.0"/>
      <color rgb="FF333333"/>
      <name val="Arial"/>
    </font>
    <font>
      <sz val="10.0"/>
      <color rgb="FF222222"/>
      <name val="Arial"/>
    </font>
    <font>
      <b/>
      <sz val="12.0"/>
      <color rgb="FF333333"/>
      <name val="Arial"/>
    </font>
    <font>
      <u/>
      <sz val="10.0"/>
      <color rgb="FF3C78D8"/>
    </font>
    <font>
      <sz val="12.0"/>
      <color rgb="FF000000"/>
      <name val="Arial"/>
    </font>
    <font>
      <u/>
      <color rgb="FF0000FF"/>
    </font>
    <font>
      <u/>
      <sz val="10.0"/>
      <color rgb="FF3C78D8"/>
    </font>
    <font>
      <u/>
      <sz val="10.0"/>
      <color rgb="FF3C78D8"/>
    </font>
    <font>
      <sz val="9.0"/>
      <color rgb="FF707070"/>
      <name val="Inherit"/>
    </font>
    <font>
      <u/>
      <sz val="10.0"/>
      <color rgb="FF3C78D8"/>
      <name val="Arial"/>
    </font>
    <font>
      <u/>
      <sz val="10.0"/>
      <color rgb="FF3C78D8"/>
      <name val="Arial"/>
    </font>
    <font>
      <sz val="12.0"/>
      <color rgb="FF333333"/>
      <name val="Arial"/>
    </font>
    <font>
      <u/>
      <color rgb="FF3C78D8"/>
      <name val="Arial"/>
    </font>
    <font>
      <b/>
      <sz val="12.0"/>
      <color rgb="FF000000"/>
      <name val="Arial"/>
    </font>
    <font>
      <color rgb="FF000000"/>
      <name val="Arial"/>
    </font>
    <font>
      <u/>
      <sz val="10.0"/>
      <color rgb="FF3C78D8"/>
    </font>
    <font>
      <u/>
      <sz val="11.0"/>
      <color rgb="FF0000FF"/>
      <name val="Arial"/>
    </font>
    <font>
      <sz val="11.0"/>
      <name val="Arial"/>
    </font>
    <font>
      <sz val="12.0"/>
      <name val="Arial"/>
    </font>
    <font>
      <sz val="10.0"/>
      <color rgb="FF333333"/>
    </font>
    <font>
      <sz val="12.0"/>
      <color rgb="FF333333"/>
    </font>
    <font>
      <u/>
      <sz val="10.0"/>
      <color rgb="FF3C78D8"/>
    </font>
    <font>
      <u/>
      <sz val="11.0"/>
      <color rgb="FF333333"/>
      <name val="Arial"/>
    </font>
    <font>
      <u/>
      <color rgb="FF0000FF"/>
    </font>
    <font>
      <u/>
      <color rgb="FF0000FF"/>
    </font>
    <font>
      <b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b/>
      <sz val="12.0"/>
      <color rgb="FFFFFFFF"/>
    </font>
    <font>
      <u/>
      <sz val="10.0"/>
      <color rgb="FF3C78D8"/>
      <name val="Arial"/>
    </font>
    <font>
      <b/>
      <sz val="10.0"/>
      <color rgb="FFFFFFFF"/>
    </font>
    <font>
      <b/>
      <sz val="12.0"/>
      <color rgb="FFFFFF00"/>
    </font>
    <font>
      <b/>
      <sz val="10.0"/>
      <color rgb="FF333333"/>
      <name val="Arial"/>
    </font>
    <font>
      <u/>
      <color rgb="FF0000FF"/>
    </font>
    <font>
      <u/>
      <sz val="11.0"/>
      <color rgb="FF333333"/>
      <name val="Arial"/>
    </font>
    <font>
      <u/>
      <sz val="11.0"/>
      <color rgb="FF333333"/>
      <name val="Arial"/>
    </font>
    <font>
      <b/>
      <sz val="10.0"/>
      <color rgb="FF333333"/>
    </font>
    <font>
      <b/>
      <sz val="10.0"/>
      <color rgb="FF000000"/>
    </font>
    <font>
      <b/>
      <sz val="10.0"/>
      <color rgb="FF000000"/>
      <name val="Arial"/>
    </font>
    <font>
      <u/>
      <sz val="10.0"/>
      <color rgb="FF3C78D8"/>
      <name val="Arial"/>
    </font>
    <font>
      <u/>
      <color rgb="FF0000FF"/>
    </font>
    <font>
      <color rgb="FF222222"/>
      <name val="Arial"/>
    </font>
    <font>
      <color rgb="FF0000FF"/>
    </font>
    <font>
      <sz val="12.0"/>
      <color rgb="FF000000"/>
    </font>
    <font>
      <sz val="11.0"/>
      <color rgb="FF3B73AF"/>
      <name val="Arial"/>
    </font>
    <font>
      <b/>
      <sz val="8.0"/>
      <color rgb="FF14892C"/>
      <name val="Arial"/>
    </font>
    <font>
      <b/>
      <sz val="10.0"/>
      <color rgb="FF4A6785"/>
      <name val="Arial"/>
    </font>
    <font>
      <color rgb="FF333333"/>
    </font>
    <font>
      <b/>
      <sz val="10.0"/>
      <name val="Arial"/>
    </font>
    <font>
      <sz val="10.0"/>
      <color rgb="FF3C78D8"/>
    </font>
    <font>
      <sz val="13.0"/>
      <color rgb="FF333333"/>
      <name val="Arial"/>
    </font>
    <font>
      <u/>
      <sz val="10.0"/>
      <color rgb="FF3C78D8"/>
    </font>
    <font>
      <sz val="13.0"/>
    </font>
    <font>
      <u/>
      <sz val="10.0"/>
      <color rgb="FF3C78D8"/>
    </font>
    <font>
      <sz val="10.0"/>
      <color rgb="FF3E4349"/>
      <name val="Arial"/>
    </font>
    <font>
      <u/>
      <sz val="10.0"/>
      <color rgb="FF3C78D8"/>
    </font>
    <font>
      <name val="Arial"/>
    </font>
    <font>
      <b/>
      <sz val="12.0"/>
      <name val="Arial"/>
    </font>
    <font>
      <u/>
      <sz val="10.0"/>
      <color rgb="FF0000FF"/>
    </font>
    <font>
      <u/>
      <sz val="10.0"/>
      <color rgb="FF333333"/>
      <name val="Arial"/>
    </font>
    <font>
      <u/>
      <color rgb="FF222222"/>
      <name val="Arial"/>
    </font>
    <font>
      <u/>
      <sz val="10.0"/>
      <color rgb="FF0000FF"/>
    </font>
    <font>
      <u/>
      <sz val="10.0"/>
      <color rgb="FF333333"/>
      <name val="Arial"/>
    </font>
    <font>
      <u/>
      <sz val="10.0"/>
      <color rgb="FF0000FF"/>
    </font>
    <font>
      <u/>
      <sz val="10.0"/>
      <color rgb="FF0000FF"/>
      <name val="Arial"/>
    </font>
    <font>
      <u/>
      <sz val="10.0"/>
      <color rgb="FF333333"/>
    </font>
    <font>
      <u/>
      <sz val="10.0"/>
      <color rgb="FF333333"/>
      <name val="Arial"/>
    </font>
    <font>
      <u/>
      <sz val="10.0"/>
      <color rgb="FF0000FF"/>
    </font>
    <font>
      <sz val="10.0"/>
      <color rgb="FF0000FF"/>
    </font>
    <font>
      <u/>
      <sz val="11.0"/>
      <color rgb="FF333333"/>
      <name val="Arial"/>
    </font>
    <font>
      <u/>
      <sz val="11.0"/>
      <color rgb="FF333333"/>
      <name val="Arial"/>
    </font>
    <font>
      <u/>
      <sz val="11.0"/>
      <color rgb="FF333333"/>
      <name val="Arial"/>
    </font>
    <font>
      <u/>
      <sz val="10.0"/>
      <color rgb="FF0000FF"/>
    </font>
    <font>
      <color rgb="FF1155CC"/>
      <name val="Arial"/>
    </font>
    <font>
      <u/>
      <sz val="10.0"/>
      <color rgb="FF0000FF"/>
    </font>
    <font>
      <u/>
      <color rgb="FF0000FF"/>
    </font>
  </fonts>
  <fills count="12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0B5394"/>
        <bgColor rgb="FF0B5394"/>
      </patternFill>
    </fill>
    <fill>
      <patternFill patternType="solid">
        <fgColor rgb="FF1155CC"/>
        <bgColor rgb="FF1155CC"/>
      </patternFill>
    </fill>
    <fill>
      <patternFill patternType="solid">
        <fgColor rgb="FFFF0000"/>
        <bgColor rgb="FFFF0000"/>
      </patternFill>
    </fill>
    <fill>
      <patternFill patternType="solid">
        <fgColor rgb="FF78D8D8"/>
        <bgColor rgb="FF78D8D8"/>
      </patternFill>
    </fill>
    <fill>
      <patternFill patternType="solid">
        <fgColor rgb="FF0000FF"/>
        <bgColor rgb="FF0000FF"/>
      </patternFill>
    </fill>
    <fill>
      <patternFill patternType="solid">
        <fgColor rgb="FF4A86E8"/>
        <bgColor rgb="FF4A86E8"/>
      </patternFill>
    </fill>
    <fill>
      <patternFill patternType="solid">
        <fgColor rgb="FFB7E1CD"/>
        <bgColor rgb="FFB7E1CD"/>
      </patternFill>
    </fill>
    <fill>
      <patternFill patternType="solid">
        <fgColor rgb="FF93C47D"/>
        <bgColor rgb="FF93C47D"/>
      </patternFill>
    </fill>
  </fills>
  <borders count="60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333333"/>
      </bottom>
    </border>
    <border>
      <left/>
      <right/>
      <top/>
      <bottom style="thin">
        <color rgb="FF333333"/>
      </bottom>
    </border>
    <border>
      <left/>
      <right style="thin">
        <color rgb="FF000000"/>
      </right>
      <top/>
      <bottom style="thin">
        <color rgb="FF333333"/>
      </bottom>
    </border>
    <border>
      <left style="thin">
        <color rgb="FF000000"/>
      </left>
      <right style="thin">
        <color rgb="FF333333"/>
      </right>
      <top style="thin">
        <color rgb="FF333333"/>
      </top>
      <bottom/>
    </border>
    <border>
      <left style="thin">
        <color rgb="FF333333"/>
      </left>
      <right style="thin">
        <color rgb="FF333333"/>
      </right>
      <top style="thin">
        <color rgb="FF333333"/>
      </top>
      <bottom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 style="thin">
        <color rgb="FF333333"/>
      </left>
      <right/>
      <top style="thin">
        <color rgb="FF333333"/>
      </top>
      <bottom style="thin">
        <color rgb="FF333333"/>
      </bottom>
    </border>
    <border>
      <left/>
      <right style="thin">
        <color rgb="FF333333"/>
      </right>
      <top style="thin">
        <color rgb="FF333333"/>
      </top>
      <bottom/>
    </border>
    <border>
      <left/>
      <right style="thin">
        <color rgb="FF000000"/>
      </right>
      <top style="thin">
        <color rgb="FF333333"/>
      </top>
      <bottom/>
    </border>
    <border>
      <left style="thin">
        <color rgb="FF000000"/>
      </left>
      <right style="thin">
        <color rgb="FF333333"/>
      </right>
      <top/>
      <bottom/>
    </border>
    <border>
      <left style="thin">
        <color rgb="FF333333"/>
      </left>
      <right style="thin">
        <color rgb="FF333333"/>
      </right>
      <top/>
      <bottom/>
    </border>
    <border>
      <left/>
      <right style="thin">
        <color rgb="FF333333"/>
      </right>
      <top/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CCCCCC"/>
      </bottom>
    </border>
    <border>
      <left style="thin">
        <color rgb="FF000000"/>
      </left>
      <right style="thin">
        <color rgb="FF333333"/>
      </right>
      <top/>
      <bottom style="thin">
        <color rgb="FF333333"/>
      </bottom>
    </border>
    <border>
      <left style="thin">
        <color rgb="FF333333"/>
      </left>
      <right style="thin">
        <color rgb="FF333333"/>
      </right>
      <top/>
      <bottom style="thin">
        <color rgb="FF333333"/>
      </bottom>
    </border>
    <border>
      <left/>
      <right style="thin">
        <color rgb="FF333333"/>
      </right>
      <top/>
      <bottom style="thin">
        <color rgb="FF333333"/>
      </bottom>
    </border>
    <border>
      <left style="thin">
        <color rgb="FF000000"/>
      </left>
      <right style="thin">
        <color rgb="FF333333"/>
      </right>
      <top style="thin">
        <color rgb="FF333333"/>
      </top>
      <bottom style="thin">
        <color rgb="FF333333"/>
      </bottom>
    </border>
    <border>
      <left/>
      <right style="thin">
        <color rgb="FF333333"/>
      </right>
      <top style="thin">
        <color rgb="FF333333"/>
      </top>
      <bottom style="thin">
        <color rgb="FF333333"/>
      </bottom>
    </border>
    <border>
      <left/>
      <right style="thin">
        <color rgb="FF000000"/>
      </right>
      <top style="thin">
        <color rgb="FF333333"/>
      </top>
      <bottom style="thin">
        <color rgb="FF333333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333333"/>
      </right>
      <top style="thin">
        <color rgb="FF333333"/>
      </top>
      <bottom style="thin">
        <color rgb="FF000000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/>
      <top style="thin">
        <color rgb="FFCCCCCC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333333"/>
      </left>
      <right/>
      <top style="thin">
        <color rgb="FF000000"/>
      </top>
      <bottom style="thin">
        <color rgb="FF333333"/>
      </bottom>
    </border>
    <border>
      <left/>
      <right/>
      <top style="thin">
        <color rgb="FF000000"/>
      </top>
      <bottom style="thin">
        <color rgb="FF333333"/>
      </bottom>
    </border>
    <border>
      <left/>
      <right style="thin">
        <color rgb="FF333333"/>
      </right>
      <top style="thin">
        <color rgb="FF000000"/>
      </top>
      <bottom style="thin">
        <color rgb="FF333333"/>
      </bottom>
    </border>
    <border>
      <left style="thin">
        <color rgb="FF333333"/>
      </left>
      <right/>
      <top/>
      <bottom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</border>
    <border>
      <left style="thin">
        <color rgb="FF666666"/>
      </left>
      <right/>
      <top style="thin">
        <color rgb="FF666666"/>
      </top>
      <bottom style="thin">
        <color rgb="FF666666"/>
      </bottom>
    </border>
    <border>
      <left style="thin">
        <color rgb="FF333333"/>
      </left>
      <right/>
      <top style="thin">
        <color rgb="FF333333"/>
      </top>
      <bottom/>
    </border>
    <border>
      <left style="thin">
        <color rgb="FF333333"/>
      </left>
      <right/>
      <top/>
      <bottom style="thin">
        <color rgb="FF333333"/>
      </bottom>
    </border>
    <border>
      <left/>
      <right style="thin">
        <color rgb="FF666666"/>
      </right>
      <top style="thin">
        <color rgb="FF666666"/>
      </top>
      <bottom/>
    </border>
    <border>
      <left/>
      <right style="thin">
        <color rgb="FF666666"/>
      </right>
      <top/>
      <bottom/>
    </border>
    <border>
      <left style="thin">
        <color rgb="FF666666"/>
      </left>
      <right style="thin">
        <color rgb="FF666666"/>
      </right>
      <top/>
      <bottom style="thin">
        <color rgb="FF666666"/>
      </bottom>
    </border>
    <border>
      <left/>
      <right style="thin">
        <color rgb="FF666666"/>
      </right>
      <top/>
      <bottom style="thin">
        <color rgb="FF666666"/>
      </bottom>
    </border>
    <border>
      <left/>
      <right/>
      <top style="thin">
        <color rgb="FF333333"/>
      </top>
      <bottom style="thin">
        <color rgb="FF333333"/>
      </bottom>
    </border>
    <border>
      <left/>
      <right style="thin">
        <color rgb="FF666666"/>
      </right>
      <top style="thin">
        <color rgb="FF666666"/>
      </top>
      <bottom style="thin">
        <color rgb="FF666666"/>
      </bottom>
    </border>
    <border>
      <left style="thin">
        <color rgb="FF666666"/>
      </left>
      <right style="thin">
        <color rgb="FF666666"/>
      </right>
      <top style="thin">
        <color rgb="FF666666"/>
      </top>
      <bottom/>
    </border>
    <border>
      <left/>
      <right/>
      <top style="thin">
        <color rgb="FF333333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333333"/>
      </right>
      <top/>
      <bottom style="thin">
        <color rgb="FF000000"/>
      </bottom>
    </border>
    <border>
      <left style="thin">
        <color rgb="FF333333"/>
      </left>
      <right style="thin">
        <color rgb="FF333333"/>
      </right>
      <top/>
      <bottom style="thin">
        <color rgb="FF000000"/>
      </bottom>
    </border>
    <border>
      <left style="thin">
        <color rgb="FF333333"/>
      </left>
      <right/>
      <top style="thin">
        <color rgb="FF333333"/>
      </top>
      <bottom style="thin">
        <color rgb="FF000000"/>
      </bottom>
    </border>
    <border>
      <left/>
      <right style="thin">
        <color rgb="FF333333"/>
      </right>
      <top/>
      <bottom style="thin">
        <color rgb="FF000000"/>
      </bottom>
    </border>
    <border>
      <left/>
      <right style="thin">
        <color rgb="FF000000"/>
      </right>
      <top style="thin">
        <color rgb="FF333333"/>
      </top>
      <bottom style="thin">
        <color rgb="FF000000"/>
      </bottom>
    </border>
    <border>
      <left style="thin">
        <color rgb="FF333333"/>
      </left>
      <right style="thin">
        <color rgb="FF333333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94">
    <xf borderId="0" fillId="0" fontId="0" numFmtId="0" xfId="0" applyAlignment="1" applyFont="1">
      <alignment/>
    </xf>
    <xf borderId="1" fillId="2" fontId="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vertical="center"/>
    </xf>
    <xf borderId="1" fillId="2" fontId="2" numFmtId="0" xfId="0" applyAlignment="1" applyBorder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2" fontId="3" numFmtId="0" xfId="0" applyAlignment="1" applyBorder="1" applyFont="1">
      <alignment horizontal="center" vertical="center"/>
    </xf>
    <xf borderId="1" fillId="2" fontId="4" numFmtId="0" xfId="0" applyAlignment="1" applyBorder="1" applyFont="1">
      <alignment horizontal="center" vertical="center"/>
    </xf>
    <xf borderId="0" fillId="2" fontId="4" numFmtId="0" xfId="0" applyAlignment="1" applyFon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vertical="center"/>
    </xf>
    <xf borderId="3" fillId="0" fontId="5" numFmtId="0" xfId="0" applyBorder="1" applyFont="1"/>
    <xf borderId="4" fillId="0" fontId="4" numFmtId="0" xfId="0" applyAlignment="1" applyBorder="1" applyFont="1">
      <alignment horizontal="left" vertical="top"/>
    </xf>
    <xf borderId="5" fillId="0" fontId="5" numFmtId="0" xfId="0" applyBorder="1" applyFont="1"/>
    <xf borderId="6" fillId="0" fontId="5" numFmtId="0" xfId="0" applyBorder="1" applyFont="1"/>
    <xf borderId="0" fillId="0" fontId="4" numFmtId="0" xfId="0" applyAlignment="1" applyFont="1">
      <alignment horizontal="left" vertical="top"/>
    </xf>
    <xf borderId="0" fillId="0" fontId="5" numFmtId="0" xfId="0" applyAlignment="1" applyFont="1">
      <alignment/>
    </xf>
    <xf borderId="7" fillId="2" fontId="1" numFmtId="0" xfId="0" applyAlignment="1" applyBorder="1" applyFont="1">
      <alignment horizontal="left" vertical="top"/>
    </xf>
    <xf borderId="8" fillId="0" fontId="1" numFmtId="0" xfId="0" applyAlignment="1" applyBorder="1" applyFont="1">
      <alignment horizontal="left" vertical="top"/>
    </xf>
    <xf borderId="9" fillId="0" fontId="6" numFmtId="0" xfId="0" applyAlignment="1" applyBorder="1" applyFont="1">
      <alignment horizontal="left"/>
    </xf>
    <xf borderId="10" fillId="0" fontId="7" numFmtId="0" xfId="0" applyAlignment="1" applyBorder="1" applyFont="1">
      <alignment horizontal="left"/>
    </xf>
    <xf borderId="2" fillId="0" fontId="8" numFmtId="0" xfId="0" applyAlignment="1" applyBorder="1" applyFont="1">
      <alignment horizontal="left"/>
    </xf>
    <xf borderId="0" fillId="0" fontId="8" numFmtId="0" xfId="0" applyAlignment="1" applyFont="1">
      <alignment horizontal="left"/>
    </xf>
    <xf borderId="11" fillId="0" fontId="9" numFmtId="0" xfId="0" applyAlignment="1" applyBorder="1" applyFont="1">
      <alignment horizontal="left" vertical="top"/>
    </xf>
    <xf borderId="12" fillId="0" fontId="4" numFmtId="0" xfId="0" applyAlignment="1" applyBorder="1" applyFont="1">
      <alignment horizontal="left" vertical="top"/>
    </xf>
    <xf borderId="0" fillId="0" fontId="4" numFmtId="0" xfId="0" applyAlignment="1" applyFont="1">
      <alignment horizontal="left" vertical="top"/>
    </xf>
    <xf borderId="0" fillId="0" fontId="10" numFmtId="0" xfId="0" applyAlignment="1" applyFont="1">
      <alignment/>
    </xf>
    <xf borderId="0" fillId="0" fontId="5" numFmtId="0" xfId="0" applyAlignment="1" applyFont="1">
      <alignment/>
    </xf>
    <xf borderId="13" fillId="0" fontId="5" numFmtId="0" xfId="0" applyBorder="1" applyFont="1"/>
    <xf borderId="14" fillId="0" fontId="5" numFmtId="0" xfId="0" applyBorder="1" applyFont="1"/>
    <xf borderId="9" fillId="3" fontId="0" numFmtId="0" xfId="0" applyAlignment="1" applyBorder="1" applyFill="1" applyFont="1">
      <alignment horizontal="left" vertical="top"/>
    </xf>
    <xf borderId="10" fillId="3" fontId="11" numFmtId="0" xfId="0" applyAlignment="1" applyBorder="1" applyFont="1">
      <alignment horizontal="left" vertical="top"/>
    </xf>
    <xf borderId="2" fillId="3" fontId="11" numFmtId="0" xfId="0" applyAlignment="1" applyBorder="1" applyFont="1">
      <alignment horizontal="left" vertical="top"/>
    </xf>
    <xf borderId="0" fillId="3" fontId="11" numFmtId="0" xfId="0" applyAlignment="1" applyFont="1">
      <alignment horizontal="left" vertical="top"/>
    </xf>
    <xf borderId="15" fillId="0" fontId="5" numFmtId="0" xfId="0" applyBorder="1" applyFont="1"/>
    <xf borderId="16" fillId="0" fontId="5" numFmtId="0" xfId="0" applyBorder="1" applyFont="1"/>
    <xf borderId="17" fillId="3" fontId="12" numFmtId="0" xfId="0" applyAlignment="1" applyBorder="1" applyFont="1">
      <alignment horizontal="left" vertical="top"/>
    </xf>
    <xf borderId="10" fillId="3" fontId="13" numFmtId="0" xfId="0" applyAlignment="1" applyBorder="1" applyFont="1">
      <alignment/>
    </xf>
    <xf borderId="2" fillId="3" fontId="13" numFmtId="0" xfId="0" applyAlignment="1" applyBorder="1" applyFont="1">
      <alignment/>
    </xf>
    <xf borderId="0" fillId="3" fontId="13" numFmtId="0" xfId="0" applyAlignment="1" applyFont="1">
      <alignment/>
    </xf>
    <xf borderId="18" fillId="0" fontId="5" numFmtId="0" xfId="0" applyBorder="1" applyFont="1"/>
    <xf borderId="19" fillId="0" fontId="5" numFmtId="0" xfId="0" applyBorder="1" applyFont="1"/>
    <xf borderId="20" fillId="0" fontId="5" numFmtId="0" xfId="0" applyBorder="1" applyFont="1"/>
    <xf borderId="21" fillId="2" fontId="14" numFmtId="0" xfId="0" applyAlignment="1" applyBorder="1" applyFont="1">
      <alignment horizontal="left" vertical="top"/>
    </xf>
    <xf borderId="9" fillId="0" fontId="1" numFmtId="0" xfId="0" applyAlignment="1" applyBorder="1" applyFont="1">
      <alignment horizontal="left" vertical="top"/>
    </xf>
    <xf borderId="9" fillId="0" fontId="7" numFmtId="0" xfId="0" applyAlignment="1" applyBorder="1" applyFont="1">
      <alignment vertical="center"/>
    </xf>
    <xf borderId="10" fillId="0" fontId="7" numFmtId="0" xfId="0" applyAlignment="1" applyBorder="1" applyFont="1">
      <alignment vertical="center"/>
    </xf>
    <xf borderId="2" fillId="0" fontId="8" numFmtId="0" xfId="0" applyAlignment="1" applyBorder="1" applyFont="1">
      <alignment vertical="center"/>
    </xf>
    <xf borderId="0" fillId="0" fontId="8" numFmtId="0" xfId="0" applyAlignment="1" applyFont="1">
      <alignment vertical="center"/>
    </xf>
    <xf borderId="22" fillId="0" fontId="15" numFmtId="0" xfId="0" applyAlignment="1" applyBorder="1" applyFont="1">
      <alignment vertical="top"/>
    </xf>
    <xf borderId="23" fillId="3" fontId="16" numFmtId="0" xfId="0" applyAlignment="1" applyBorder="1" applyFont="1">
      <alignment horizontal="left" vertical="top"/>
    </xf>
    <xf borderId="0" fillId="3" fontId="16" numFmtId="0" xfId="0" applyAlignment="1" applyFont="1">
      <alignment horizontal="left" vertical="top"/>
    </xf>
    <xf borderId="0" fillId="0" fontId="17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vertical="center"/>
    </xf>
    <xf borderId="21" fillId="2" fontId="4" numFmtId="0" xfId="0" applyAlignment="1" applyBorder="1" applyFont="1">
      <alignment vertical="top"/>
    </xf>
    <xf borderId="9" fillId="0" fontId="4" numFmtId="0" xfId="0" applyAlignment="1" applyBorder="1" applyFont="1">
      <alignment horizontal="left" vertical="top"/>
    </xf>
    <xf borderId="22" fillId="0" fontId="18" numFmtId="0" xfId="0" applyAlignment="1" applyBorder="1" applyFont="1">
      <alignment vertical="top"/>
    </xf>
    <xf borderId="23" fillId="0" fontId="4" numFmtId="0" xfId="0" applyAlignment="1" applyBorder="1" applyFont="1">
      <alignment vertical="top"/>
    </xf>
    <xf borderId="0" fillId="0" fontId="4" numFmtId="0" xfId="0" applyAlignment="1" applyFont="1">
      <alignment vertical="top"/>
    </xf>
    <xf borderId="7" fillId="2" fontId="4" numFmtId="0" xfId="0" applyAlignment="1" applyBorder="1" applyFont="1">
      <alignment vertical="top"/>
    </xf>
    <xf borderId="8" fillId="0" fontId="4" numFmtId="0" xfId="0" applyAlignment="1" applyBorder="1" applyFont="1">
      <alignment horizontal="left" vertical="top"/>
    </xf>
    <xf borderId="9" fillId="3" fontId="8" numFmtId="0" xfId="0" applyAlignment="1" applyBorder="1" applyFont="1">
      <alignment horizontal="left" vertical="center"/>
    </xf>
    <xf borderId="2" fillId="3" fontId="11" numFmtId="0" xfId="0" applyAlignment="1" applyBorder="1" applyFont="1">
      <alignment horizontal="left"/>
    </xf>
    <xf borderId="0" fillId="3" fontId="11" numFmtId="0" xfId="0" applyAlignment="1" applyFont="1">
      <alignment horizontal="left"/>
    </xf>
    <xf borderId="11" fillId="0" fontId="19" numFmtId="0" xfId="0" applyAlignment="1" applyBorder="1" applyFont="1">
      <alignment vertical="top"/>
    </xf>
    <xf borderId="12" fillId="0" fontId="4" numFmtId="0" xfId="0" applyAlignment="1" applyBorder="1" applyFont="1">
      <alignment vertical="top"/>
    </xf>
    <xf borderId="2" fillId="3" fontId="11" numFmtId="0" xfId="0" applyAlignment="1" applyBorder="1" applyFont="1">
      <alignment/>
    </xf>
    <xf borderId="0" fillId="3" fontId="11" numFmtId="0" xfId="0" applyAlignment="1" applyFont="1">
      <alignment/>
    </xf>
    <xf borderId="0" fillId="0" fontId="12" numFmtId="0" xfId="0" applyAlignment="1" applyFont="1">
      <alignment horizontal="left" vertical="center"/>
    </xf>
    <xf borderId="24" fillId="0" fontId="12" numFmtId="0" xfId="0" applyAlignment="1" applyBorder="1" applyFont="1">
      <alignment horizontal="left" vertical="center"/>
    </xf>
    <xf borderId="24" fillId="0" fontId="20" numFmtId="0" xfId="0" applyAlignment="1" applyBorder="1" applyFont="1">
      <alignment horizontal="left" vertical="center"/>
    </xf>
    <xf borderId="2" fillId="3" fontId="11" numFmtId="0" xfId="0" applyAlignment="1" applyBorder="1" applyFont="1">
      <alignment horizontal="left" vertical="center"/>
    </xf>
    <xf borderId="0" fillId="3" fontId="11" numFmtId="0" xfId="0" applyAlignment="1" applyFont="1">
      <alignment horizontal="left" vertical="center"/>
    </xf>
    <xf borderId="2" fillId="2" fontId="1" numFmtId="0" xfId="0" applyAlignment="1" applyBorder="1" applyFont="1">
      <alignment/>
    </xf>
    <xf borderId="11" fillId="0" fontId="21" numFmtId="0" xfId="0" applyAlignment="1" applyBorder="1" applyFont="1">
      <alignment horizontal="left" vertical="top"/>
    </xf>
    <xf borderId="25" fillId="0" fontId="5" numFmtId="0" xfId="0" applyBorder="1" applyFont="1"/>
    <xf borderId="0" fillId="0" fontId="12" numFmtId="0" xfId="0" applyAlignment="1" applyFont="1">
      <alignment horizontal="left" vertical="center"/>
    </xf>
    <xf borderId="17" fillId="0" fontId="12" numFmtId="0" xfId="0" applyAlignment="1" applyBorder="1" applyFont="1">
      <alignment horizontal="left" vertical="center"/>
    </xf>
    <xf borderId="10" fillId="3" fontId="11" numFmtId="0" xfId="0" applyAlignment="1" applyBorder="1" applyFont="1">
      <alignment horizontal="left" vertical="center"/>
    </xf>
    <xf borderId="26" fillId="2" fontId="4" numFmtId="0" xfId="0" applyAlignment="1" applyBorder="1" applyFont="1">
      <alignment vertical="top"/>
    </xf>
    <xf borderId="27" fillId="0" fontId="4" numFmtId="0" xfId="0" applyAlignment="1" applyBorder="1" applyFont="1">
      <alignment horizontal="left" vertical="top"/>
    </xf>
    <xf borderId="22" fillId="0" fontId="22" numFmtId="0" xfId="0" applyAlignment="1" applyBorder="1" applyFont="1">
      <alignment horizontal="left" vertical="top"/>
    </xf>
    <xf borderId="1" fillId="2" fontId="4" numFmtId="0" xfId="0" applyAlignment="1" applyBorder="1" applyFont="1">
      <alignment vertical="top"/>
    </xf>
    <xf borderId="1" fillId="0" fontId="4" numFmtId="0" xfId="0" applyAlignment="1" applyBorder="1" applyFont="1">
      <alignment horizontal="left" vertical="top"/>
    </xf>
    <xf borderId="22" fillId="0" fontId="7" numFmtId="0" xfId="0" applyAlignment="1" applyBorder="1" applyFont="1">
      <alignment vertical="center"/>
    </xf>
    <xf borderId="1" fillId="0" fontId="4" numFmtId="0" xfId="0" applyAlignment="1" applyBorder="1" applyFont="1">
      <alignment vertical="top"/>
    </xf>
    <xf borderId="28" fillId="0" fontId="5" numFmtId="0" xfId="0" applyBorder="1" applyFont="1"/>
    <xf borderId="13" fillId="2" fontId="23" numFmtId="0" xfId="0" applyAlignment="1" applyBorder="1" applyFont="1">
      <alignment vertical="top"/>
    </xf>
    <xf borderId="19" fillId="0" fontId="4" numFmtId="0" xfId="0" applyAlignment="1" applyBorder="1" applyFont="1">
      <alignment horizontal="left" vertical="top"/>
    </xf>
    <xf borderId="0" fillId="3" fontId="24" numFmtId="0" xfId="0" applyAlignment="1" applyFont="1">
      <alignment horizontal="left"/>
    </xf>
    <xf borderId="0" fillId="3" fontId="25" numFmtId="0" xfId="0" applyAlignment="1" applyFont="1">
      <alignment horizontal="left"/>
    </xf>
    <xf borderId="9" fillId="0" fontId="8" numFmtId="0" xfId="0" applyAlignment="1" applyBorder="1" applyFont="1">
      <alignment horizontal="left" vertical="top"/>
    </xf>
    <xf borderId="9" fillId="3" fontId="8" numFmtId="0" xfId="0" applyAlignment="1" applyBorder="1" applyFont="1">
      <alignment horizontal="left" vertical="top"/>
    </xf>
    <xf borderId="0" fillId="3" fontId="26" numFmtId="0" xfId="0" applyAlignment="1" applyFont="1">
      <alignment horizontal="left"/>
    </xf>
    <xf borderId="9" fillId="0" fontId="7" numFmtId="0" xfId="0" applyAlignment="1" applyBorder="1" applyFont="1">
      <alignment vertical="center"/>
    </xf>
    <xf borderId="9" fillId="0" fontId="7" numFmtId="0" xfId="0" applyAlignment="1" applyBorder="1" applyFont="1">
      <alignment vertical="center"/>
    </xf>
    <xf borderId="10" fillId="0" fontId="7" numFmtId="0" xfId="0" applyAlignment="1" applyBorder="1" applyFont="1">
      <alignment vertical="center"/>
    </xf>
    <xf borderId="2" fillId="0" fontId="8" numFmtId="0" xfId="0" applyAlignment="1" applyBorder="1" applyFont="1">
      <alignment vertical="center"/>
    </xf>
    <xf borderId="0" fillId="0" fontId="8" numFmtId="0" xfId="0" applyAlignment="1" applyFont="1">
      <alignment vertical="center"/>
    </xf>
    <xf borderId="11" fillId="0" fontId="27" numFmtId="0" xfId="0" applyAlignment="1" applyBorder="1" applyFont="1">
      <alignment vertical="top"/>
    </xf>
    <xf borderId="9" fillId="3" fontId="11" numFmtId="0" xfId="0" applyAlignment="1" applyBorder="1" applyFont="1">
      <alignment horizontal="left"/>
    </xf>
    <xf borderId="10" fillId="0" fontId="8" numFmtId="0" xfId="0" applyAlignment="1" applyBorder="1" applyFont="1">
      <alignment horizontal="left" vertical="top"/>
    </xf>
    <xf borderId="2" fillId="0" fontId="8" numFmtId="0" xfId="0" applyAlignment="1" applyBorder="1" applyFont="1">
      <alignment horizontal="left" vertical="top"/>
    </xf>
    <xf borderId="0" fillId="0" fontId="8" numFmtId="0" xfId="0" applyAlignment="1" applyFont="1">
      <alignment horizontal="left" vertical="top"/>
    </xf>
    <xf borderId="0" fillId="0" fontId="28" numFmtId="0" xfId="0" applyAlignment="1" applyFont="1">
      <alignment horizontal="left" vertical="top"/>
    </xf>
    <xf borderId="0" fillId="0" fontId="29" numFmtId="0" xfId="0" applyAlignment="1" applyFont="1">
      <alignment horizontal="left" vertical="top"/>
    </xf>
    <xf borderId="29" fillId="0" fontId="29" numFmtId="0" xfId="0" applyAlignment="1" applyBorder="1" applyFont="1">
      <alignment horizontal="left" vertical="top"/>
    </xf>
    <xf borderId="9" fillId="0" fontId="30" numFmtId="0" xfId="0" applyAlignment="1" applyBorder="1" applyFont="1">
      <alignment horizontal="left" vertical="top"/>
    </xf>
    <xf borderId="8" fillId="0" fontId="30" numFmtId="0" xfId="0" applyAlignment="1" applyBorder="1" applyFont="1">
      <alignment horizontal="left" vertical="top"/>
    </xf>
    <xf borderId="12" fillId="0" fontId="30" numFmtId="0" xfId="0" applyAlignment="1" applyBorder="1" applyFont="1">
      <alignment horizontal="left" vertical="top"/>
    </xf>
    <xf borderId="0" fillId="0" fontId="30" numFmtId="0" xfId="0" applyAlignment="1" applyFont="1">
      <alignment horizontal="left" vertical="top"/>
    </xf>
    <xf borderId="10" fillId="0" fontId="31" numFmtId="0" xfId="0" applyAlignment="1" applyBorder="1" applyFont="1">
      <alignment horizontal="left" vertical="top"/>
    </xf>
    <xf borderId="2" fillId="0" fontId="11" numFmtId="0" xfId="0" applyAlignment="1" applyBorder="1" applyFont="1">
      <alignment horizontal="left" vertical="top"/>
    </xf>
    <xf borderId="0" fillId="0" fontId="11" numFmtId="0" xfId="0" applyAlignment="1" applyFont="1">
      <alignment horizontal="left" vertical="top"/>
    </xf>
    <xf borderId="7" fillId="2" fontId="32" numFmtId="0" xfId="0" applyAlignment="1" applyBorder="1" applyFont="1">
      <alignment horizontal="left" vertical="top"/>
    </xf>
    <xf borderId="8" fillId="0" fontId="32" numFmtId="0" xfId="0" applyAlignment="1" applyBorder="1" applyFont="1">
      <alignment horizontal="left" vertical="top"/>
    </xf>
    <xf borderId="9" fillId="0" fontId="8" numFmtId="0" xfId="0" applyAlignment="1" applyBorder="1" applyFont="1">
      <alignment horizontal="left" vertical="top"/>
    </xf>
    <xf borderId="11" fillId="0" fontId="33" numFmtId="0" xfId="0" applyAlignment="1" applyBorder="1" applyFont="1">
      <alignment horizontal="left" vertical="top"/>
    </xf>
    <xf borderId="10" fillId="0" fontId="11" numFmtId="0" xfId="0" applyAlignment="1" applyBorder="1" applyFont="1">
      <alignment horizontal="left" vertical="top"/>
    </xf>
    <xf borderId="0" fillId="0" fontId="34" numFmtId="0" xfId="0" applyAlignment="1" applyFont="1">
      <alignment horizontal="left" vertical="top"/>
    </xf>
    <xf borderId="0" fillId="0" fontId="12" numFmtId="0" xfId="0" applyAlignment="1" applyFont="1">
      <alignment horizontal="left" vertical="top"/>
    </xf>
    <xf borderId="29" fillId="0" fontId="12" numFmtId="0" xfId="0" applyAlignment="1" applyBorder="1" applyFont="1">
      <alignment horizontal="left" vertical="top"/>
    </xf>
    <xf borderId="21" fillId="2" fontId="32" numFmtId="0" xfId="0" applyAlignment="1" applyBorder="1" applyFont="1">
      <alignment horizontal="left" vertical="top"/>
    </xf>
    <xf borderId="9" fillId="0" fontId="23" numFmtId="0" xfId="0" applyAlignment="1" applyBorder="1" applyFont="1">
      <alignment horizontal="left" vertical="top"/>
    </xf>
    <xf borderId="9" fillId="0" fontId="11" numFmtId="0" xfId="0" applyAlignment="1" applyBorder="1" applyFont="1">
      <alignment horizontal="left" vertical="top"/>
    </xf>
    <xf borderId="23" fillId="0" fontId="23" numFmtId="0" xfId="0" applyAlignment="1" applyBorder="1" applyFont="1">
      <alignment horizontal="left" vertical="top"/>
    </xf>
    <xf borderId="0" fillId="0" fontId="23" numFmtId="0" xfId="0" applyAlignment="1" applyFont="1">
      <alignment horizontal="left" vertical="top"/>
    </xf>
    <xf borderId="8" fillId="0" fontId="4" numFmtId="0" xfId="0" applyAlignment="1" applyBorder="1" applyFont="1">
      <alignment horizontal="left" vertical="top"/>
    </xf>
    <xf borderId="10" fillId="0" fontId="7" numFmtId="0" xfId="0" applyAlignment="1" applyBorder="1" applyFont="1">
      <alignment horizontal="left" vertical="top"/>
    </xf>
    <xf borderId="0" fillId="0" fontId="35" numFmtId="0" xfId="0" applyAlignment="1" applyFont="1">
      <alignment horizontal="left" vertical="top"/>
    </xf>
    <xf borderId="0" fillId="0" fontId="5" numFmtId="0" xfId="0" applyAlignment="1" applyFont="1">
      <alignment horizontal="left" vertical="top"/>
    </xf>
    <xf borderId="29" fillId="0" fontId="5" numFmtId="0" xfId="0" applyAlignment="1" applyBorder="1" applyFont="1">
      <alignment horizontal="left" vertical="top"/>
    </xf>
    <xf borderId="1" fillId="2" fontId="4" numFmtId="0" xfId="0" applyAlignment="1" applyBorder="1" applyFont="1">
      <alignment horizontal="left" vertical="center"/>
    </xf>
    <xf borderId="30" fillId="0" fontId="5" numFmtId="0" xfId="0" applyBorder="1" applyFont="1"/>
    <xf borderId="1" fillId="2" fontId="1" numFmtId="0" xfId="0" applyAlignment="1" applyBorder="1" applyFont="1">
      <alignment horizontal="left" vertical="center"/>
    </xf>
    <xf borderId="31" fillId="0" fontId="5" numFmtId="0" xfId="0" applyBorder="1" applyFont="1"/>
    <xf borderId="1" fillId="2" fontId="1" numFmtId="0" xfId="0" applyAlignment="1" applyBorder="1" applyFont="1">
      <alignment horizontal="left" vertical="center"/>
    </xf>
    <xf borderId="2" fillId="0" fontId="8" numFmtId="0" xfId="0" applyAlignment="1" applyBorder="1" applyFont="1">
      <alignment horizontal="left" vertical="top"/>
    </xf>
    <xf borderId="1" fillId="2" fontId="1" numFmtId="0" xfId="0" applyAlignment="1" applyBorder="1" applyFont="1">
      <alignment horizontal="left" vertical="center"/>
    </xf>
    <xf borderId="0" fillId="0" fontId="8" numFmtId="0" xfId="0" applyAlignment="1" applyFont="1">
      <alignment horizontal="left" vertical="top"/>
    </xf>
    <xf borderId="2" fillId="0" fontId="36" numFmtId="0" xfId="0" applyAlignment="1" applyBorder="1" applyFont="1">
      <alignment/>
    </xf>
    <xf borderId="2" fillId="0" fontId="5" numFmtId="0" xfId="0" applyAlignment="1" applyBorder="1" applyFont="1">
      <alignment/>
    </xf>
    <xf borderId="2" fillId="0" fontId="5" numFmtId="0" xfId="0" applyBorder="1" applyFont="1"/>
    <xf borderId="0" fillId="3" fontId="12" numFmtId="0" xfId="0" applyAlignment="1" applyFont="1">
      <alignment/>
    </xf>
    <xf borderId="2" fillId="0" fontId="5" numFmtId="0" xfId="0" applyAlignment="1" applyBorder="1" applyFont="1">
      <alignment horizontal="left"/>
    </xf>
    <xf borderId="8" fillId="3" fontId="23" numFmtId="0" xfId="0" applyAlignment="1" applyBorder="1" applyFont="1">
      <alignment horizontal="left" vertical="top"/>
    </xf>
    <xf borderId="10" fillId="3" fontId="11" numFmtId="0" xfId="0" applyAlignment="1" applyBorder="1" applyFont="1">
      <alignment/>
    </xf>
    <xf borderId="2" fillId="2" fontId="37" numFmtId="0" xfId="0" applyAlignment="1" applyBorder="1" applyFont="1">
      <alignment/>
    </xf>
    <xf borderId="2" fillId="2" fontId="37" numFmtId="0" xfId="0" applyAlignment="1" applyBorder="1" applyFont="1">
      <alignment horizontal="right"/>
    </xf>
    <xf borderId="0" fillId="2" fontId="37" numFmtId="0" xfId="0" applyFont="1"/>
    <xf borderId="1" fillId="2" fontId="37" numFmtId="0" xfId="0" applyAlignment="1" applyBorder="1" applyFont="1">
      <alignment horizontal="left" vertical="top"/>
    </xf>
    <xf borderId="2" fillId="2" fontId="37" numFmtId="0" xfId="0" applyAlignment="1" applyBorder="1" applyFont="1">
      <alignment/>
    </xf>
    <xf borderId="2" fillId="0" fontId="5" numFmtId="0" xfId="0" applyAlignment="1" applyBorder="1" applyFont="1">
      <alignment horizontal="right" vertical="top"/>
    </xf>
    <xf borderId="1" fillId="2" fontId="37" numFmtId="0" xfId="0" applyAlignment="1" applyBorder="1" applyFont="1">
      <alignment vertical="top"/>
    </xf>
    <xf borderId="1" fillId="0" fontId="5" numFmtId="0" xfId="0" applyAlignment="1" applyBorder="1" applyFont="1">
      <alignment horizontal="right" vertical="top"/>
    </xf>
    <xf borderId="1" fillId="0" fontId="38" numFmtId="0" xfId="0" applyAlignment="1" applyBorder="1" applyFont="1">
      <alignment/>
    </xf>
    <xf borderId="32" fillId="2" fontId="37" numFmtId="0" xfId="0" applyAlignment="1" applyBorder="1" applyFont="1">
      <alignment vertical="top"/>
    </xf>
    <xf borderId="33" fillId="0" fontId="5" numFmtId="0" xfId="0" applyAlignment="1" applyBorder="1" applyFont="1">
      <alignment vertical="top"/>
    </xf>
    <xf borderId="1" fillId="0" fontId="5" numFmtId="0" xfId="0" applyAlignment="1" applyBorder="1" applyFont="1">
      <alignment vertical="top"/>
    </xf>
    <xf borderId="34" fillId="0" fontId="5" numFmtId="0" xfId="0" applyBorder="1" applyFont="1"/>
    <xf borderId="28" fillId="0" fontId="39" numFmtId="0" xfId="0" applyAlignment="1" applyBorder="1" applyFont="1">
      <alignment/>
    </xf>
    <xf borderId="35" fillId="0" fontId="5" numFmtId="0" xfId="0" applyBorder="1" applyFont="1"/>
    <xf borderId="36" fillId="0" fontId="5" numFmtId="0" xfId="0" applyBorder="1" applyFont="1"/>
    <xf borderId="3" fillId="0" fontId="40" numFmtId="0" xfId="0" applyAlignment="1" applyBorder="1" applyFont="1">
      <alignment/>
    </xf>
    <xf borderId="2" fillId="0" fontId="5" numFmtId="0" xfId="0" applyAlignment="1" applyBorder="1" applyFont="1">
      <alignment horizontal="right"/>
    </xf>
    <xf borderId="0" fillId="0" fontId="37" numFmtId="0" xfId="0" applyFont="1"/>
    <xf borderId="0" fillId="0" fontId="5" numFmtId="0" xfId="0" applyAlignment="1" applyFont="1">
      <alignment horizontal="right"/>
    </xf>
    <xf borderId="0" fillId="0" fontId="5" numFmtId="0" xfId="0" applyAlignment="1" applyFont="1">
      <alignment/>
    </xf>
    <xf borderId="0" fillId="0" fontId="41" numFmtId="0" xfId="0" applyAlignment="1" applyFont="1">
      <alignment/>
    </xf>
    <xf borderId="0" fillId="0" fontId="5" numFmtId="0" xfId="0" applyAlignment="1" applyFont="1">
      <alignment/>
    </xf>
    <xf borderId="2" fillId="2" fontId="37" numFmtId="0" xfId="0" applyAlignment="1" applyBorder="1" applyFont="1">
      <alignment vertical="top"/>
    </xf>
    <xf borderId="37" fillId="2" fontId="1" numFmtId="0" xfId="0" applyAlignment="1" applyBorder="1" applyFont="1">
      <alignment horizontal="center" vertical="center" wrapText="1"/>
    </xf>
    <xf borderId="38" fillId="0" fontId="5" numFmtId="0" xfId="0" applyBorder="1" applyFont="1"/>
    <xf borderId="39" fillId="0" fontId="5" numFmtId="0" xfId="0" applyBorder="1" applyFont="1"/>
    <xf borderId="2" fillId="3" fontId="11" numFmtId="0" xfId="0" applyAlignment="1" applyBorder="1" applyFont="1">
      <alignment/>
    </xf>
    <xf borderId="0" fillId="0" fontId="1" numFmtId="0" xfId="0" applyAlignment="1" applyFont="1">
      <alignment vertical="center"/>
    </xf>
    <xf borderId="0" fillId="3" fontId="11" numFmtId="0" xfId="0" applyAlignment="1" applyFont="1">
      <alignment/>
    </xf>
    <xf borderId="8" fillId="4" fontId="42" numFmtId="0" xfId="0" applyAlignment="1" applyBorder="1" applyFill="1" applyFont="1">
      <alignment horizontal="center" vertical="center" wrapText="1"/>
    </xf>
    <xf borderId="11" fillId="0" fontId="43" numFmtId="0" xfId="0" applyAlignment="1" applyBorder="1" applyFont="1">
      <alignment vertical="top"/>
    </xf>
    <xf borderId="8" fillId="5" fontId="44" numFmtId="0" xfId="0" applyAlignment="1" applyBorder="1" applyFill="1" applyFont="1">
      <alignment horizontal="center" vertical="center" wrapText="1"/>
    </xf>
    <xf borderId="12" fillId="3" fontId="23" numFmtId="0" xfId="0" applyAlignment="1" applyBorder="1" applyFont="1">
      <alignment vertical="top"/>
    </xf>
    <xf borderId="8" fillId="6" fontId="45" numFmtId="0" xfId="0" applyAlignment="1" applyBorder="1" applyFill="1" applyFont="1">
      <alignment horizontal="center" vertical="center" wrapText="1"/>
    </xf>
    <xf borderId="8" fillId="7" fontId="42" numFmtId="0" xfId="0" applyAlignment="1" applyBorder="1" applyFill="1" applyFont="1">
      <alignment horizontal="center" vertical="center" wrapText="1"/>
    </xf>
    <xf borderId="40" fillId="2" fontId="42" numFmtId="0" xfId="0" applyAlignment="1" applyBorder="1" applyFont="1">
      <alignment horizontal="center" vertical="center" wrapText="1"/>
    </xf>
    <xf borderId="2" fillId="2" fontId="46" numFmtId="0" xfId="0" applyAlignment="1" applyBorder="1" applyFont="1">
      <alignment horizontal="left" vertical="center"/>
    </xf>
    <xf borderId="2" fillId="0" fontId="5" numFmtId="0" xfId="0" applyAlignment="1" applyBorder="1" applyFont="1">
      <alignment vertical="center"/>
    </xf>
    <xf borderId="25" fillId="0" fontId="47" numFmtId="0" xfId="0" applyAlignment="1" applyBorder="1" applyFont="1">
      <alignment/>
    </xf>
    <xf borderId="41" fillId="0" fontId="5" numFmtId="0" xfId="0" applyBorder="1" applyFont="1"/>
    <xf borderId="0" fillId="3" fontId="23" numFmtId="0" xfId="0" applyAlignment="1" applyFont="1">
      <alignment vertical="top"/>
    </xf>
    <xf borderId="0" fillId="3" fontId="48" numFmtId="0" xfId="0" applyAlignment="1" applyFont="1">
      <alignment/>
    </xf>
    <xf borderId="2" fillId="0" fontId="5" numFmtId="0" xfId="0" applyAlignment="1" applyBorder="1" applyFont="1">
      <alignment horizontal="center" vertical="center" wrapText="1"/>
    </xf>
    <xf borderId="31" fillId="0" fontId="4" numFmtId="0" xfId="0" applyAlignment="1" applyBorder="1" applyFont="1">
      <alignment vertical="center"/>
    </xf>
    <xf borderId="0" fillId="6" fontId="11" numFmtId="0" xfId="0" applyAlignment="1" applyFont="1">
      <alignment/>
    </xf>
    <xf borderId="41" fillId="8" fontId="5" numFmtId="0" xfId="0" applyAlignment="1" applyBorder="1" applyFill="1" applyFont="1">
      <alignment horizontal="center" vertical="center" wrapText="1"/>
    </xf>
    <xf borderId="41" fillId="9" fontId="7" numFmtId="0" xfId="0" applyAlignment="1" applyBorder="1" applyFill="1" applyFont="1">
      <alignment horizontal="center" vertical="center" wrapText="1"/>
    </xf>
    <xf borderId="41" fillId="6" fontId="5" numFmtId="0" xfId="0" applyAlignment="1" applyBorder="1" applyFont="1">
      <alignment horizontal="center" vertical="center" wrapText="1"/>
    </xf>
    <xf borderId="42" fillId="0" fontId="5" numFmtId="0" xfId="0" applyAlignment="1" applyBorder="1" applyFont="1">
      <alignment horizontal="center" vertical="center" wrapText="1"/>
    </xf>
    <xf borderId="41" fillId="0" fontId="5" numFmtId="0" xfId="0" applyAlignment="1" applyBorder="1" applyFont="1">
      <alignment horizontal="center" vertical="center" wrapText="1"/>
    </xf>
    <xf borderId="41" fillId="0" fontId="7" numFmtId="0" xfId="0" applyAlignment="1" applyBorder="1" applyFont="1">
      <alignment horizontal="center" vertical="center" wrapText="1"/>
    </xf>
    <xf borderId="41" fillId="0" fontId="5" numFmtId="0" xfId="0" applyAlignment="1" applyBorder="1" applyFont="1">
      <alignment horizontal="center" vertical="center" wrapText="1"/>
    </xf>
    <xf borderId="42" fillId="0" fontId="5" numFmtId="0" xfId="0" applyAlignment="1" applyBorder="1" applyFont="1">
      <alignment horizontal="center" vertical="center" wrapText="1"/>
    </xf>
    <xf borderId="2" fillId="0" fontId="5" numFmtId="0" xfId="0" applyAlignment="1" applyBorder="1" applyFont="1">
      <alignment horizontal="center" vertical="center" wrapText="1"/>
    </xf>
    <xf borderId="0" fillId="6" fontId="49" numFmtId="0" xfId="0" applyAlignment="1" applyFont="1">
      <alignment/>
    </xf>
    <xf borderId="0" fillId="6" fontId="12" numFmtId="0" xfId="0" applyAlignment="1" applyFont="1">
      <alignment/>
    </xf>
    <xf borderId="0" fillId="2" fontId="46" numFmtId="0" xfId="0" applyAlignment="1" applyFont="1">
      <alignment horizontal="left" vertical="center"/>
    </xf>
    <xf borderId="2" fillId="2" fontId="46" numFmtId="0" xfId="0" applyAlignment="1" applyBorder="1" applyFont="1">
      <alignment vertical="center"/>
    </xf>
    <xf borderId="41" fillId="0" fontId="7" numFmtId="0" xfId="0" applyAlignment="1" applyBorder="1" applyFont="1">
      <alignment horizontal="center" vertical="center" wrapText="1"/>
    </xf>
    <xf borderId="2" fillId="2" fontId="50" numFmtId="0" xfId="0" applyAlignment="1" applyBorder="1" applyFont="1">
      <alignment vertical="center"/>
    </xf>
    <xf borderId="7" fillId="2" fontId="23" numFmtId="0" xfId="0" applyAlignment="1" applyBorder="1" applyFont="1">
      <alignment horizontal="left" vertical="top"/>
    </xf>
    <xf borderId="41" fillId="8" fontId="7" numFmtId="0" xfId="0" applyAlignment="1" applyBorder="1" applyFont="1">
      <alignment horizontal="center" vertical="center" wrapText="1"/>
    </xf>
    <xf borderId="8" fillId="0" fontId="23" numFmtId="0" xfId="0" applyAlignment="1" applyBorder="1" applyFont="1">
      <alignment horizontal="left" vertical="top"/>
    </xf>
    <xf borderId="9" fillId="0" fontId="8" numFmtId="0" xfId="0" applyAlignment="1" applyBorder="1" applyFont="1">
      <alignment horizontal="left" vertical="top"/>
    </xf>
    <xf borderId="2" fillId="3" fontId="14" numFmtId="0" xfId="0" applyAlignment="1" applyBorder="1" applyFont="1">
      <alignment vertical="top"/>
    </xf>
    <xf borderId="0" fillId="3" fontId="14" numFmtId="0" xfId="0" applyAlignment="1" applyFont="1">
      <alignment vertical="top"/>
    </xf>
    <xf borderId="9" fillId="0" fontId="8" numFmtId="0" xfId="0" applyAlignment="1" applyBorder="1" applyFont="1">
      <alignment horizontal="left" vertical="top"/>
    </xf>
    <xf borderId="16" fillId="0" fontId="14" numFmtId="0" xfId="0" applyAlignment="1" applyBorder="1" applyFont="1">
      <alignment horizontal="left" vertical="top"/>
    </xf>
    <xf borderId="0" fillId="0" fontId="14" numFmtId="0" xfId="0" applyAlignment="1" applyFont="1">
      <alignment horizontal="left" vertical="top"/>
    </xf>
    <xf borderId="9" fillId="0" fontId="8" numFmtId="0" xfId="0" applyAlignment="1" applyBorder="1" applyFont="1">
      <alignment horizontal="left" vertical="top"/>
    </xf>
    <xf borderId="17" fillId="0" fontId="12" numFmtId="0" xfId="0" applyAlignment="1" applyBorder="1" applyFont="1">
      <alignment horizontal="left" vertical="top"/>
    </xf>
    <xf borderId="7" fillId="2" fontId="23" numFmtId="0" xfId="0" applyAlignment="1" applyBorder="1" applyFont="1">
      <alignment horizontal="left" vertical="top"/>
    </xf>
    <xf borderId="8" fillId="0" fontId="23" numFmtId="0" xfId="0" applyAlignment="1" applyBorder="1" applyFont="1">
      <alignment horizontal="left" vertical="top"/>
    </xf>
    <xf borderId="10" fillId="0" fontId="11" numFmtId="0" xfId="0" applyAlignment="1" applyBorder="1" applyFont="1">
      <alignment horizontal="left" vertical="top"/>
    </xf>
    <xf borderId="2" fillId="0" fontId="11" numFmtId="0" xfId="0" applyAlignment="1" applyBorder="1" applyFont="1">
      <alignment horizontal="left" vertical="top"/>
    </xf>
    <xf borderId="0" fillId="0" fontId="11" numFmtId="0" xfId="0" applyAlignment="1" applyFont="1">
      <alignment horizontal="left" vertical="top"/>
    </xf>
    <xf borderId="12" fillId="0" fontId="23" numFmtId="0" xfId="0" applyAlignment="1" applyBorder="1" applyFont="1">
      <alignment horizontal="left" vertical="top"/>
    </xf>
    <xf borderId="1" fillId="2" fontId="51" numFmtId="0" xfId="0" applyAlignment="1" applyBorder="1" applyFont="1">
      <alignment horizontal="left" vertical="top"/>
    </xf>
    <xf borderId="2" fillId="2" fontId="51" numFmtId="0" xfId="0" applyAlignment="1" applyBorder="1" applyFont="1">
      <alignment horizontal="left"/>
    </xf>
    <xf borderId="2" fillId="2" fontId="52" numFmtId="0" xfId="0" applyAlignment="1" applyBorder="1" applyFont="1">
      <alignment horizontal="left" vertical="top"/>
    </xf>
    <xf borderId="9" fillId="0" fontId="11" numFmtId="0" xfId="0" applyAlignment="1" applyBorder="1" applyFont="1">
      <alignment horizontal="left" vertical="top"/>
    </xf>
    <xf borderId="0" fillId="0" fontId="5" numFmtId="0" xfId="0" applyAlignment="1" applyFont="1">
      <alignment vertical="top"/>
    </xf>
    <xf borderId="0" fillId="0" fontId="5" numFmtId="0" xfId="0" applyAlignment="1" applyFont="1">
      <alignment vertical="top"/>
    </xf>
    <xf borderId="9" fillId="0" fontId="8" numFmtId="0" xfId="0" applyAlignment="1" applyBorder="1" applyFont="1">
      <alignment horizontal="left" vertical="top"/>
    </xf>
    <xf borderId="11" fillId="0" fontId="53" numFmtId="0" xfId="0" applyAlignment="1" applyBorder="1" applyFont="1">
      <alignment horizontal="left" vertical="top"/>
    </xf>
    <xf borderId="9" fillId="3" fontId="8" numFmtId="0" xfId="0" applyAlignment="1" applyBorder="1" applyFont="1">
      <alignment horizontal="left" vertical="top"/>
    </xf>
    <xf borderId="0" fillId="0" fontId="0" numFmtId="0" xfId="0" applyAlignment="1" applyFont="1">
      <alignment vertical="center"/>
    </xf>
    <xf borderId="0" fillId="0" fontId="54" numFmtId="0" xfId="0" applyAlignment="1" applyFont="1">
      <alignment vertical="top"/>
    </xf>
    <xf borderId="0" fillId="3" fontId="55" numFmtId="0" xfId="0" applyAlignment="1" applyFont="1">
      <alignment/>
    </xf>
    <xf borderId="25" fillId="0" fontId="5" numFmtId="0" xfId="0" applyAlignment="1" applyBorder="1" applyFont="1">
      <alignment/>
    </xf>
    <xf borderId="2" fillId="2" fontId="46" numFmtId="0" xfId="0" applyAlignment="1" applyBorder="1" applyFont="1">
      <alignment vertical="center"/>
    </xf>
    <xf borderId="25" fillId="0" fontId="56" numFmtId="0" xfId="0" applyAlignment="1" applyBorder="1" applyFont="1">
      <alignment/>
    </xf>
    <xf borderId="29" fillId="0" fontId="12" numFmtId="0" xfId="0" applyAlignment="1" applyBorder="1" applyFont="1">
      <alignment horizontal="left" vertical="center"/>
    </xf>
    <xf borderId="29" fillId="0" fontId="12" numFmtId="0" xfId="0" applyAlignment="1" applyBorder="1" applyFont="1">
      <alignment horizontal="left" vertical="top"/>
    </xf>
    <xf borderId="0" fillId="0" fontId="12" numFmtId="0" xfId="0" applyAlignment="1" applyFont="1">
      <alignment horizontal="left" vertical="top"/>
    </xf>
    <xf borderId="0" fillId="0" fontId="12" numFmtId="0" xfId="0" applyAlignment="1" applyFont="1">
      <alignment horizontal="left" vertical="center"/>
    </xf>
    <xf borderId="2" fillId="3" fontId="0" numFmtId="0" xfId="0" applyAlignment="1" applyBorder="1" applyFont="1">
      <alignment horizontal="left"/>
    </xf>
    <xf borderId="17" fillId="0" fontId="12" numFmtId="0" xfId="0" applyAlignment="1" applyBorder="1" applyFont="1">
      <alignment horizontal="left" vertical="center"/>
    </xf>
    <xf borderId="0" fillId="3" fontId="0" numFmtId="0" xfId="0" applyAlignment="1" applyFont="1">
      <alignment horizontal="left"/>
    </xf>
    <xf borderId="17" fillId="0" fontId="12" numFmtId="0" xfId="0" applyAlignment="1" applyBorder="1" applyFont="1">
      <alignment horizontal="left" vertical="top"/>
    </xf>
    <xf borderId="17" fillId="0" fontId="12" numFmtId="0" xfId="0" applyAlignment="1" applyBorder="1" applyFont="1">
      <alignment horizontal="left" vertical="center"/>
    </xf>
    <xf borderId="21" fillId="3" fontId="57" numFmtId="0" xfId="0" applyAlignment="1" applyBorder="1" applyFont="1">
      <alignment vertical="top"/>
    </xf>
    <xf borderId="17" fillId="0" fontId="58" numFmtId="0" xfId="0" applyAlignment="1" applyBorder="1" applyFont="1">
      <alignment horizontal="left" vertical="top"/>
    </xf>
    <xf borderId="2" fillId="3" fontId="8" numFmtId="0" xfId="0" applyAlignment="1" applyBorder="1" applyFont="1">
      <alignment vertical="center"/>
    </xf>
    <xf borderId="17" fillId="0" fontId="12" numFmtId="0" xfId="0" applyAlignment="1" applyBorder="1" applyFont="1">
      <alignment horizontal="left" vertical="center"/>
    </xf>
    <xf borderId="17" fillId="0" fontId="59" numFmtId="0" xfId="0" applyAlignment="1" applyBorder="1" applyFont="1">
      <alignment horizontal="center"/>
    </xf>
    <xf borderId="17" fillId="0" fontId="58" numFmtId="0" xfId="0" applyAlignment="1" applyBorder="1" applyFont="1">
      <alignment horizontal="left" vertical="top"/>
    </xf>
    <xf borderId="17" fillId="0" fontId="12" numFmtId="0" xfId="0" applyAlignment="1" applyBorder="1" applyFont="1">
      <alignment horizontal="left" vertical="top"/>
    </xf>
    <xf borderId="17" fillId="0" fontId="12" numFmtId="0" xfId="0" applyAlignment="1" applyBorder="1" applyFont="1">
      <alignment horizontal="left" vertical="top"/>
    </xf>
    <xf borderId="0" fillId="0" fontId="5" numFmtId="0" xfId="0" applyAlignment="1" applyFont="1">
      <alignment horizontal="center" vertical="center" wrapText="1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60" numFmtId="0" xfId="0" applyAlignment="1" applyFont="1">
      <alignment horizontal="center" vertical="center" wrapText="1"/>
    </xf>
    <xf borderId="0" fillId="0" fontId="5" numFmtId="0" xfId="0" applyAlignment="1" applyFont="1">
      <alignment horizontal="center" vertical="center" wrapText="1"/>
    </xf>
    <xf borderId="0" fillId="0" fontId="29" numFmtId="0" xfId="0" applyAlignment="1" applyFont="1">
      <alignment horizontal="center" vertical="center" wrapText="1"/>
    </xf>
    <xf borderId="0" fillId="0" fontId="61" numFmtId="0" xfId="0" applyAlignment="1" applyFont="1">
      <alignment horizontal="center" vertical="center" wrapText="1"/>
    </xf>
    <xf borderId="0" fillId="0" fontId="12" numFmtId="0" xfId="0" applyAlignment="1" applyFont="1">
      <alignment horizontal="center" vertical="center" wrapText="1"/>
    </xf>
    <xf borderId="0" fillId="3" fontId="12" numFmtId="0" xfId="0" applyAlignment="1" applyFont="1">
      <alignment horizontal="center" vertical="center" wrapText="1"/>
    </xf>
    <xf borderId="0" fillId="3" fontId="11" numFmtId="0" xfId="0" applyAlignment="1" applyFont="1">
      <alignment horizontal="center" vertical="center" wrapText="1"/>
    </xf>
    <xf borderId="0" fillId="0" fontId="11" numFmtId="0" xfId="0" applyAlignment="1" applyFont="1">
      <alignment horizontal="center" vertical="center" wrapText="1"/>
    </xf>
    <xf borderId="0" fillId="0" fontId="58" numFmtId="0" xfId="0" applyAlignment="1" applyFont="1">
      <alignment horizontal="center" vertical="center" wrapText="1"/>
    </xf>
    <xf borderId="0" fillId="3" fontId="8" numFmtId="0" xfId="0" applyAlignment="1" applyFont="1">
      <alignment vertical="center"/>
    </xf>
    <xf borderId="23" fillId="0" fontId="1" numFmtId="0" xfId="0" applyAlignment="1" applyBorder="1" applyFont="1">
      <alignment vertical="top"/>
    </xf>
    <xf borderId="0" fillId="0" fontId="1" numFmtId="0" xfId="0" applyAlignment="1" applyFont="1">
      <alignment vertical="top"/>
    </xf>
    <xf borderId="0" fillId="0" fontId="7" numFmtId="0" xfId="0" applyAlignment="1" applyFont="1">
      <alignment horizontal="center" vertical="center" wrapText="1"/>
    </xf>
    <xf borderId="0" fillId="0" fontId="7" numFmtId="0" xfId="0" applyAlignment="1" applyFont="1">
      <alignment horizontal="center" vertical="center" wrapText="1"/>
    </xf>
    <xf borderId="1" fillId="2" fontId="37" numFmtId="0" xfId="0" applyAlignment="1" applyBorder="1" applyFont="1">
      <alignment vertical="top"/>
    </xf>
    <xf borderId="2" fillId="2" fontId="62" numFmtId="0" xfId="0" applyAlignment="1" applyBorder="1" applyFont="1">
      <alignment horizontal="left" vertical="center"/>
    </xf>
    <xf borderId="11" fillId="0" fontId="63" numFmtId="0" xfId="0" applyAlignment="1" applyBorder="1" applyFont="1">
      <alignment vertical="top"/>
    </xf>
    <xf borderId="8" fillId="0" fontId="8" numFmtId="0" xfId="0" applyAlignment="1" applyBorder="1" applyFont="1">
      <alignment horizontal="left" vertical="top"/>
    </xf>
    <xf borderId="43" fillId="0" fontId="7" numFmtId="0" xfId="0" applyAlignment="1" applyBorder="1" applyFont="1">
      <alignment vertical="center"/>
    </xf>
    <xf borderId="1" fillId="0" fontId="8" numFmtId="0" xfId="0" applyAlignment="1" applyBorder="1" applyFont="1">
      <alignment vertical="center"/>
    </xf>
    <xf borderId="2" fillId="2" fontId="4" numFmtId="0" xfId="0" applyAlignment="1" applyBorder="1" applyFont="1">
      <alignment vertical="top"/>
    </xf>
    <xf borderId="2" fillId="0" fontId="4" numFmtId="0" xfId="0" applyAlignment="1" applyBorder="1" applyFont="1">
      <alignment horizontal="left" vertical="top"/>
    </xf>
    <xf borderId="2" fillId="0" fontId="8" numFmtId="0" xfId="0" applyAlignment="1" applyBorder="1" applyFont="1">
      <alignment horizontal="left" vertical="top"/>
    </xf>
    <xf borderId="2" fillId="0" fontId="7" numFmtId="0" xfId="0" applyAlignment="1" applyBorder="1" applyFont="1">
      <alignment vertical="center"/>
    </xf>
    <xf borderId="2" fillId="0" fontId="63" numFmtId="0" xfId="0" applyAlignment="1" applyBorder="1" applyFont="1">
      <alignment vertical="top"/>
    </xf>
    <xf borderId="2" fillId="0" fontId="4" numFmtId="0" xfId="0" applyAlignment="1" applyBorder="1" applyFont="1">
      <alignment vertical="top"/>
    </xf>
    <xf borderId="13" fillId="2" fontId="4" numFmtId="0" xfId="0" applyAlignment="1" applyBorder="1" applyFont="1">
      <alignment vertical="top"/>
    </xf>
    <xf borderId="14" fillId="0" fontId="4" numFmtId="0" xfId="0" applyAlignment="1" applyBorder="1" applyFont="1">
      <alignment horizontal="left" vertical="top"/>
    </xf>
    <xf borderId="19" fillId="0" fontId="8" numFmtId="0" xfId="0" applyAlignment="1" applyBorder="1" applyFont="1">
      <alignment horizontal="left" vertical="top"/>
    </xf>
    <xf borderId="44" fillId="0" fontId="7" numFmtId="0" xfId="0" applyAlignment="1" applyBorder="1" applyFont="1">
      <alignment vertical="center"/>
    </xf>
    <xf borderId="3" fillId="3" fontId="11" numFmtId="0" xfId="0" applyAlignment="1" applyBorder="1" applyFont="1">
      <alignment horizontal="left"/>
    </xf>
    <xf borderId="0" fillId="3" fontId="64" numFmtId="0" xfId="0" applyAlignment="1" applyFont="1">
      <alignment horizontal="left"/>
    </xf>
    <xf borderId="15" fillId="0" fontId="65" numFmtId="0" xfId="0" applyAlignment="1" applyBorder="1" applyFont="1">
      <alignment vertical="top"/>
    </xf>
    <xf borderId="0" fillId="10" fontId="66" numFmtId="0" xfId="0" applyAlignment="1" applyFill="1" applyFont="1">
      <alignment vertical="center"/>
    </xf>
    <xf borderId="25" fillId="0" fontId="7" numFmtId="0" xfId="0" applyAlignment="1" applyBorder="1" applyFont="1">
      <alignment vertical="center"/>
    </xf>
    <xf borderId="31" fillId="0" fontId="8" numFmtId="0" xfId="0" applyAlignment="1" applyBorder="1" applyFont="1">
      <alignment vertical="center"/>
    </xf>
    <xf borderId="33" fillId="0" fontId="63" numFmtId="0" xfId="0" applyAlignment="1" applyBorder="1" applyFont="1">
      <alignment vertical="top"/>
    </xf>
    <xf borderId="40" fillId="0" fontId="4" numFmtId="0" xfId="0" applyAlignment="1" applyBorder="1" applyFont="1">
      <alignment horizontal="left" vertical="top"/>
    </xf>
    <xf borderId="5" fillId="0" fontId="7" numFmtId="0" xfId="0" applyAlignment="1" applyBorder="1" applyFont="1">
      <alignment vertical="center"/>
    </xf>
    <xf borderId="45" fillId="0" fontId="4" numFmtId="0" xfId="0" applyAlignment="1" applyBorder="1" applyFont="1">
      <alignment vertical="top"/>
    </xf>
    <xf borderId="40" fillId="0" fontId="5" numFmtId="0" xfId="0" applyBorder="1" applyFont="1"/>
    <xf borderId="46" fillId="0" fontId="5" numFmtId="0" xfId="0" applyBorder="1" applyFont="1"/>
    <xf borderId="2" fillId="3" fontId="26" numFmtId="0" xfId="0" applyAlignment="1" applyBorder="1" applyFont="1">
      <alignment horizontal="left"/>
    </xf>
    <xf borderId="47" fillId="0" fontId="7" numFmtId="0" xfId="0" applyAlignment="1" applyBorder="1" applyFont="1">
      <alignment vertical="top"/>
    </xf>
    <xf borderId="48" fillId="0" fontId="5" numFmtId="0" xfId="0" applyBorder="1" applyFont="1"/>
    <xf borderId="41" fillId="2" fontId="4" numFmtId="0" xfId="0" applyAlignment="1" applyBorder="1" applyFont="1">
      <alignment vertical="top"/>
    </xf>
    <xf borderId="41" fillId="0" fontId="4" numFmtId="0" xfId="0" applyAlignment="1" applyBorder="1" applyFont="1">
      <alignment horizontal="left" vertical="top"/>
    </xf>
    <xf borderId="41" fillId="0" fontId="7" numFmtId="0" xfId="0" applyAlignment="1" applyBorder="1" applyFont="1">
      <alignment vertical="top"/>
    </xf>
    <xf borderId="49" fillId="0" fontId="7" numFmtId="0" xfId="0" applyAlignment="1" applyBorder="1" applyFont="1">
      <alignment vertical="center"/>
    </xf>
    <xf borderId="2" fillId="0" fontId="7" numFmtId="0" xfId="0" applyAlignment="1" applyBorder="1" applyFont="1">
      <alignment/>
    </xf>
    <xf borderId="0" fillId="0" fontId="7" numFmtId="0" xfId="0" applyAlignment="1" applyFont="1">
      <alignment/>
    </xf>
    <xf borderId="50" fillId="0" fontId="4" numFmtId="0" xfId="0" applyAlignment="1" applyBorder="1" applyFont="1">
      <alignment vertical="top"/>
    </xf>
    <xf borderId="2" fillId="2" fontId="2" numFmtId="0" xfId="0" applyAlignment="1" applyBorder="1" applyFont="1">
      <alignment vertical="center"/>
    </xf>
    <xf borderId="51" fillId="2" fontId="4" numFmtId="0" xfId="0" applyAlignment="1" applyBorder="1" applyFont="1">
      <alignment vertical="top"/>
    </xf>
    <xf borderId="51" fillId="0" fontId="4" numFmtId="0" xfId="0" applyAlignment="1" applyBorder="1" applyFont="1">
      <alignment horizontal="left" vertical="top"/>
    </xf>
    <xf borderId="51" fillId="0" fontId="7" numFmtId="0" xfId="0" applyAlignment="1" applyBorder="1" applyFont="1">
      <alignment vertical="top"/>
    </xf>
    <xf borderId="52" fillId="0" fontId="7" numFmtId="0" xfId="0" applyAlignment="1" applyBorder="1" applyFont="1">
      <alignment vertical="center"/>
    </xf>
    <xf borderId="2" fillId="0" fontId="4" numFmtId="0" xfId="0" applyAlignment="1" applyBorder="1" applyFont="1">
      <alignment horizontal="left" vertical="top"/>
    </xf>
    <xf borderId="2" fillId="0" fontId="7" numFmtId="0" xfId="0" applyAlignment="1" applyBorder="1" applyFont="1">
      <alignment vertical="top"/>
    </xf>
    <xf borderId="31" fillId="3" fontId="64" numFmtId="0" xfId="0" applyAlignment="1" applyBorder="1" applyFont="1">
      <alignment horizontal="left"/>
    </xf>
    <xf borderId="31" fillId="0" fontId="67" numFmtId="0" xfId="0" applyAlignment="1" applyBorder="1" applyFont="1">
      <alignment vertical="top"/>
    </xf>
    <xf borderId="1" fillId="0" fontId="4" numFmtId="0" xfId="0" applyAlignment="1" applyBorder="1" applyFont="1">
      <alignment horizontal="left" vertical="top"/>
    </xf>
    <xf borderId="2" fillId="3" fontId="68" numFmtId="0" xfId="0" applyAlignment="1" applyBorder="1" applyFont="1">
      <alignment/>
    </xf>
    <xf borderId="1" fillId="0" fontId="69" numFmtId="0" xfId="0" applyAlignment="1" applyBorder="1" applyFont="1">
      <alignment vertical="top"/>
    </xf>
    <xf borderId="53" fillId="0" fontId="8" numFmtId="0" xfId="0" applyAlignment="1" applyBorder="1" applyFont="1">
      <alignment vertical="center"/>
    </xf>
    <xf borderId="6" fillId="0" fontId="4" numFmtId="0" xfId="0" applyAlignment="1" applyBorder="1" applyFont="1">
      <alignment vertical="top"/>
    </xf>
    <xf borderId="19" fillId="0" fontId="70" numFmtId="0" xfId="0" applyAlignment="1" applyBorder="1" applyFont="1">
      <alignment horizontal="left" vertical="top"/>
    </xf>
    <xf borderId="49" fillId="11" fontId="62" numFmtId="0" xfId="0" applyAlignment="1" applyBorder="1" applyFill="1" applyFont="1">
      <alignment/>
    </xf>
    <xf borderId="2" fillId="0" fontId="0" numFmtId="0" xfId="0" applyAlignment="1" applyBorder="1" applyFont="1">
      <alignment/>
    </xf>
    <xf borderId="53" fillId="0" fontId="0" numFmtId="0" xfId="0" applyAlignment="1" applyBorder="1" applyFont="1">
      <alignment/>
    </xf>
    <xf borderId="6" fillId="0" fontId="71" numFmtId="0" xfId="0" applyAlignment="1" applyBorder="1" applyFont="1">
      <alignment vertical="top"/>
    </xf>
    <xf borderId="0" fillId="0" fontId="71" numFmtId="0" xfId="0" applyAlignment="1" applyFont="1">
      <alignment vertical="top"/>
    </xf>
    <xf borderId="9" fillId="3" fontId="8" numFmtId="0" xfId="0" applyAlignment="1" applyBorder="1" applyFont="1">
      <alignment horizontal="left" vertical="top"/>
    </xf>
    <xf borderId="9" fillId="3" fontId="8" numFmtId="0" xfId="0" applyAlignment="1" applyBorder="1" applyFont="1">
      <alignment horizontal="left" vertical="top"/>
    </xf>
    <xf borderId="23" fillId="0" fontId="4" numFmtId="0" xfId="0" applyAlignment="1" applyBorder="1" applyFont="1">
      <alignment vertical="top"/>
    </xf>
    <xf borderId="0" fillId="0" fontId="4" numFmtId="0" xfId="0" applyAlignment="1" applyFont="1">
      <alignment vertical="top"/>
    </xf>
    <xf borderId="8" fillId="3" fontId="8" numFmtId="0" xfId="0" applyAlignment="1" applyBorder="1" applyFont="1">
      <alignment horizontal="left" vertical="top"/>
    </xf>
    <xf borderId="54" fillId="0" fontId="5" numFmtId="0" xfId="0" applyBorder="1" applyFont="1"/>
    <xf borderId="55" fillId="0" fontId="5" numFmtId="0" xfId="0" applyBorder="1" applyFont="1"/>
    <xf borderId="27" fillId="3" fontId="8" numFmtId="0" xfId="0" applyAlignment="1" applyBorder="1" applyFont="1">
      <alignment horizontal="left" vertical="top"/>
    </xf>
    <xf borderId="56" fillId="0" fontId="7" numFmtId="0" xfId="0" applyAlignment="1" applyBorder="1" applyFont="1">
      <alignment vertical="center"/>
    </xf>
    <xf borderId="57" fillId="0" fontId="5" numFmtId="0" xfId="0" applyBorder="1" applyFont="1"/>
    <xf borderId="58" fillId="0" fontId="4" numFmtId="0" xfId="0" applyAlignment="1" applyBorder="1" applyFont="1">
      <alignment vertical="top"/>
    </xf>
    <xf borderId="0" fillId="0" fontId="4" numFmtId="0" xfId="0" applyAlignment="1" applyFont="1">
      <alignment vertical="top"/>
    </xf>
    <xf borderId="0" fillId="3" fontId="8" numFmtId="0" xfId="0" applyAlignment="1" applyFont="1">
      <alignment horizontal="left" vertical="top"/>
    </xf>
    <xf borderId="0" fillId="0" fontId="7" numFmtId="0" xfId="0" applyAlignment="1" applyFont="1">
      <alignment vertical="center"/>
    </xf>
    <xf borderId="0" fillId="0" fontId="63" numFmtId="0" xfId="0" applyAlignment="1" applyFont="1">
      <alignment vertical="top"/>
    </xf>
    <xf borderId="0" fillId="0" fontId="4" numFmtId="0" xfId="0" applyAlignment="1" applyFont="1">
      <alignment vertical="top"/>
    </xf>
    <xf borderId="0" fillId="0" fontId="7" numFmtId="0" xfId="0" applyAlignment="1" applyFont="1">
      <alignment vertical="center"/>
    </xf>
    <xf borderId="0" fillId="0" fontId="63" numFmtId="0" xfId="0" applyAlignment="1" applyFont="1">
      <alignment vertical="top"/>
    </xf>
    <xf borderId="0" fillId="0" fontId="7" numFmtId="0" xfId="0" applyAlignment="1" applyFont="1">
      <alignment/>
    </xf>
    <xf borderId="2" fillId="2" fontId="37" numFmtId="0" xfId="0" applyAlignment="1" applyBorder="1" applyFont="1">
      <alignment horizontal="left" vertical="top"/>
    </xf>
    <xf borderId="2" fillId="2" fontId="7" numFmtId="0" xfId="0" applyAlignment="1" applyBorder="1" applyFont="1">
      <alignment vertical="center"/>
    </xf>
    <xf borderId="2" fillId="2" fontId="5" numFmtId="0" xfId="0" applyAlignment="1" applyBorder="1" applyFont="1">
      <alignment/>
    </xf>
    <xf borderId="0" fillId="3" fontId="37" numFmtId="0" xfId="0" applyFont="1"/>
    <xf borderId="2" fillId="2" fontId="2" numFmtId="0" xfId="0" applyAlignment="1" applyBorder="1" applyFont="1">
      <alignment vertical="center"/>
    </xf>
    <xf borderId="2" fillId="2" fontId="46" numFmtId="0" xfId="0" applyAlignment="1" applyBorder="1" applyFont="1">
      <alignment horizontal="left"/>
    </xf>
    <xf borderId="2" fillId="2" fontId="62" numFmtId="0" xfId="0" applyAlignment="1" applyBorder="1" applyFont="1">
      <alignment horizontal="left" vertical="top"/>
    </xf>
    <xf borderId="2" fillId="2" fontId="37" numFmtId="0" xfId="0" applyBorder="1" applyFont="1"/>
    <xf borderId="2" fillId="2" fontId="37" numFmtId="0" xfId="0" applyBorder="1" applyFont="1"/>
    <xf borderId="2" fillId="2" fontId="62" numFmtId="0" xfId="0" applyAlignment="1" applyBorder="1" applyFont="1">
      <alignment horizontal="left" vertical="top"/>
    </xf>
    <xf borderId="2" fillId="2" fontId="37" numFmtId="0" xfId="0" applyAlignment="1" applyBorder="1" applyFont="1">
      <alignment/>
    </xf>
    <xf borderId="59" fillId="2" fontId="1" numFmtId="0" xfId="0" applyAlignment="1" applyBorder="1" applyFont="1">
      <alignment horizontal="center" vertical="center"/>
    </xf>
    <xf borderId="2" fillId="2" fontId="37" numFmtId="0" xfId="0" applyBorder="1" applyFont="1"/>
    <xf borderId="9" fillId="0" fontId="72" numFmtId="0" xfId="0" applyAlignment="1" applyBorder="1" applyFont="1">
      <alignment horizontal="left"/>
    </xf>
    <xf borderId="9" fillId="3" fontId="73" numFmtId="0" xfId="0" applyAlignment="1" applyBorder="1" applyFont="1">
      <alignment horizontal="left" vertical="top"/>
    </xf>
    <xf borderId="9" fillId="3" fontId="55" numFmtId="0" xfId="0" applyAlignment="1" applyBorder="1" applyFont="1">
      <alignment/>
    </xf>
    <xf borderId="9" fillId="3" fontId="74" numFmtId="0" xfId="0" applyAlignment="1" applyBorder="1" applyFont="1">
      <alignment/>
    </xf>
    <xf borderId="2" fillId="0" fontId="5" numFmtId="0" xfId="0" applyAlignment="1" applyBorder="1" applyFont="1">
      <alignment/>
    </xf>
    <xf borderId="9" fillId="3" fontId="11" numFmtId="0" xfId="0" applyAlignment="1" applyBorder="1" applyFont="1">
      <alignment horizontal="left" vertical="top"/>
    </xf>
    <xf borderId="9" fillId="0" fontId="75" numFmtId="0" xfId="0" applyAlignment="1" applyBorder="1" applyFont="1">
      <alignment vertical="center"/>
    </xf>
    <xf borderId="9" fillId="0" fontId="7" numFmtId="0" xfId="0" applyAlignment="1" applyBorder="1" applyFont="1">
      <alignment vertical="center"/>
    </xf>
    <xf borderId="9" fillId="3" fontId="76" numFmtId="0" xfId="0" applyAlignment="1" applyBorder="1" applyFont="1">
      <alignment horizontal="left" vertical="center"/>
    </xf>
    <xf borderId="9" fillId="0" fontId="77" numFmtId="0" xfId="0" applyAlignment="1" applyBorder="1" applyFont="1">
      <alignment vertical="center"/>
    </xf>
    <xf borderId="9" fillId="0" fontId="78" numFmtId="0" xfId="0" applyAlignment="1" applyBorder="1" applyFont="1">
      <alignment horizontal="left" vertical="top"/>
    </xf>
    <xf borderId="9" fillId="0" fontId="79" numFmtId="0" xfId="0" applyAlignment="1" applyBorder="1" applyFont="1">
      <alignment horizontal="left" vertical="top"/>
    </xf>
    <xf borderId="9" fillId="0" fontId="80" numFmtId="0" xfId="0" applyAlignment="1" applyBorder="1" applyFont="1">
      <alignment horizontal="left" vertical="top"/>
    </xf>
    <xf borderId="9" fillId="0" fontId="81" numFmtId="0" xfId="0" applyAlignment="1" applyBorder="1" applyFont="1">
      <alignment horizontal="left" vertical="top"/>
    </xf>
    <xf borderId="9" fillId="0" fontId="82" numFmtId="0" xfId="0" applyAlignment="1" applyBorder="1" applyFont="1">
      <alignment horizontal="left" vertical="top"/>
    </xf>
    <xf borderId="9" fillId="3" fontId="83" numFmtId="0" xfId="0" applyAlignment="1" applyBorder="1" applyFont="1">
      <alignment/>
    </xf>
    <xf borderId="9" fillId="3" fontId="12" numFmtId="0" xfId="0" applyAlignment="1" applyBorder="1" applyFont="1">
      <alignment/>
    </xf>
    <xf borderId="9" fillId="0" fontId="84" numFmtId="0" xfId="0" applyAlignment="1" applyBorder="1" applyFont="1">
      <alignment horizontal="left" vertical="top"/>
    </xf>
    <xf borderId="9" fillId="0" fontId="85" numFmtId="0" xfId="0" applyAlignment="1" applyBorder="1" applyFont="1">
      <alignment horizontal="left" vertical="top"/>
    </xf>
    <xf borderId="8" fillId="0" fontId="7" numFmtId="0" xfId="0" applyAlignment="1" applyBorder="1" applyFont="1">
      <alignment vertical="center"/>
    </xf>
    <xf borderId="8" fillId="0" fontId="86" numFmtId="0" xfId="0" applyAlignment="1" applyBorder="1" applyFont="1">
      <alignment vertical="center"/>
    </xf>
    <xf borderId="2" fillId="0" fontId="7" numFmtId="0" xfId="0" applyAlignment="1" applyBorder="1" applyFont="1">
      <alignment vertical="center"/>
    </xf>
    <xf borderId="14" fillId="0" fontId="7" numFmtId="0" xfId="0" applyAlignment="1" applyBorder="1" applyFont="1">
      <alignment vertical="center"/>
    </xf>
    <xf borderId="11" fillId="0" fontId="7" numFmtId="0" xfId="0" applyAlignment="1" applyBorder="1" applyFont="1">
      <alignment vertical="center"/>
    </xf>
    <xf borderId="22" fillId="0" fontId="87" numFmtId="0" xfId="0" applyAlignment="1" applyBorder="1" applyFont="1">
      <alignment/>
    </xf>
    <xf borderId="27" fillId="0" fontId="88" numFmtId="0" xfId="0" applyAlignment="1" applyBorder="1" applyFont="1">
      <alignment vertical="center"/>
    </xf>
    <xf borderId="0" fillId="0" fontId="7" numFmtId="0" xfId="0" applyAlignment="1" applyFont="1">
      <alignment vertical="center"/>
    </xf>
    <xf borderId="2" fillId="0" fontId="89" numFmtId="0" xfId="0" applyAlignment="1" applyBorder="1" applyFont="1">
      <alignment/>
    </xf>
    <xf borderId="0" fillId="0" fontId="7" numFmtId="0" xfId="0" applyAlignment="1" applyFont="1">
      <alignment vertical="center"/>
    </xf>
    <xf borderId="0" fillId="0" fontId="7" numFmtId="0" xfId="0" applyFont="1"/>
  </cellXfs>
  <cellStyles count="1">
    <cellStyle xfId="0" name="Normal" builtinId="0"/>
  </cellStyles>
  <dxfs count="14">
    <dxf>
      <font>
        <b/>
        <color rgb="FFFFFFFF"/>
      </font>
      <fill>
        <patternFill patternType="solid">
          <fgColor rgb="FF78D8D8"/>
          <bgColor rgb="FF78D8D8"/>
        </patternFill>
      </fill>
      <alignment/>
      <border>
        <left/>
        <right/>
        <top/>
        <bottom/>
      </border>
    </dxf>
    <dxf>
      <font>
        <b/>
        <color rgb="FF38761D"/>
      </font>
      <fill>
        <patternFill patternType="solid">
          <fgColor rgb="FFEFEFEF"/>
          <bgColor rgb="FFEFEFEF"/>
        </patternFill>
      </fill>
      <alignment/>
      <border>
        <left/>
        <right/>
        <top/>
        <bottom/>
      </border>
    </dxf>
    <dxf>
      <font>
        <b/>
        <color rgb="FFFFFFFF"/>
      </font>
      <fill>
        <patternFill patternType="solid">
          <fgColor rgb="FF0B5394"/>
          <bgColor rgb="FF0B5394"/>
        </patternFill>
      </fill>
      <alignment/>
      <border>
        <left/>
        <right/>
        <top/>
        <bottom/>
      </border>
    </dxf>
    <dxf>
      <font>
        <b/>
        <color rgb="FFFFFFFF"/>
      </font>
      <fill>
        <patternFill patternType="solid">
          <fgColor rgb="FF1155CC"/>
          <bgColor rgb="FF1155CC"/>
        </patternFill>
      </fill>
      <alignment/>
      <border>
        <left/>
        <right/>
        <top/>
        <bottom/>
      </border>
    </dxf>
    <dxf>
      <font>
        <b/>
        <color rgb="FFFFFF00"/>
      </font>
      <fill>
        <patternFill patternType="solid">
          <fgColor rgb="FFFF0000"/>
          <bgColor rgb="FFFF0000"/>
        </patternFill>
      </fill>
      <alignment/>
      <border>
        <left/>
        <right/>
        <top/>
        <bottom/>
      </border>
    </dxf>
    <dxf>
      <font/>
      <fill>
        <patternFill patternType="solid">
          <fgColor rgb="FFE6B8AF"/>
          <bgColor rgb="FFE6B8AF"/>
        </patternFill>
      </fill>
      <alignment/>
      <border>
        <left/>
        <right/>
        <top/>
        <bottom/>
      </border>
    </dxf>
    <dxf>
      <font/>
      <fill>
        <patternFill patternType="solid">
          <fgColor rgb="FFFCE5CD"/>
          <bgColor rgb="FFFCE5CD"/>
        </patternFill>
      </fill>
      <alignment/>
      <border>
        <left/>
        <right/>
        <top/>
        <bottom/>
      </border>
    </dxf>
    <dxf>
      <font/>
      <fill>
        <patternFill patternType="solid">
          <fgColor rgb="FFD9EAD3"/>
          <bgColor rgb="FFD9EAD3"/>
        </patternFill>
      </fill>
      <alignment/>
      <border>
        <left/>
        <right/>
        <top/>
        <bottom/>
      </border>
    </dxf>
    <dxf>
      <font>
        <b/>
      </font>
      <fill>
        <patternFill patternType="none"/>
      </fill>
      <alignment/>
      <border>
        <left/>
        <right/>
        <top/>
        <bottom/>
      </border>
    </dxf>
    <dxf>
      <font>
        <b/>
      </font>
      <fill>
        <patternFill patternType="solid">
          <fgColor rgb="FF93C47D"/>
          <bgColor rgb="FF93C47D"/>
        </patternFill>
      </fill>
      <alignment/>
      <border>
        <left/>
        <right/>
        <top/>
        <bottom/>
      </border>
    </dxf>
    <dxf>
      <font>
        <color rgb="FFD9D9D9"/>
      </font>
      <fill>
        <patternFill patternType="solid">
          <fgColor rgb="FFEFEFEF"/>
          <bgColor rgb="FFEFEFEF"/>
        </patternFill>
      </fill>
      <alignment/>
      <border>
        <left/>
        <right/>
        <top/>
        <bottom/>
      </border>
    </dxf>
    <dxf>
      <font>
        <b/>
      </font>
      <fill>
        <patternFill patternType="solid">
          <fgColor rgb="FF9FC5E8"/>
          <bgColor rgb="FF9FC5E8"/>
        </patternFill>
      </fill>
      <alignment/>
      <border>
        <left/>
        <right/>
        <top/>
        <bottom/>
      </border>
    </dxf>
    <dxf>
      <font>
        <b/>
      </font>
      <fill>
        <patternFill patternType="solid">
          <fgColor rgb="FFB4A7D6"/>
          <bgColor rgb="FFB4A7D6"/>
        </patternFill>
      </fill>
      <alignment/>
      <border>
        <left/>
        <right/>
        <top/>
        <bottom/>
      </border>
    </dxf>
    <dxf>
      <font/>
      <fill>
        <patternFill patternType="solid">
          <fgColor rgb="FFB7E1CD"/>
          <bgColor rgb="FFB7E1CD"/>
        </patternFill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31" Type="http://schemas.openxmlformats.org/officeDocument/2006/relationships/worksheet" Target="worksheets/sheet29.xml"/><Relationship Id="rId30" Type="http://schemas.openxmlformats.org/officeDocument/2006/relationships/worksheet" Target="worksheets/sheet28.xml"/><Relationship Id="rId33" Type="http://schemas.openxmlformats.org/officeDocument/2006/relationships/worksheet" Target="worksheets/sheet31.xml"/><Relationship Id="rId32" Type="http://schemas.openxmlformats.org/officeDocument/2006/relationships/worksheet" Target="worksheets/sheet30.xml"/><Relationship Id="rId35" Type="http://schemas.openxmlformats.org/officeDocument/2006/relationships/worksheet" Target="worksheets/sheet33.xml"/><Relationship Id="rId34" Type="http://schemas.openxmlformats.org/officeDocument/2006/relationships/worksheet" Target="worksheets/sheet32.xml"/><Relationship Id="rId36" Type="http://schemas.openxmlformats.org/officeDocument/2006/relationships/worksheet" Target="worksheets/sheet34.xml"/><Relationship Id="rId20" Type="http://schemas.openxmlformats.org/officeDocument/2006/relationships/worksheet" Target="worksheets/sheet18.xml"/><Relationship Id="rId22" Type="http://schemas.openxmlformats.org/officeDocument/2006/relationships/worksheet" Target="worksheets/sheet20.xml"/><Relationship Id="rId21" Type="http://schemas.openxmlformats.org/officeDocument/2006/relationships/worksheet" Target="worksheets/sheet19.xml"/><Relationship Id="rId24" Type="http://schemas.openxmlformats.org/officeDocument/2006/relationships/worksheet" Target="worksheets/sheet22.xml"/><Relationship Id="rId23" Type="http://schemas.openxmlformats.org/officeDocument/2006/relationships/worksheet" Target="worksheets/sheet21.xml"/><Relationship Id="rId26" Type="http://schemas.openxmlformats.org/officeDocument/2006/relationships/worksheet" Target="worksheets/sheet24.xml"/><Relationship Id="rId25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27" Type="http://schemas.openxmlformats.org/officeDocument/2006/relationships/worksheet" Target="worksheets/sheet25.xml"/><Relationship Id="rId29" Type="http://schemas.openxmlformats.org/officeDocument/2006/relationships/worksheet" Target="worksheets/sheet27.xml"/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19" Type="http://schemas.openxmlformats.org/officeDocument/2006/relationships/worksheet" Target="worksheets/sheet17.xml"/><Relationship Id="rId18" Type="http://schemas.openxmlformats.org/officeDocument/2006/relationships/worksheet" Target="worksheets/sheet16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igor.sbgenomics.com/u/bix-demo/chimera-1-12-0-1-demo/" TargetMode="External"/><Relationship Id="rId42" Type="http://schemas.openxmlformats.org/officeDocument/2006/relationships/hyperlink" Target="https://igor.sbgenomics.com/u/bix-demo/chimerascan-0-4-5-demo/tasks/8f0609e7-74de-4063-9b75-b2a64749ba46/" TargetMode="External"/><Relationship Id="rId41" Type="http://schemas.openxmlformats.org/officeDocument/2006/relationships/hyperlink" Target="https://igor.sbgenomics.com/u/bix-demo/chimerascan-0-4-5-demo/" TargetMode="External"/><Relationship Id="rId44" Type="http://schemas.openxmlformats.org/officeDocument/2006/relationships/hyperlink" Target="https://igor.sbgenomics.com/u/bix-demo/chimerascan-0-4-5-demo/tasks/0587dbc1-1b9e-42c6-ac47-748ef1389a57/" TargetMode="External"/><Relationship Id="rId43" Type="http://schemas.openxmlformats.org/officeDocument/2006/relationships/hyperlink" Target="https://igor.sbgenomics.com/u/bix-demo/chimerascan-0-4-5-demo/tasks/b1df770d-6f6d-496e-ad6d-f1f10773e716/" TargetMode="External"/><Relationship Id="rId46" Type="http://schemas.openxmlformats.org/officeDocument/2006/relationships/hyperlink" Target="https://igor.sbgenomics.com/u/bix-demo/bamtools-2-4-0-demo/" TargetMode="External"/><Relationship Id="rId45" Type="http://schemas.openxmlformats.org/officeDocument/2006/relationships/hyperlink" Target="https://igor.sbgenomics.com/u/bix-demo/chimerascan-0-4-5-demo/tasks/2635f432-8e04-4692-b6c6-cc9b5a83bd42/" TargetMode="External"/><Relationship Id="rId107" Type="http://schemas.openxmlformats.org/officeDocument/2006/relationships/hyperlink" Target="https://igor.sbgenomics.com/u/bix-demo/star-2-4-2a-demo/tasks/c8f09081-da4d-405a-97d3-34cf709ce82c/" TargetMode="External"/><Relationship Id="rId106" Type="http://schemas.openxmlformats.org/officeDocument/2006/relationships/hyperlink" Target="https://igor.sbgenomics.com/u/bix-demo/star-2-4-2a-demo/" TargetMode="External"/><Relationship Id="rId105" Type="http://schemas.openxmlformats.org/officeDocument/2006/relationships/hyperlink" Target="https://igor.sbgenomics.com/u/bix-demo/bowtie2-2-2-6-demo/tasks/74a1c8bd-2e4b-41fe-9749-cfb820d95255/" TargetMode="External"/><Relationship Id="rId104" Type="http://schemas.openxmlformats.org/officeDocument/2006/relationships/hyperlink" Target="https://igor.sbgenomics.com/u/bix-demo/bowtie2-2-2-6-demo/tasks/b7ea1f4b-51ad-4c23-a7cc-3c06a58f9bd7/" TargetMode="External"/><Relationship Id="rId109" Type="http://schemas.openxmlformats.org/officeDocument/2006/relationships/hyperlink" Target="https://igor.sbgenomics.com/u/bix-demo/star-2-4-2a-demo/tasks/71270169-8392-4a39-96f9-205310d8db6e/" TargetMode="External"/><Relationship Id="rId108" Type="http://schemas.openxmlformats.org/officeDocument/2006/relationships/hyperlink" Target="https://igor.sbgenomics.com/u/bix-demo/star-2-4-2a-demo/tasks/ec9b2438-6c31-42e4-a1f7-af704b6ec9c3/" TargetMode="External"/><Relationship Id="rId48" Type="http://schemas.openxmlformats.org/officeDocument/2006/relationships/hyperlink" Target="https://igor.sbgenomics.com/u/bix-demo/varscan2-v2-3-9-demo/tasks/2d806a02-c95b-4a4a-b708-b1bd1c5ea73a/" TargetMode="External"/><Relationship Id="rId47" Type="http://schemas.openxmlformats.org/officeDocument/2006/relationships/hyperlink" Target="https://igor.sbgenomics.com/u/bix-demo/varscan2-v2-3-9-demo" TargetMode="External"/><Relationship Id="rId49" Type="http://schemas.openxmlformats.org/officeDocument/2006/relationships/hyperlink" Target="https://igor.sbgenomics.com/u/bix-demo/varscan2-v2-3-9-demo/tasks/ea6433bb-c4bf-40cb-8b7a-09de7a9e8262/" TargetMode="External"/><Relationship Id="rId103" Type="http://schemas.openxmlformats.org/officeDocument/2006/relationships/hyperlink" Target="https://igor.sbgenomics.com/u/bix-demo/bowtie2-2-2-6-demo/" TargetMode="External"/><Relationship Id="rId102" Type="http://schemas.openxmlformats.org/officeDocument/2006/relationships/hyperlink" Target="https://igor.sbgenomics.com/u/bix-demo/cufflinks-2-2-1-demo/tasks/78d45a2a-78d9-4f7d-801c-72d1120642c7/" TargetMode="External"/><Relationship Id="rId101" Type="http://schemas.openxmlformats.org/officeDocument/2006/relationships/hyperlink" Target="https://igor.sbgenomics.com/u/bix-demo/cufflinks-2-2-1-demo/tasks/41e0f892-0505-491a-afb1-681f65264ad3/" TargetMode="External"/><Relationship Id="rId100" Type="http://schemas.openxmlformats.org/officeDocument/2006/relationships/hyperlink" Target="https://igor.sbgenomics.com/u/bix-demo/cufflinks-2-2-1-demo/tasks/1cff3c6b-8404-44f5-a1ef-646f3036811f/" TargetMode="External"/><Relationship Id="rId31" Type="http://schemas.openxmlformats.org/officeDocument/2006/relationships/hyperlink" Target="https://igor.sbgenomics.com/u/bix-demo/tabix-0-2-6-demo/" TargetMode="External"/><Relationship Id="rId30" Type="http://schemas.openxmlformats.org/officeDocument/2006/relationships/hyperlink" Target="https://igor.sbgenomics.com/u/bix-demo/snpeff-v3-6-demo/tasks/3ca54b3e-e55d-48e0-89d1-bc5dba93d92a/" TargetMode="External"/><Relationship Id="rId33" Type="http://schemas.openxmlformats.org/officeDocument/2006/relationships/hyperlink" Target="https://igor.sbgenomics.com/u/bix-demo/delly-2-demo/" TargetMode="External"/><Relationship Id="rId32" Type="http://schemas.openxmlformats.org/officeDocument/2006/relationships/hyperlink" Target="https://igor.sbgenomics.com/u/bix-demo/tabix-0-2-6-demo/tasks/81c30290-9319-4ca2-beb6-317cc30c57d0/" TargetMode="External"/><Relationship Id="rId35" Type="http://schemas.openxmlformats.org/officeDocument/2006/relationships/hyperlink" Target="https://igor.sbgenomics.com/u/bix-demo/delly-2-demo/tasks/b8c9fe49-463d-41ad-8310-078873dcee77/" TargetMode="External"/><Relationship Id="rId34" Type="http://schemas.openxmlformats.org/officeDocument/2006/relationships/hyperlink" Target="https://igor.sbgenomics.com/u/bix-demo/delly-2-demo/tasks/fa1f5ff9-cbd9-41cc-9a11-50f08c89b61f/" TargetMode="External"/><Relationship Id="rId37" Type="http://schemas.openxmlformats.org/officeDocument/2006/relationships/hyperlink" Target="https://igor.sbgenomics.com/u/bix-demo/control-freec-7-2-demo/tasks/a162ca61-8257-4cf4-b04e-1f78e182bf33/" TargetMode="External"/><Relationship Id="rId36" Type="http://schemas.openxmlformats.org/officeDocument/2006/relationships/hyperlink" Target="https://igor.sbgenomics.com/u/bix-demo/control-freec-7-2-demo/" TargetMode="External"/><Relationship Id="rId39" Type="http://schemas.openxmlformats.org/officeDocument/2006/relationships/hyperlink" Target="https://igor.sbgenomics.com/u/bix-demo/control-freec-8-1-demo/tasks/90e8438b-e229-4bcf-ae98-b893743563cb/" TargetMode="External"/><Relationship Id="rId38" Type="http://schemas.openxmlformats.org/officeDocument/2006/relationships/hyperlink" Target="https://igor.sbgenomics.com/u/bix-demo/control-freec-8-1-demo/" TargetMode="External"/><Relationship Id="rId20" Type="http://schemas.openxmlformats.org/officeDocument/2006/relationships/hyperlink" Target="https://igor.sbgenomics.com/u/bix-demo/picard-1-140-demo/tasks/346a4c05-3794-4f7b-b91d-65cd2a9438ab/" TargetMode="External"/><Relationship Id="rId22" Type="http://schemas.openxmlformats.org/officeDocument/2006/relationships/hyperlink" Target="https://igor.sbgenomics.com/u/bix-demo/fastqc-0-11-4-demo/tasks/41fffcf8-8e5a-4214-b0da-ed82b8e2a531/" TargetMode="External"/><Relationship Id="rId21" Type="http://schemas.openxmlformats.org/officeDocument/2006/relationships/hyperlink" Target="https://igor.sbgenomics.com/u/bix-demo/fastqc-analysis-demo/" TargetMode="External"/><Relationship Id="rId24" Type="http://schemas.openxmlformats.org/officeDocument/2006/relationships/hyperlink" Target="https://igor.sbgenomics.com/u/vladimirk/bcftools-1-3-demo/apps/" TargetMode="External"/><Relationship Id="rId23" Type="http://schemas.openxmlformats.org/officeDocument/2006/relationships/hyperlink" Target="https://igor.sbgenomics.com/u/bix-demo/tophat-2-1-0-demo/" TargetMode="External"/><Relationship Id="rId129" Type="http://schemas.openxmlformats.org/officeDocument/2006/relationships/hyperlink" Target="https://igor.sbgenomics.com/u/bix-demo/sbgtools-demo/" TargetMode="External"/><Relationship Id="rId128" Type="http://schemas.openxmlformats.org/officeDocument/2006/relationships/hyperlink" Target="https://igor.sbgenomics.com/u/jexnaex/hisat2-2-0-1-demo" TargetMode="External"/><Relationship Id="rId127" Type="http://schemas.openxmlformats.org/officeDocument/2006/relationships/hyperlink" Target="https://igor.sbgenomics.com/u/dusan_randjelovic/sra-toolkit-fastq-dump-2-5-7-demo/apps/" TargetMode="External"/><Relationship Id="rId126" Type="http://schemas.openxmlformats.org/officeDocument/2006/relationships/hyperlink" Target="https://igor.sbgenomics.com/u/milan.domazet/variant-effect-predictor-83-demo/" TargetMode="External"/><Relationship Id="rId26" Type="http://schemas.openxmlformats.org/officeDocument/2006/relationships/hyperlink" Target="https://igor.sbgenomics.com/u/bix-demo/snpeff-v3-6-demo/" TargetMode="External"/><Relationship Id="rId121" Type="http://schemas.openxmlformats.org/officeDocument/2006/relationships/hyperlink" Target="https://igor.sbgenomics.com/u/dusan_randjelovic/express-1-5-1-demo/" TargetMode="External"/><Relationship Id="rId25" Type="http://schemas.openxmlformats.org/officeDocument/2006/relationships/hyperlink" Target="https://igor.sbgenomics.com/u/bix-demo/bwa-mem-bundle-0-7-12-demo/" TargetMode="External"/><Relationship Id="rId120" Type="http://schemas.openxmlformats.org/officeDocument/2006/relationships/hyperlink" Target="https://igor.sbgenomics.com/u/marko_zecevic/deseq2-v1-10-1-demo/" TargetMode="External"/><Relationship Id="rId28" Type="http://schemas.openxmlformats.org/officeDocument/2006/relationships/hyperlink" Target="https://igor.sbgenomics.com/u/bix-demo/snpeff-v3-6-demo/tasks/db147920-8ab1-4f4c-8811-97fe2bbbafc0/" TargetMode="External"/><Relationship Id="rId27" Type="http://schemas.openxmlformats.org/officeDocument/2006/relationships/hyperlink" Target="https://igor.sbgenomics.com/u/bix-demo/snpeff-v3-6-demo/tasks/4102a1af-9c29-45eb-8305-5b5c7ea6529b/" TargetMode="External"/><Relationship Id="rId125" Type="http://schemas.openxmlformats.org/officeDocument/2006/relationships/hyperlink" Target="https://igor.sbgenomics.com/u/milan.domazet/torrent-suite-5-0-2-demo/" TargetMode="External"/><Relationship Id="rId29" Type="http://schemas.openxmlformats.org/officeDocument/2006/relationships/hyperlink" Target="https://igor.sbgenomics.com/u/bix-demo/snpeff-v3-6-demo/tasks/72680c27-9cd5-45a4-a677-052cd1ec1166/" TargetMode="External"/><Relationship Id="rId124" Type="http://schemas.openxmlformats.org/officeDocument/2006/relationships/hyperlink" Target="https://igor.sbgenomics.com/u/jexnaex/rseqc-2-6-3-demo" TargetMode="External"/><Relationship Id="rId123" Type="http://schemas.openxmlformats.org/officeDocument/2006/relationships/hyperlink" Target="https://igor.sbgenomics.com/u/bix-demo/breakseq-lite-1-0-0-demo/" TargetMode="External"/><Relationship Id="rId122" Type="http://schemas.openxmlformats.org/officeDocument/2006/relationships/hyperlink" Target="https://igor.sbgenomics.com/u/marko_zecevic/htseq-v0-6-1-demo/" TargetMode="External"/><Relationship Id="rId95" Type="http://schemas.openxmlformats.org/officeDocument/2006/relationships/hyperlink" Target="https://igor.sbgenomics.com/u/bix-demo/bedtools-2-25-0-demo/tasks/06d12b2f-ed43-4aee-9174-75e3eafb7018/" TargetMode="External"/><Relationship Id="rId94" Type="http://schemas.openxmlformats.org/officeDocument/2006/relationships/hyperlink" Target="https://igor.sbgenomics.com/u/bix-demo/bedtools-2-25-0-demo/tasks/56675f17-d319-430f-91fd-2cd177264b6c/" TargetMode="External"/><Relationship Id="rId97" Type="http://schemas.openxmlformats.org/officeDocument/2006/relationships/hyperlink" Target="https://igor.sbgenomics.com/u/bix-demo/trinity-2-0-6-demo/" TargetMode="External"/><Relationship Id="rId96" Type="http://schemas.openxmlformats.org/officeDocument/2006/relationships/hyperlink" Target="https://igor.sbgenomics.com/u/bix-demo/bedtools-2-25-0-demo/tasks/6d2bdfcb-e3e5-4a90-8412-8f75deed4758/" TargetMode="External"/><Relationship Id="rId11" Type="http://schemas.openxmlformats.org/officeDocument/2006/relationships/hyperlink" Target="https://igor.sbgenomics.com/u/bix-demo/picard-1-140-demo/tasks/042052f6-2ff1-4481-bf06-71ce1f4c49cf/" TargetMode="External"/><Relationship Id="rId99" Type="http://schemas.openxmlformats.org/officeDocument/2006/relationships/hyperlink" Target="https://igor.sbgenomics.com/u/bix-demo/cufflinks-2-2-1-demo/tasks/d30dfbcc-ce1b-4738-bd2d-f5f5725c5b87/" TargetMode="External"/><Relationship Id="rId10" Type="http://schemas.openxmlformats.org/officeDocument/2006/relationships/hyperlink" Target="https://igor.sbgenomics.com/u/bix-demo/picard-1-140-demo/tasks/8850a186-7500-43bd-a891-5f463c85e3f8/" TargetMode="External"/><Relationship Id="rId98" Type="http://schemas.openxmlformats.org/officeDocument/2006/relationships/hyperlink" Target="https://igor.sbgenomics.com/u/bix-demo/cufflinks-2-2-1-demo/" TargetMode="External"/><Relationship Id="rId13" Type="http://schemas.openxmlformats.org/officeDocument/2006/relationships/hyperlink" Target="https://igor.sbgenomics.com/u/bix-demo/picard-1-140-demo/tasks/28c5b502-206c-4fd7-ac35-42b3fda4fc88/" TargetMode="External"/><Relationship Id="rId12" Type="http://schemas.openxmlformats.org/officeDocument/2006/relationships/hyperlink" Target="https://igor.sbgenomics.com/u/bix-demo/picard-1-140-demo/tasks/1b1418f4-b621-407b-82dd-24b9f96347cf/" TargetMode="External"/><Relationship Id="rId91" Type="http://schemas.openxmlformats.org/officeDocument/2006/relationships/hyperlink" Target="https://igor.sbgenomics.com/u/bix-demo/bedtools-2-25-0-demo/tasks/58b14089-dfb5-4211-b94a-6bd2d343096d/" TargetMode="External"/><Relationship Id="rId90" Type="http://schemas.openxmlformats.org/officeDocument/2006/relationships/hyperlink" Target="https://igor.sbgenomics.com/u/bix-demo/bedtools-2-25-0-demo/" TargetMode="External"/><Relationship Id="rId93" Type="http://schemas.openxmlformats.org/officeDocument/2006/relationships/hyperlink" Target="https://igor.sbgenomics.com/u/bix-demo/bedtools-2-25-0-demo/tasks/91518a67-90bf-4b7e-9349-15e56b9a5662/" TargetMode="External"/><Relationship Id="rId92" Type="http://schemas.openxmlformats.org/officeDocument/2006/relationships/hyperlink" Target="https://igor.sbgenomics.com/u/bix-demo/bedtools-2-25-0-demo/tasks/9d769680-eabe-4f31-bbad-cc9db123af17/" TargetMode="External"/><Relationship Id="rId118" Type="http://schemas.openxmlformats.org/officeDocument/2006/relationships/hyperlink" Target="https://igor.sbgenomics.com/u/bix-demo/cnvnator-0-3-2-demo/" TargetMode="External"/><Relationship Id="rId117" Type="http://schemas.openxmlformats.org/officeDocument/2006/relationships/hyperlink" Target="https://igor.sbgenomics.com/u/uros_sipetic/rsem-1-2-28-demo/apps/" TargetMode="External"/><Relationship Id="rId116" Type="http://schemas.openxmlformats.org/officeDocument/2006/relationships/hyperlink" Target="https://igor.sbgenomics.com/u/uros_sipetic/rsem-1-2-20/" TargetMode="External"/><Relationship Id="rId115" Type="http://schemas.openxmlformats.org/officeDocument/2006/relationships/hyperlink" Target="https://igor.sbgenomics.com/u/nevenam/freebayes-demo/" TargetMode="External"/><Relationship Id="rId119" Type="http://schemas.openxmlformats.org/officeDocument/2006/relationships/hyperlink" Target="https://igor.sbgenomics.com/u/dusan_randjelovic/rna-seqc-1-1-8-demo/apps/" TargetMode="External"/><Relationship Id="rId15" Type="http://schemas.openxmlformats.org/officeDocument/2006/relationships/hyperlink" Target="https://igor.sbgenomics.com/u/bix-demo/picard-1-140-demo/tasks/229fedee-679b-4843-9850-a87e412cda7f/" TargetMode="External"/><Relationship Id="rId110" Type="http://schemas.openxmlformats.org/officeDocument/2006/relationships/hyperlink" Target="https://igor.sbgenomics.com/u/bix-demo/gatk-2-3-9-lite-demo/" TargetMode="External"/><Relationship Id="rId14" Type="http://schemas.openxmlformats.org/officeDocument/2006/relationships/hyperlink" Target="https://igor.sbgenomics.com/u/bix-demo/picard-1-140-demo/tasks/7b1facdd-6240-490e-bfac-1817dd0d2bc6/" TargetMode="External"/><Relationship Id="rId17" Type="http://schemas.openxmlformats.org/officeDocument/2006/relationships/hyperlink" Target="https://igor.sbgenomics.com/u/bix-demo/picard-1-140-demo/tasks/9fc042d0-36d6-483e-b6c4-07cbd33b9126/" TargetMode="External"/><Relationship Id="rId16" Type="http://schemas.openxmlformats.org/officeDocument/2006/relationships/hyperlink" Target="https://igor.sbgenomics.com/u/bix-demo/picard-1-140-demo/tasks/cd1cc2c7-2b93-45e6-a4e7-c022b1c56bc7/" TargetMode="External"/><Relationship Id="rId19" Type="http://schemas.openxmlformats.org/officeDocument/2006/relationships/hyperlink" Target="https://igor.sbgenomics.com/u/bix-demo/picard-1-140-demo/tasks/eb50d601-10b1-4c9b-845a-38465c3535af/" TargetMode="External"/><Relationship Id="rId114" Type="http://schemas.openxmlformats.org/officeDocument/2006/relationships/hyperlink" Target="https://igor.sbgenomics.com/u/nevenam/breakdancer-demo/" TargetMode="External"/><Relationship Id="rId18" Type="http://schemas.openxmlformats.org/officeDocument/2006/relationships/hyperlink" Target="https://igor.sbgenomics.com/u/bix-demo/picard-1-140-demo/tasks/2c9a2c1f-c81f-4bb2-8a76-d4f1b4194556/" TargetMode="External"/><Relationship Id="rId113" Type="http://schemas.openxmlformats.org/officeDocument/2006/relationships/hyperlink" Target="https://igor.sbgenomics.com/u/bix-demo/eautils-1-1-2-demo/" TargetMode="External"/><Relationship Id="rId112" Type="http://schemas.openxmlformats.org/officeDocument/2006/relationships/hyperlink" Target="https://igor.sbgenomics.com/u/bix-demo/cummerbundqc-2-8-2-demo/" TargetMode="External"/><Relationship Id="rId111" Type="http://schemas.openxmlformats.org/officeDocument/2006/relationships/hyperlink" Target="https://igor.sbgenomics.com/u/aleksandar.mihajlovic/gatk-3-5-demo/" TargetMode="External"/><Relationship Id="rId84" Type="http://schemas.openxmlformats.org/officeDocument/2006/relationships/hyperlink" Target="https://igor.sbgenomics.com/u/bix-demo/vcftools-0-1-14-demo/tasks/c461a19d-c2b0-42de-ae66-989dc6c6cf5b/" TargetMode="External"/><Relationship Id="rId83" Type="http://schemas.openxmlformats.org/officeDocument/2006/relationships/hyperlink" Target="https://igor.sbgenomics.com/u/bix-demo/vcftools-0-1-14-demo/tasks/37024057-eebb-4c76-aa44-b29cc918587b/" TargetMode="External"/><Relationship Id="rId86" Type="http://schemas.openxmlformats.org/officeDocument/2006/relationships/hyperlink" Target="https://igor.sbgenomics.com/u/bix-demo/vcftools-0-1-14-demo/tasks/cfbbac6c-9f26-4740-8b28-fb69632711f9/" TargetMode="External"/><Relationship Id="rId85" Type="http://schemas.openxmlformats.org/officeDocument/2006/relationships/hyperlink" Target="https://igor.sbgenomics.com/u/bix-demo/vcftools-0-1-14-demo/tasks/f11cb460-e842-412f-9fd6-18443238ec91/" TargetMode="External"/><Relationship Id="rId88" Type="http://schemas.openxmlformats.org/officeDocument/2006/relationships/hyperlink" Target="https://igor.sbgenomics.com/u/bix-demo/vcftools-0-1-14-demo/tasks/df5b3736-a909-4dcb-9bd3-89be1a993c32/" TargetMode="External"/><Relationship Id="rId87" Type="http://schemas.openxmlformats.org/officeDocument/2006/relationships/hyperlink" Target="https://igor.sbgenomics.com/u/bix-demo/vcftools-0-1-14-demo/tasks/77fee8e8-e4bb-4429-a0c2-762992571b0c/" TargetMode="External"/><Relationship Id="rId89" Type="http://schemas.openxmlformats.org/officeDocument/2006/relationships/hyperlink" Target="https://igor.sbgenomics.com/u/bix-demo/vcftools-0-1-14-demo/tasks/b699f58b-5624-4bcb-821d-999bdfcff2eb/" TargetMode="External"/><Relationship Id="rId80" Type="http://schemas.openxmlformats.org/officeDocument/2006/relationships/hyperlink" Target="https://igor.sbgenomics.com/u/bix-demo/vcftools-0-1-14-demo/" TargetMode="External"/><Relationship Id="rId82" Type="http://schemas.openxmlformats.org/officeDocument/2006/relationships/hyperlink" Target="https://igor.sbgenomics.com/u/bix-demo/vcftools-0-1-14-demo/tasks/76e4f83b-af35-4597-a2e0-c7f3d92670d1/" TargetMode="External"/><Relationship Id="rId81" Type="http://schemas.openxmlformats.org/officeDocument/2006/relationships/hyperlink" Target="https://igor.sbgenomics.com/u/bix-demo/vcftools-0-1-14-demo/tasks/d5deed21-0902-4a2f-8ed1-c819922fc614/" TargetMode="External"/><Relationship Id="rId1" Type="http://schemas.openxmlformats.org/officeDocument/2006/relationships/hyperlink" Target="https://igor.sbgenomics.com/u/bix-demo/picard-1-140-demo/" TargetMode="External"/><Relationship Id="rId2" Type="http://schemas.openxmlformats.org/officeDocument/2006/relationships/hyperlink" Target="https://igor.sbgenomics.com/u/bix-demo/picard-1-140-demo/tasks/7ea2f0d7-19a5-4a2f-890d-3d0a9f8a1806/" TargetMode="External"/><Relationship Id="rId3" Type="http://schemas.openxmlformats.org/officeDocument/2006/relationships/hyperlink" Target="https://igor.sbgenomics.com/u/bix-demo/picard-1-140-demo/tasks/738c8e4e-532a-4ba7-9d5c-03cc62943618/" TargetMode="External"/><Relationship Id="rId4" Type="http://schemas.openxmlformats.org/officeDocument/2006/relationships/hyperlink" Target="https://igor.sbgenomics.com/u/bix-demo/picard-1-140-demo/tasks/4e7b8ab6-0f7f-4202-a48f-12818ce1597c/" TargetMode="External"/><Relationship Id="rId9" Type="http://schemas.openxmlformats.org/officeDocument/2006/relationships/hyperlink" Target="https://igor.sbgenomics.com/u/bix-demo/picard-1-140-demo/tasks/f885f870-40b9-4b7e-8ad6-f4a0566f5fb9/" TargetMode="External"/><Relationship Id="rId5" Type="http://schemas.openxmlformats.org/officeDocument/2006/relationships/hyperlink" Target="https://igor.sbgenomics.com/u/bix-demo/picard-1-140-demo/tasks/2bd242a7-2a6b-4e83-b70c-20ff00bae1d7/" TargetMode="External"/><Relationship Id="rId6" Type="http://schemas.openxmlformats.org/officeDocument/2006/relationships/hyperlink" Target="https://igor.sbgenomics.com/u/bix-demo/picard-1-140-demo/tasks/3bde313f-4781-4d55-b46f-76a72c00b4f5/" TargetMode="External"/><Relationship Id="rId7" Type="http://schemas.openxmlformats.org/officeDocument/2006/relationships/hyperlink" Target="https://igor.sbgenomics.com/u/bix-demo/picard-1-140-demo/tasks/82493ac5-2ac4-4961-9a16-84c942296de4/" TargetMode="External"/><Relationship Id="rId8" Type="http://schemas.openxmlformats.org/officeDocument/2006/relationships/hyperlink" Target="https://igor.sbgenomics.com/u/bix-demo/picard-1-140-demo/tasks/d05f9a4b-bc69-498b-a474-2610c56d9141/" TargetMode="External"/><Relationship Id="rId73" Type="http://schemas.openxmlformats.org/officeDocument/2006/relationships/hyperlink" Target="https://igor.sbgenomics.com/u/bix-demo/samtools-0-1-18-demo/tasks/8db05e5b-1867-4d97-92a7-6c93b076cc9b/" TargetMode="External"/><Relationship Id="rId72" Type="http://schemas.openxmlformats.org/officeDocument/2006/relationships/hyperlink" Target="https://igor.sbgenomics.com/u/bix-demo/samtools-0-1-18-demo/" TargetMode="External"/><Relationship Id="rId75" Type="http://schemas.openxmlformats.org/officeDocument/2006/relationships/hyperlink" Target="https://igor.sbgenomics.com/u/bix-demo/samtools-0-1-18-demo/tasks/caa3b667-bab7-4547-babd-b92e242d3b8f/" TargetMode="External"/><Relationship Id="rId74" Type="http://schemas.openxmlformats.org/officeDocument/2006/relationships/hyperlink" Target="https://igor.sbgenomics.com/u/bix-demo/samtools-0-1-18-demo/tasks/7aa34644-8433-4d07-9550-861f9887ebe1/" TargetMode="External"/><Relationship Id="rId77" Type="http://schemas.openxmlformats.org/officeDocument/2006/relationships/hyperlink" Target="https://igor.sbgenomics.com/u/bix-demo/samtools-0-1-18-demo/tasks/421763fd-2931-4051-a472-1e4d1c4c9f0f/" TargetMode="External"/><Relationship Id="rId76" Type="http://schemas.openxmlformats.org/officeDocument/2006/relationships/hyperlink" Target="https://igor.sbgenomics.com/u/bix-demo/samtools-0-1-18-demo/tasks/e4f7659e-f13d-4f90-835e-f4ba62614091/" TargetMode="External"/><Relationship Id="rId79" Type="http://schemas.openxmlformats.org/officeDocument/2006/relationships/hyperlink" Target="https://igor.sbgenomics.com/u/bix-demo/samtools-0-1-19-demo/" TargetMode="External"/><Relationship Id="rId78" Type="http://schemas.openxmlformats.org/officeDocument/2006/relationships/hyperlink" Target="https://igor.sbgenomics.com/u/bix-demo/samtools-0-1-18-demo/tasks/76fe4eb6-4075-4fa0-9b60-291c469f7127/" TargetMode="External"/><Relationship Id="rId71" Type="http://schemas.openxmlformats.org/officeDocument/2006/relationships/hyperlink" Target="https://igor.sbgenomics.com/u/bix-demo/oncofuse-1-1-0-demo/" TargetMode="External"/><Relationship Id="rId70" Type="http://schemas.openxmlformats.org/officeDocument/2006/relationships/hyperlink" Target="https://igor.sbgenomics.com/u/bix-demo/sambamba-0-5-9-demo/tasks/f2afda36-3563-49da-9b66-804b667c5f24/" TargetMode="External"/><Relationship Id="rId130" Type="http://schemas.openxmlformats.org/officeDocument/2006/relationships/drawing" Target="../drawings/drawing1.xml"/><Relationship Id="rId62" Type="http://schemas.openxmlformats.org/officeDocument/2006/relationships/hyperlink" Target="https://igor.sbgenomics.com/u/bix-demo/ucsctools-3-2-3-demo/" TargetMode="External"/><Relationship Id="rId61" Type="http://schemas.openxmlformats.org/officeDocument/2006/relationships/hyperlink" Target="https://igor.sbgenomics.com/u/bix-demo/circos-0-68-1-demo/" TargetMode="External"/><Relationship Id="rId64" Type="http://schemas.openxmlformats.org/officeDocument/2006/relationships/hyperlink" Target="https://igor.sbgenomics.com/u/bix-demo/ucsctools-3-2-3-demo/tasks/af916a88-9b66-47f3-b9fe-09a428ffad71/" TargetMode="External"/><Relationship Id="rId63" Type="http://schemas.openxmlformats.org/officeDocument/2006/relationships/hyperlink" Target="https://igor.sbgenomics.com/u/bix-demo/ucsctools-3-2-3-demo/tasks/9c4e822d-08e6-48e7-ac4c-6169307d611d/" TargetMode="External"/><Relationship Id="rId66" Type="http://schemas.openxmlformats.org/officeDocument/2006/relationships/hyperlink" Target="https://igor.sbgenomics.com/u/bix-demo/ucsctools-3-2-3-demo/tasks/8c58d380-0785-4f03-a98a-4ed93a3d7712/" TargetMode="External"/><Relationship Id="rId65" Type="http://schemas.openxmlformats.org/officeDocument/2006/relationships/hyperlink" Target="https://igor.sbgenomics.com/u/bix-demo/ucsctools-3-2-3-demo/tasks/79604f88-3147-4fae-945c-b352c56ddcf7/" TargetMode="External"/><Relationship Id="rId68" Type="http://schemas.openxmlformats.org/officeDocument/2006/relationships/hyperlink" Target="https://igor.sbgenomics.com/u/bix-demo/sambamba-0-5-9-demo/tasks/eadb6a6f-6231-41df-a51c-a54ef8a02b8a/" TargetMode="External"/><Relationship Id="rId67" Type="http://schemas.openxmlformats.org/officeDocument/2006/relationships/hyperlink" Target="https://igor.sbgenomics.com/u/bix-demo/sambamba-0-5-9-demo/" TargetMode="External"/><Relationship Id="rId60" Type="http://schemas.openxmlformats.org/officeDocument/2006/relationships/hyperlink" Target="https://igor.sbgenomics.com/u/bix-demo/somaticsniper-demo/tasks/32af2587-d148-4af4-91d1-92cb6df8d164/" TargetMode="External"/><Relationship Id="rId69" Type="http://schemas.openxmlformats.org/officeDocument/2006/relationships/hyperlink" Target="https://igor.sbgenomics.com/u/bix-demo/sambamba-0-5-9-demo/tasks/2ec69abe-0038-482c-9037-b5429c0c8121/" TargetMode="External"/><Relationship Id="rId51" Type="http://schemas.openxmlformats.org/officeDocument/2006/relationships/hyperlink" Target="https://igor.sbgenomics.com/u/bix-demo/varscan2-v2-3-9-demo/tasks/524366f7-986e-4299-80be-b9cd22065e85/" TargetMode="External"/><Relationship Id="rId50" Type="http://schemas.openxmlformats.org/officeDocument/2006/relationships/hyperlink" Target="https://igor.sbgenomics.com/u/bix-demo/varscan2-v2-3-9-demo/tasks/d8026fc0-eac4-4d77-a1b7-ea2ed061ccd1/" TargetMode="External"/><Relationship Id="rId53" Type="http://schemas.openxmlformats.org/officeDocument/2006/relationships/hyperlink" Target="https://igor.sbgenomics.com/u/bix-demo/varscan2-v2-3-9-demo/tasks/f28190c6-34fb-489e-b280-cc7e11036a3e/" TargetMode="External"/><Relationship Id="rId52" Type="http://schemas.openxmlformats.org/officeDocument/2006/relationships/hyperlink" Target="https://igor.sbgenomics.com/u/bix-demo/varscan2-v2-3-9-demo/tasks/1c63a766-0382-4158-bf76-c09f93373876/" TargetMode="External"/><Relationship Id="rId55" Type="http://schemas.openxmlformats.org/officeDocument/2006/relationships/hyperlink" Target="https://igor.sbgenomics.com/u/bix-demo/somaticsniper-demo/tasks/9ad163ec-436d-4ae4-98df-ebbf8cfd34c7/" TargetMode="External"/><Relationship Id="rId54" Type="http://schemas.openxmlformats.org/officeDocument/2006/relationships/hyperlink" Target="https://igor.sbgenomics.com/u/bix-demo/somaticsniper-demo/" TargetMode="External"/><Relationship Id="rId57" Type="http://schemas.openxmlformats.org/officeDocument/2006/relationships/hyperlink" Target="https://igor.sbgenomics.com/u/bix-demo/somaticsniper-demo/tasks/265d86a8-feb0-4951-bfb7-d089d44b239c/stats/" TargetMode="External"/><Relationship Id="rId56" Type="http://schemas.openxmlformats.org/officeDocument/2006/relationships/hyperlink" Target="https://igor.sbgenomics.com/u/bix-demo/somaticsniper-demo/tasks/1b2a70ee-2d5b-46bc-8e82-32f22c0c8d62/" TargetMode="External"/><Relationship Id="rId59" Type="http://schemas.openxmlformats.org/officeDocument/2006/relationships/hyperlink" Target="https://igor.sbgenomics.com/u/bix-demo/somaticsniper-demo/tasks/b917e606-cbc1-4156-abd5-16a758f29813/" TargetMode="External"/><Relationship Id="rId58" Type="http://schemas.openxmlformats.org/officeDocument/2006/relationships/hyperlink" Target="https://igor.sbgenomics.com/u/bix-demo/somaticsniper-demo/tasks/ea22ad2e-a8c5-4ac4-9a22-968f5d03b8a5/" TargetMode="External"/></Relationships>
</file>

<file path=xl/worksheets/_rels/sheet2.xml.rels><?xml version="1.0" encoding="UTF-8" standalone="yes"?><Relationships xmlns="http://schemas.openxmlformats.org/package/2006/relationships"><Relationship Id="rId11" Type="http://schemas.openxmlformats.org/officeDocument/2006/relationships/hyperlink" Target="https://igor.sbgenomics.com/u/bix-demo/varscan2-2-3-9-workflow-from-bam-demo/" TargetMode="External"/><Relationship Id="rId10" Type="http://schemas.openxmlformats.org/officeDocument/2006/relationships/hyperlink" Target="https://igor.sbgenomics.com/u/bix-demo/samtools-mpileup-parallel-0-1-18-demo/" TargetMode="External"/><Relationship Id="rId13" Type="http://schemas.openxmlformats.org/officeDocument/2006/relationships/hyperlink" Target="https://igor.sbgenomics.com/u/bix-demo/targeted-capture-analysis-demo" TargetMode="External"/><Relationship Id="rId12" Type="http://schemas.openxmlformats.org/officeDocument/2006/relationships/hyperlink" Target="https://igor.sbgenomics.com/u/bix-demo/targeted-capture-analysis-demo" TargetMode="External"/><Relationship Id="rId15" Type="http://schemas.openxmlformats.org/officeDocument/2006/relationships/hyperlink" Target="https://igor.sbgenomics.com/u/bix-demo/rna-seq-de-novo-assembly-and-analysis-trinity-2-0-6-demo/" TargetMode="External"/><Relationship Id="rId14" Type="http://schemas.openxmlformats.org/officeDocument/2006/relationships/hyperlink" Target="https://igor.sbgenomics.com/u/bix-demo/rna-seq-de-novo-assembly-trinity-2-0-6-demo/" TargetMode="External"/><Relationship Id="rId17" Type="http://schemas.openxmlformats.org/officeDocument/2006/relationships/drawing" Target="../drawings/drawing2.xml"/><Relationship Id="rId16" Type="http://schemas.openxmlformats.org/officeDocument/2006/relationships/hyperlink" Target="https://igor.sbgenomics.com/u/bix-demo/cnvnator-0-3-2-demo" TargetMode="External"/><Relationship Id="rId1" Type="http://schemas.openxmlformats.org/officeDocument/2006/relationships/hyperlink" Target="https://igor.sbgenomics.com/u/bix-demo/fusion-transcript-detection-chimerascan-demo/" TargetMode="External"/><Relationship Id="rId2" Type="http://schemas.openxmlformats.org/officeDocument/2006/relationships/hyperlink" Target="https://igor.sbgenomics.com/u/bix-demo/fastqc-analysis-demo/" TargetMode="External"/><Relationship Id="rId3" Type="http://schemas.openxmlformats.org/officeDocument/2006/relationships/hyperlink" Target="https://igor.sbgenomics.com/u/bix-demo/delly-2-demo/" TargetMode="External"/><Relationship Id="rId4" Type="http://schemas.openxmlformats.org/officeDocument/2006/relationships/hyperlink" Target="https://igor.sbgenomics.com/u/bix-demo/alignment-metrics-qc-demo/" TargetMode="External"/><Relationship Id="rId9" Type="http://schemas.openxmlformats.org/officeDocument/2006/relationships/hyperlink" Target="https://igor.sbgenomics.com/u/bix-demo/rna-seq-differential-expression-demo/" TargetMode="External"/><Relationship Id="rId5" Type="http://schemas.openxmlformats.org/officeDocument/2006/relationships/hyperlink" Target="https://igor.sbgenomics.com/u/bix-demo/exome-coverage-qc-1-0-demo/" TargetMode="External"/><Relationship Id="rId6" Type="http://schemas.openxmlformats.org/officeDocument/2006/relationships/hyperlink" Target="https://igor.sbgenomics.com/u/bix-demo/somaticsniper-demo/" TargetMode="External"/><Relationship Id="rId7" Type="http://schemas.openxmlformats.org/officeDocument/2006/relationships/hyperlink" Target="https://igor.sbgenomics.com/u/bix-demo/rna-seq-alignment-star-demo/" TargetMode="External"/><Relationship Id="rId8" Type="http://schemas.openxmlformats.org/officeDocument/2006/relationships/hyperlink" Target="https://igor.sbgenomics.com/u/bix-demo/rna-seq-alignment-tophat-demo/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cnvkit.readthedocs.org/" TargetMode="External"/><Relationship Id="rId2" Type="http://schemas.openxmlformats.org/officeDocument/2006/relationships/hyperlink" Target="http://sourceforge.net/projects/novobreak/" TargetMode="External"/><Relationship Id="rId3" Type="http://schemas.openxmlformats.org/officeDocument/2006/relationships/hyperlink" Target="https://github.com/STAR-Fusion/STAR-Fusion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1" Type="http://schemas.openxmlformats.org/officeDocument/2006/relationships/hyperlink" Target="https://sbgdev.atlassian.net/browse/BIX-406?jql=text%20~%20%22djordje%20klisic%22%20ORDER%20BY%20created%20DESC" TargetMode="External"/><Relationship Id="rId10" Type="http://schemas.openxmlformats.org/officeDocument/2006/relationships/hyperlink" Target="http://www.Hyperlink-to-ticket-CC-342.com" TargetMode="External"/><Relationship Id="rId12" Type="http://schemas.openxmlformats.org/officeDocument/2006/relationships/drawing" Target="../drawings/drawing4.xml"/><Relationship Id="rId1" Type="http://schemas.openxmlformats.org/officeDocument/2006/relationships/hyperlink" Target="http://www.Hyperlink-to-ticket-CC-123.com" TargetMode="External"/><Relationship Id="rId2" Type="http://schemas.openxmlformats.org/officeDocument/2006/relationships/hyperlink" Target="http://www.Hyperlink-to-ticket-CC-234.com" TargetMode="External"/><Relationship Id="rId3" Type="http://schemas.openxmlformats.org/officeDocument/2006/relationships/hyperlink" Target="http://www.Hyperlink-to-ticket-CC-235.com" TargetMode="External"/><Relationship Id="rId4" Type="http://schemas.openxmlformats.org/officeDocument/2006/relationships/hyperlink" Target="http://www.Hyperlink-to-ticket-CC-331.com" TargetMode="External"/><Relationship Id="rId9" Type="http://schemas.openxmlformats.org/officeDocument/2006/relationships/hyperlink" Target="http://www.Hyperlink-to-ticket-CC-341.com" TargetMode="External"/><Relationship Id="rId5" Type="http://schemas.openxmlformats.org/officeDocument/2006/relationships/hyperlink" Target="http://www.Hyperlink-to-ticket-CC-332.com" TargetMode="External"/><Relationship Id="rId6" Type="http://schemas.openxmlformats.org/officeDocument/2006/relationships/hyperlink" Target="http://www.Hyperlink-to-ticket-CC-333.com" TargetMode="External"/><Relationship Id="rId7" Type="http://schemas.openxmlformats.org/officeDocument/2006/relationships/hyperlink" Target="http://www.Hyperlink-to-ticket-CC-334.com" TargetMode="External"/><Relationship Id="rId8" Type="http://schemas.openxmlformats.org/officeDocument/2006/relationships/hyperlink" Target="http://www.hyperlink-to-ticket-cc-335.com/" TargetMode="Externa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CC-1286" TargetMode="External"/><Relationship Id="rId2" Type="http://schemas.openxmlformats.org/officeDocument/2006/relationships/hyperlink" Target="https://sbgdev.atlassian.net/browse/BIX-406?jql=text%20~%20%22djordje%20klisic%22%20ORDER%20BY%20created%20DESC" TargetMode="External"/><Relationship Id="rId3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hyperlink" Target="https://sbgdev.atlassian.net/browse/BIX-406?jql=text%20~%20%22djordje%20klisic%22%20ORDER%20BY%20created%20DESC" TargetMode="External"/><Relationship Id="rId2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40" Type="http://schemas.openxmlformats.org/officeDocument/2006/relationships/hyperlink" Target="https://igor.sbgenomics.com/u/bix-demo/bamtools-2-4-0-demo/apps/" TargetMode="External"/><Relationship Id="rId42" Type="http://schemas.openxmlformats.org/officeDocument/2006/relationships/hyperlink" Target="https://igor.sbgenomics.com/u/bix-demo/bamtools-2-4-0-demo/apps/" TargetMode="External"/><Relationship Id="rId41" Type="http://schemas.openxmlformats.org/officeDocument/2006/relationships/hyperlink" Target="https://igor.sbgenomics.com/u/bix-demo/bamtools-2-4-0-demo/apps/" TargetMode="External"/><Relationship Id="rId44" Type="http://schemas.openxmlformats.org/officeDocument/2006/relationships/hyperlink" Target="https://igor.sbgenomics.com/u/bix-demo/varscan2-v2-3-9-demo/apps/" TargetMode="External"/><Relationship Id="rId43" Type="http://schemas.openxmlformats.org/officeDocument/2006/relationships/hyperlink" Target="https://igor.sbgenomics.com/u/bix-demo/varscan2-v2-3-9-demo/apps/" TargetMode="External"/><Relationship Id="rId46" Type="http://schemas.openxmlformats.org/officeDocument/2006/relationships/hyperlink" Target="https://igor.sbgenomics.com/u/bix-demo/varscan2-v2-3-9-demo/apps/" TargetMode="External"/><Relationship Id="rId45" Type="http://schemas.openxmlformats.org/officeDocument/2006/relationships/hyperlink" Target="https://igor.sbgenomics.com/u/bix-demo/varscan2-v2-3-9-demo/apps/" TargetMode="External"/><Relationship Id="rId107" Type="http://schemas.openxmlformats.org/officeDocument/2006/relationships/hyperlink" Target="https://igor.sbgenomics.com/u/bix-demo/bowtie2-2-2-6-demo/apps/" TargetMode="External"/><Relationship Id="rId106" Type="http://schemas.openxmlformats.org/officeDocument/2006/relationships/hyperlink" Target="https://igor.sbgenomics.com/u/bix-demo/cufflinks-2-2-1-demo/apps/" TargetMode="External"/><Relationship Id="rId105" Type="http://schemas.openxmlformats.org/officeDocument/2006/relationships/hyperlink" Target="https://igor.sbgenomics.com/u/bix-demo/cufflinks-2-2-1-demo/apps/" TargetMode="External"/><Relationship Id="rId104" Type="http://schemas.openxmlformats.org/officeDocument/2006/relationships/hyperlink" Target="https://igor.sbgenomics.com/u/bix-demo/cufflinks-2-2-1-demo/apps/" TargetMode="External"/><Relationship Id="rId109" Type="http://schemas.openxmlformats.org/officeDocument/2006/relationships/hyperlink" Target="https://igor.sbgenomics.com/u/bix-demo/star-2-4-2a-demo/apps/" TargetMode="External"/><Relationship Id="rId108" Type="http://schemas.openxmlformats.org/officeDocument/2006/relationships/hyperlink" Target="https://igor.sbgenomics.com/u/bix-demo/bowtie2-2-2-6-demo/apps/" TargetMode="External"/><Relationship Id="rId48" Type="http://schemas.openxmlformats.org/officeDocument/2006/relationships/hyperlink" Target="https://igor.sbgenomics.com/u/bix-demo/varscan2-v2-3-9-demo/apps/" TargetMode="External"/><Relationship Id="rId47" Type="http://schemas.openxmlformats.org/officeDocument/2006/relationships/hyperlink" Target="https://igor.sbgenomics.com/u/bix-demo/varscan2-v2-3-9-demo/apps/" TargetMode="External"/><Relationship Id="rId49" Type="http://schemas.openxmlformats.org/officeDocument/2006/relationships/hyperlink" Target="https://igor.sbgenomics.com/u/bix-demo/varscan2-v2-3-9-demo/apps/" TargetMode="External"/><Relationship Id="rId103" Type="http://schemas.openxmlformats.org/officeDocument/2006/relationships/hyperlink" Target="https://igor.sbgenomics.com/u/bix-demo/cufflinks-2-2-1-demo/apps/" TargetMode="External"/><Relationship Id="rId102" Type="http://schemas.openxmlformats.org/officeDocument/2006/relationships/hyperlink" Target="https://igor.sbgenomics.com/u/bix-demo/trinity-2-0-6-demo/apps/" TargetMode="External"/><Relationship Id="rId101" Type="http://schemas.openxmlformats.org/officeDocument/2006/relationships/hyperlink" Target="https://igor.sbgenomics.com/u/bix-demo/trinity-2-0-6-demo/apps/" TargetMode="External"/><Relationship Id="rId100" Type="http://schemas.openxmlformats.org/officeDocument/2006/relationships/hyperlink" Target="https://igor.sbgenomics.com/u/bix-demo/trinity-2-0-6-demo/apps/" TargetMode="External"/><Relationship Id="rId31" Type="http://schemas.openxmlformats.org/officeDocument/2006/relationships/hyperlink" Target="https://igor.sbgenomics.com/u/bix-demo/delly-2-demo/apps/" TargetMode="External"/><Relationship Id="rId30" Type="http://schemas.openxmlformats.org/officeDocument/2006/relationships/hyperlink" Target="https://igor.sbgenomics.com/u/bix-demo/delly-2-demo/apps/" TargetMode="External"/><Relationship Id="rId33" Type="http://schemas.openxmlformats.org/officeDocument/2006/relationships/hyperlink" Target="https://igor.sbgenomics.com/u/bix-demo/control-freec-7-2-demo/apps/" TargetMode="External"/><Relationship Id="rId32" Type="http://schemas.openxmlformats.org/officeDocument/2006/relationships/hyperlink" Target="https://igor.sbgenomics.com/u/bix-demo/delly-2-demo/apps/" TargetMode="External"/><Relationship Id="rId35" Type="http://schemas.openxmlformats.org/officeDocument/2006/relationships/hyperlink" Target="https://igor.sbgenomics.com/u/bix-demo/chimera-1-12-0-1-demo/apps/" TargetMode="External"/><Relationship Id="rId34" Type="http://schemas.openxmlformats.org/officeDocument/2006/relationships/hyperlink" Target="https://igor.sbgenomics.com/u/bix-demo/control-freec-8-1-demo/apps/" TargetMode="External"/><Relationship Id="rId37" Type="http://schemas.openxmlformats.org/officeDocument/2006/relationships/hyperlink" Target="https://igor.sbgenomics.com/u/bix-demo/chimerascan-0-4-5-demo/apps/" TargetMode="External"/><Relationship Id="rId176" Type="http://schemas.openxmlformats.org/officeDocument/2006/relationships/hyperlink" Target="https://igor.sbgenomics.com/u/bix-demo/rna-seq-de-novo-assembly-trinity-2-0-6-demo/apps/" TargetMode="External"/><Relationship Id="rId36" Type="http://schemas.openxmlformats.org/officeDocument/2006/relationships/hyperlink" Target="https://igor.sbgenomics.com/u/bix-demo/chimerascan-0-4-5-demo/apps/" TargetMode="External"/><Relationship Id="rId175" Type="http://schemas.openxmlformats.org/officeDocument/2006/relationships/hyperlink" Target="https://igor.sbgenomics.com/u/bix-demo/targeted-capture-analysis-demo/apps/" TargetMode="External"/><Relationship Id="rId39" Type="http://schemas.openxmlformats.org/officeDocument/2006/relationships/hyperlink" Target="https://igor.sbgenomics.com/u/bix-demo/chimerascan-0-4-5-demo/apps/" TargetMode="External"/><Relationship Id="rId174" Type="http://schemas.openxmlformats.org/officeDocument/2006/relationships/hyperlink" Target="https://igor.sbgenomics.com/u/bix-demo/whole-exome-pipeline-demo/apps/" TargetMode="External"/><Relationship Id="rId38" Type="http://schemas.openxmlformats.org/officeDocument/2006/relationships/hyperlink" Target="https://igor.sbgenomics.com/u/bix-demo/chimerascan-0-4-5-demo/apps/" TargetMode="External"/><Relationship Id="rId173" Type="http://schemas.openxmlformats.org/officeDocument/2006/relationships/hyperlink" Target="https://igor.sbgenomics.com/u/bix-demo/varscan2-2-3-9-workflow-from-bam-demo/apps/" TargetMode="External"/><Relationship Id="rId179" Type="http://schemas.openxmlformats.org/officeDocument/2006/relationships/drawing" Target="../drawings/drawing34.xml"/><Relationship Id="rId178" Type="http://schemas.openxmlformats.org/officeDocument/2006/relationships/hyperlink" Target="https://igor.sbgenomics.com/u/bix-demo/cnvnator-0-3-2-demo/apps/" TargetMode="External"/><Relationship Id="rId177" Type="http://schemas.openxmlformats.org/officeDocument/2006/relationships/hyperlink" Target="https://igor.sbgenomics.com/u/bix-demo/rna-seq-de-novo-assembly-and-analysis-trinity-2-0-6-demo/apps/" TargetMode="External"/><Relationship Id="rId20" Type="http://schemas.openxmlformats.org/officeDocument/2006/relationships/hyperlink" Target="https://igor.sbgenomics.com/u/bix-demo/picard-1-140-demo/apps/" TargetMode="External"/><Relationship Id="rId22" Type="http://schemas.openxmlformats.org/officeDocument/2006/relationships/hyperlink" Target="https://igor.sbgenomics.com/u/bix-demo/tophat-2-1-0-demo/apps/" TargetMode="External"/><Relationship Id="rId21" Type="http://schemas.openxmlformats.org/officeDocument/2006/relationships/hyperlink" Target="https://igor.sbgenomics.com/u/bix-demo/fastqc-0-11-4-demo/apps/" TargetMode="External"/><Relationship Id="rId24" Type="http://schemas.openxmlformats.org/officeDocument/2006/relationships/hyperlink" Target="https://igor.sbgenomics.com/u/bix-demo/bwa-mem-bundle-0-7-12-demo/apps/" TargetMode="External"/><Relationship Id="rId23" Type="http://schemas.openxmlformats.org/officeDocument/2006/relationships/hyperlink" Target="https://igor.sbgenomics.com/u/bix-demo/bwa-mem-bundle-0-7-12-demo/apps/" TargetMode="External"/><Relationship Id="rId129" Type="http://schemas.openxmlformats.org/officeDocument/2006/relationships/hyperlink" Target="https://igor.sbgenomics.com/u/bix-demo/gatk-2-3-9-lite-demo/apps/" TargetMode="External"/><Relationship Id="rId128" Type="http://schemas.openxmlformats.org/officeDocument/2006/relationships/hyperlink" Target="https://igor.sbgenomics.com/u/bix-demo/gatk-2-3-9-lite-demo/apps/" TargetMode="External"/><Relationship Id="rId127" Type="http://schemas.openxmlformats.org/officeDocument/2006/relationships/hyperlink" Target="https://igor.sbgenomics.com/u/bix-demo/gatk-2-3-9-lite-demo/apps/" TargetMode="External"/><Relationship Id="rId126" Type="http://schemas.openxmlformats.org/officeDocument/2006/relationships/hyperlink" Target="https://igor.sbgenomics.com/u/bix-demo/gatk-2-3-9-lite-demo/apps/" TargetMode="External"/><Relationship Id="rId26" Type="http://schemas.openxmlformats.org/officeDocument/2006/relationships/hyperlink" Target="https://igor.sbgenomics.com/u/bix-demo/snpeff-v3-6-demo/apps/" TargetMode="External"/><Relationship Id="rId121" Type="http://schemas.openxmlformats.org/officeDocument/2006/relationships/hyperlink" Target="https://igor.sbgenomics.com/u/bix-demo/gatk-2-3-9-lite-demo/apps/" TargetMode="External"/><Relationship Id="rId25" Type="http://schemas.openxmlformats.org/officeDocument/2006/relationships/hyperlink" Target="https://igor.sbgenomics.com/u/bix-demo/snpeff-v3-6-demo/apps/" TargetMode="External"/><Relationship Id="rId120" Type="http://schemas.openxmlformats.org/officeDocument/2006/relationships/hyperlink" Target="https://igor.sbgenomics.com/u/bix-demo/gatk-2-3-9-lite-demo/apps/" TargetMode="External"/><Relationship Id="rId28" Type="http://schemas.openxmlformats.org/officeDocument/2006/relationships/hyperlink" Target="https://igor.sbgenomics.com/u/bix-demo/snpeff-v3-6-demo/apps/" TargetMode="External"/><Relationship Id="rId27" Type="http://schemas.openxmlformats.org/officeDocument/2006/relationships/hyperlink" Target="https://igor.sbgenomics.com/u/bix-demo/snpeff-v3-6-demo/apps/" TargetMode="External"/><Relationship Id="rId125" Type="http://schemas.openxmlformats.org/officeDocument/2006/relationships/hyperlink" Target="https://igor.sbgenomics.com/u/bix-demo/gatk-2-3-9-lite-demo/apps/" TargetMode="External"/><Relationship Id="rId29" Type="http://schemas.openxmlformats.org/officeDocument/2006/relationships/hyperlink" Target="https://igor.sbgenomics.com/u/bix-demo/tabix-0-2-6-demo/apps/" TargetMode="External"/><Relationship Id="rId124" Type="http://schemas.openxmlformats.org/officeDocument/2006/relationships/hyperlink" Target="https://igor.sbgenomics.com/u/bix-demo/gatk-2-3-9-lite-demo/apps/" TargetMode="External"/><Relationship Id="rId123" Type="http://schemas.openxmlformats.org/officeDocument/2006/relationships/hyperlink" Target="https://igor.sbgenomics.com/u/bix-demo/gatk-2-3-9-lite-demo/apps/" TargetMode="External"/><Relationship Id="rId122" Type="http://schemas.openxmlformats.org/officeDocument/2006/relationships/hyperlink" Target="https://igor.sbgenomics.com/u/bix-demo/gatk-2-3-9-lite-demo/apps/" TargetMode="External"/><Relationship Id="rId95" Type="http://schemas.openxmlformats.org/officeDocument/2006/relationships/hyperlink" Target="https://igor.sbgenomics.com/u/bix-demo/trinity-2-0-6-demo/apps/" TargetMode="External"/><Relationship Id="rId94" Type="http://schemas.openxmlformats.org/officeDocument/2006/relationships/hyperlink" Target="https://igor.sbgenomics.com/u/bix-demo/trinity-2-0-6-demo/apps/" TargetMode="External"/><Relationship Id="rId97" Type="http://schemas.openxmlformats.org/officeDocument/2006/relationships/hyperlink" Target="https://igor.sbgenomics.com/u/bix-demo/trinity-2-0-6-demo/apps/" TargetMode="External"/><Relationship Id="rId96" Type="http://schemas.openxmlformats.org/officeDocument/2006/relationships/hyperlink" Target="https://igor.sbgenomics.com/u/bix-demo/trinity-2-0-6-demo/apps/" TargetMode="External"/><Relationship Id="rId11" Type="http://schemas.openxmlformats.org/officeDocument/2006/relationships/hyperlink" Target="https://igor.sbgenomics.com/u/bix-demo/picard-1-140-demo/apps/" TargetMode="External"/><Relationship Id="rId99" Type="http://schemas.openxmlformats.org/officeDocument/2006/relationships/hyperlink" Target="https://igor.sbgenomics.com/u/bix-demo/trinity-2-0-6-demo/apps/" TargetMode="External"/><Relationship Id="rId10" Type="http://schemas.openxmlformats.org/officeDocument/2006/relationships/hyperlink" Target="https://igor.sbgenomics.com/u/bix-demo/picard-1-140-demo/apps/" TargetMode="External"/><Relationship Id="rId98" Type="http://schemas.openxmlformats.org/officeDocument/2006/relationships/hyperlink" Target="https://igor.sbgenomics.com/u/bix-demo/trinity-2-0-6-demo/apps/" TargetMode="External"/><Relationship Id="rId13" Type="http://schemas.openxmlformats.org/officeDocument/2006/relationships/hyperlink" Target="https://igor.sbgenomics.com/u/bix-demo/picard-1-140-demo/apps/" TargetMode="External"/><Relationship Id="rId12" Type="http://schemas.openxmlformats.org/officeDocument/2006/relationships/hyperlink" Target="https://igor.sbgenomics.com/u/bix-demo/picard-1-140-demo/apps/" TargetMode="External"/><Relationship Id="rId91" Type="http://schemas.openxmlformats.org/officeDocument/2006/relationships/hyperlink" Target="https://igor.sbgenomics.com/u/bix-demo/bedtools-2-25-0-demo/apps/" TargetMode="External"/><Relationship Id="rId90" Type="http://schemas.openxmlformats.org/officeDocument/2006/relationships/hyperlink" Target="https://igor.sbgenomics.com/u/bix-demo/bedtools-2-25-0-demo/apps/" TargetMode="External"/><Relationship Id="rId93" Type="http://schemas.openxmlformats.org/officeDocument/2006/relationships/hyperlink" Target="https://igor.sbgenomics.com/u/bix-demo/bedtools-2-25-0-demo/apps/" TargetMode="External"/><Relationship Id="rId92" Type="http://schemas.openxmlformats.org/officeDocument/2006/relationships/hyperlink" Target="https://igor.sbgenomics.com/u/bix-demo/bedtools-2-25-0-demo/apps/" TargetMode="External"/><Relationship Id="rId118" Type="http://schemas.openxmlformats.org/officeDocument/2006/relationships/hyperlink" Target="https://igor.sbgenomics.com/u/bix-demo/gatk-2-3-9-lite-demo/apps/" TargetMode="External"/><Relationship Id="rId117" Type="http://schemas.openxmlformats.org/officeDocument/2006/relationships/hyperlink" Target="https://igor.sbgenomics.com/u/bix-demo/gatk-2-3-9-lite-demo/apps/" TargetMode="External"/><Relationship Id="rId116" Type="http://schemas.openxmlformats.org/officeDocument/2006/relationships/hyperlink" Target="https://igor.sbgenomics.com/u/bix-demo/gatk-2-3-9-lite-demo/apps/" TargetMode="External"/><Relationship Id="rId115" Type="http://schemas.openxmlformats.org/officeDocument/2006/relationships/hyperlink" Target="https://igor.sbgenomics.com/u/bix-demo/gatk-2-3-9-lite-demo/apps/" TargetMode="External"/><Relationship Id="rId119" Type="http://schemas.openxmlformats.org/officeDocument/2006/relationships/hyperlink" Target="https://igor.sbgenomics.com/u/bix-demo/gatk-2-3-9-lite-demo/apps/" TargetMode="External"/><Relationship Id="rId15" Type="http://schemas.openxmlformats.org/officeDocument/2006/relationships/hyperlink" Target="https://igor.sbgenomics.com/u/bix-demo/picard-1-140-demo/apps/" TargetMode="External"/><Relationship Id="rId110" Type="http://schemas.openxmlformats.org/officeDocument/2006/relationships/hyperlink" Target="https://igor.sbgenomics.com/u/bix-demo/star-2-4-2a-demo/apps/" TargetMode="External"/><Relationship Id="rId14" Type="http://schemas.openxmlformats.org/officeDocument/2006/relationships/hyperlink" Target="https://igor.sbgenomics.com/u/bix-demo/picard-1-140-demo/apps/" TargetMode="External"/><Relationship Id="rId17" Type="http://schemas.openxmlformats.org/officeDocument/2006/relationships/hyperlink" Target="https://igor.sbgenomics.com/u/bix-demo/picard-1-140-demo/apps/" TargetMode="External"/><Relationship Id="rId16" Type="http://schemas.openxmlformats.org/officeDocument/2006/relationships/hyperlink" Target="https://igor.sbgenomics.com/u/bix-demo/picard-1-140-demo/apps/" TargetMode="External"/><Relationship Id="rId19" Type="http://schemas.openxmlformats.org/officeDocument/2006/relationships/hyperlink" Target="https://igor.sbgenomics.com/u/bix-demo/picard-1-140-demo/apps/" TargetMode="External"/><Relationship Id="rId114" Type="http://schemas.openxmlformats.org/officeDocument/2006/relationships/hyperlink" Target="https://igor.sbgenomics.com/u/bix-demo/gatk-2-3-9-lite-demo/apps/" TargetMode="External"/><Relationship Id="rId18" Type="http://schemas.openxmlformats.org/officeDocument/2006/relationships/hyperlink" Target="https://igor.sbgenomics.com/u/bix-demo/picard-1-140-demo/apps/" TargetMode="External"/><Relationship Id="rId113" Type="http://schemas.openxmlformats.org/officeDocument/2006/relationships/hyperlink" Target="https://igor.sbgenomics.com/u/bix-demo/gatk-2-3-9-lite-demo/apps/" TargetMode="External"/><Relationship Id="rId112" Type="http://schemas.openxmlformats.org/officeDocument/2006/relationships/hyperlink" Target="https://igor.sbgenomics.com/u/bix-demo/gatk-2-3-9-lite-demo/apps/" TargetMode="External"/><Relationship Id="rId111" Type="http://schemas.openxmlformats.org/officeDocument/2006/relationships/hyperlink" Target="https://igor.sbgenomics.com/u/bix-demo/star-2-4-2a-demo/apps/" TargetMode="External"/><Relationship Id="rId84" Type="http://schemas.openxmlformats.org/officeDocument/2006/relationships/hyperlink" Target="https://igor.sbgenomics.com/u/bix-demo/vcftools-0-1-14-demo/apps/" TargetMode="External"/><Relationship Id="rId83" Type="http://schemas.openxmlformats.org/officeDocument/2006/relationships/hyperlink" Target="https://igor.sbgenomics.com/u/bix-demo/vcftools-0-1-14-demo/apps/" TargetMode="External"/><Relationship Id="rId86" Type="http://schemas.openxmlformats.org/officeDocument/2006/relationships/hyperlink" Target="https://igor.sbgenomics.com/u/bix-demo/vcftools-0-1-14-demo/apps/" TargetMode="External"/><Relationship Id="rId85" Type="http://schemas.openxmlformats.org/officeDocument/2006/relationships/hyperlink" Target="https://igor.sbgenomics.com/u/bix-demo/vcftools-0-1-14-demo/apps/" TargetMode="External"/><Relationship Id="rId88" Type="http://schemas.openxmlformats.org/officeDocument/2006/relationships/hyperlink" Target="https://igor.sbgenomics.com/u/bix-demo/vcftools-0-1-14-demo/apps/" TargetMode="External"/><Relationship Id="rId150" Type="http://schemas.openxmlformats.org/officeDocument/2006/relationships/hyperlink" Target="https://igor.sbgenomics.com/u/bix-demo/sbgtools-demo/apps/" TargetMode="External"/><Relationship Id="rId87" Type="http://schemas.openxmlformats.org/officeDocument/2006/relationships/hyperlink" Target="https://igor.sbgenomics.com/u/bix-demo/vcftools-0-1-14-demo/apps/" TargetMode="External"/><Relationship Id="rId89" Type="http://schemas.openxmlformats.org/officeDocument/2006/relationships/hyperlink" Target="https://igor.sbgenomics.com/u/bix-demo/bedtools-2-25-0-demo/apps/" TargetMode="External"/><Relationship Id="rId80" Type="http://schemas.openxmlformats.org/officeDocument/2006/relationships/hyperlink" Target="https://igor.sbgenomics.com/u/bix-demo/vcftools-0-1-14-demo/apps/" TargetMode="External"/><Relationship Id="rId82" Type="http://schemas.openxmlformats.org/officeDocument/2006/relationships/hyperlink" Target="https://igor.sbgenomics.com/u/bix-demo/vcftools-0-1-14-demo/apps/" TargetMode="External"/><Relationship Id="rId81" Type="http://schemas.openxmlformats.org/officeDocument/2006/relationships/hyperlink" Target="https://igor.sbgenomics.com/u/bix-demo/vcftools-0-1-14-demo/apps/" TargetMode="External"/><Relationship Id="rId1" Type="http://schemas.openxmlformats.org/officeDocument/2006/relationships/hyperlink" Target="https://igor.sbgenomics.com/u/bix-demo/picard-1-140-demo/apps/" TargetMode="External"/><Relationship Id="rId2" Type="http://schemas.openxmlformats.org/officeDocument/2006/relationships/hyperlink" Target="https://igor.sbgenomics.com/u/bix-demo/picard-1-140-demo/apps/" TargetMode="External"/><Relationship Id="rId3" Type="http://schemas.openxmlformats.org/officeDocument/2006/relationships/hyperlink" Target="https://igor.sbgenomics.com/u/bix-demo/picard-1-140-demo/apps/" TargetMode="External"/><Relationship Id="rId149" Type="http://schemas.openxmlformats.org/officeDocument/2006/relationships/hyperlink" Target="https://igor.sbgenomics.com/u/bix-demo/sbgtools-demo/apps/" TargetMode="External"/><Relationship Id="rId4" Type="http://schemas.openxmlformats.org/officeDocument/2006/relationships/hyperlink" Target="https://igor.sbgenomics.com/u/bix-demo/picard-1-140-demo/apps/" TargetMode="External"/><Relationship Id="rId148" Type="http://schemas.openxmlformats.org/officeDocument/2006/relationships/hyperlink" Target="https://igor.sbgenomics.com/u/bix-demo/sbgtools-demo/apps/" TargetMode="External"/><Relationship Id="rId9" Type="http://schemas.openxmlformats.org/officeDocument/2006/relationships/hyperlink" Target="https://igor.sbgenomics.com/u/bix-demo/picard-1-140-demo/apps/" TargetMode="External"/><Relationship Id="rId143" Type="http://schemas.openxmlformats.org/officeDocument/2006/relationships/hyperlink" Target="https://igor.sbgenomics.com/u/bix-demo/sbgtools-demo/apps/" TargetMode="External"/><Relationship Id="rId142" Type="http://schemas.openxmlformats.org/officeDocument/2006/relationships/hyperlink" Target="https://igor.sbgenomics.com/u/bix-demo/sbgtools-demo/apps/" TargetMode="External"/><Relationship Id="rId141" Type="http://schemas.openxmlformats.org/officeDocument/2006/relationships/hyperlink" Target="https://igor.sbgenomics.com/u/bix-demo/sbgtools-demo/apps/" TargetMode="External"/><Relationship Id="rId140" Type="http://schemas.openxmlformats.org/officeDocument/2006/relationships/hyperlink" Target="https://igor.sbgenomics.com/u/bix-demo/sbgtools-demo/apps/" TargetMode="External"/><Relationship Id="rId5" Type="http://schemas.openxmlformats.org/officeDocument/2006/relationships/hyperlink" Target="https://igor.sbgenomics.com/u/bix-demo/picard-1-140-demo/apps/" TargetMode="External"/><Relationship Id="rId147" Type="http://schemas.openxmlformats.org/officeDocument/2006/relationships/hyperlink" Target="https://igor.sbgenomics.com/u/bix-demo/sbgtools-demo/apps/" TargetMode="External"/><Relationship Id="rId6" Type="http://schemas.openxmlformats.org/officeDocument/2006/relationships/hyperlink" Target="https://igor.sbgenomics.com/u/bix-demo/picard-1-140-demo/apps/" TargetMode="External"/><Relationship Id="rId146" Type="http://schemas.openxmlformats.org/officeDocument/2006/relationships/hyperlink" Target="https://igor.sbgenomics.com/u/bix-demo/sbgtools-demo/apps/" TargetMode="External"/><Relationship Id="rId7" Type="http://schemas.openxmlformats.org/officeDocument/2006/relationships/hyperlink" Target="https://igor.sbgenomics.com/u/bix-demo/picard-1-140-demo/apps/" TargetMode="External"/><Relationship Id="rId145" Type="http://schemas.openxmlformats.org/officeDocument/2006/relationships/hyperlink" Target="https://igor.sbgenomics.com/u/bix-demo/sbgtools-demo/apps/" TargetMode="External"/><Relationship Id="rId8" Type="http://schemas.openxmlformats.org/officeDocument/2006/relationships/hyperlink" Target="https://igor.sbgenomics.com/u/bix-demo/picard-1-140-demo/apps/" TargetMode="External"/><Relationship Id="rId144" Type="http://schemas.openxmlformats.org/officeDocument/2006/relationships/hyperlink" Target="https://igor.sbgenomics.com/u/bix-demo/sbgtools-demo/apps/" TargetMode="External"/><Relationship Id="rId73" Type="http://schemas.openxmlformats.org/officeDocument/2006/relationships/hyperlink" Target="https://igor.sbgenomics.com/u/bix-demo/samtools-0-1-19-demo/apps/" TargetMode="External"/><Relationship Id="rId72" Type="http://schemas.openxmlformats.org/officeDocument/2006/relationships/hyperlink" Target="https://igor.sbgenomics.com/u/bix-demo/samtools-0-1-18-demo/apps/" TargetMode="External"/><Relationship Id="rId75" Type="http://schemas.openxmlformats.org/officeDocument/2006/relationships/hyperlink" Target="https://igor.sbgenomics.com/u/bix-demo/samtools-0-1-19-demo/apps/" TargetMode="External"/><Relationship Id="rId74" Type="http://schemas.openxmlformats.org/officeDocument/2006/relationships/hyperlink" Target="https://igor.sbgenomics.com/u/bix-demo/samtools-0-1-19-demo/apps/" TargetMode="External"/><Relationship Id="rId77" Type="http://schemas.openxmlformats.org/officeDocument/2006/relationships/hyperlink" Target="https://igor.sbgenomics.com/u/bix-demo/samtools-0-1-19-demo/apps/" TargetMode="External"/><Relationship Id="rId76" Type="http://schemas.openxmlformats.org/officeDocument/2006/relationships/hyperlink" Target="https://igor.sbgenomics.com/u/bix-demo/samtools-0-1-19-demo/apps/" TargetMode="External"/><Relationship Id="rId79" Type="http://schemas.openxmlformats.org/officeDocument/2006/relationships/hyperlink" Target="https://igor.sbgenomics.com/u/bix-demo/samtools-0-1-19-demo/apps/" TargetMode="External"/><Relationship Id="rId78" Type="http://schemas.openxmlformats.org/officeDocument/2006/relationships/hyperlink" Target="https://igor.sbgenomics.com/u/bix-demo/samtools-0-1-19-demo/apps/" TargetMode="External"/><Relationship Id="rId71" Type="http://schemas.openxmlformats.org/officeDocument/2006/relationships/hyperlink" Target="https://igor.sbgenomics.com/u/bix-demo/samtools-0-1-18-demo/apps/" TargetMode="External"/><Relationship Id="rId70" Type="http://schemas.openxmlformats.org/officeDocument/2006/relationships/hyperlink" Target="https://igor.sbgenomics.com/u/bix-demo/samtools-0-1-18-demo/apps/" TargetMode="External"/><Relationship Id="rId139" Type="http://schemas.openxmlformats.org/officeDocument/2006/relationships/hyperlink" Target="https://igor.sbgenomics.com/u/bix-demo/sbgtools-demo/apps/" TargetMode="External"/><Relationship Id="rId138" Type="http://schemas.openxmlformats.org/officeDocument/2006/relationships/hyperlink" Target="https://igor.sbgenomics.com/u/bix-demo/sbgtools-demo/apps/" TargetMode="External"/><Relationship Id="rId137" Type="http://schemas.openxmlformats.org/officeDocument/2006/relationships/hyperlink" Target="https://igor.sbgenomics.com/u/bix-demo/sbgtools-demo/apps/" TargetMode="External"/><Relationship Id="rId132" Type="http://schemas.openxmlformats.org/officeDocument/2006/relationships/hyperlink" Target="https://igor.sbgenomics.com/u/bix-demo/eautils-1-1-2-demo/apps/" TargetMode="External"/><Relationship Id="rId131" Type="http://schemas.openxmlformats.org/officeDocument/2006/relationships/hyperlink" Target="https://igor.sbgenomics.com/u/bix-demo/cummerbundqc-2-8-2-demo/apps/" TargetMode="External"/><Relationship Id="rId130" Type="http://schemas.openxmlformats.org/officeDocument/2006/relationships/hyperlink" Target="https://igor.sbgenomics.com/u/bix-demo/gatk-2-3-9-lite-demo/apps/" TargetMode="External"/><Relationship Id="rId136" Type="http://schemas.openxmlformats.org/officeDocument/2006/relationships/hyperlink" Target="https://igor.sbgenomics.com/u/bix-demo/sbgtools-demo/apps/" TargetMode="External"/><Relationship Id="rId135" Type="http://schemas.openxmlformats.org/officeDocument/2006/relationships/hyperlink" Target="https://igor.sbgenomics.com/u/bix-demo/sbgtools-demo/apps/" TargetMode="External"/><Relationship Id="rId134" Type="http://schemas.openxmlformats.org/officeDocument/2006/relationships/hyperlink" Target="https://igor.sbgenomics.com/u/bix-demo/breakseq-lite-1-0-0-demo/apps/" TargetMode="External"/><Relationship Id="rId133" Type="http://schemas.openxmlformats.org/officeDocument/2006/relationships/hyperlink" Target="https://igor.sbgenomics.com/u/bix-demo/cnvnator-0-3-2-demo/apps/" TargetMode="External"/><Relationship Id="rId62" Type="http://schemas.openxmlformats.org/officeDocument/2006/relationships/hyperlink" Target="https://igor.sbgenomics.com/u/bix-demo/sambamba-0-5-9-demo/apps/" TargetMode="External"/><Relationship Id="rId61" Type="http://schemas.openxmlformats.org/officeDocument/2006/relationships/hyperlink" Target="https://igor.sbgenomics.com/u/bix-demo/ucsctools-3-2-3-demo/apps/" TargetMode="External"/><Relationship Id="rId64" Type="http://schemas.openxmlformats.org/officeDocument/2006/relationships/hyperlink" Target="https://igor.sbgenomics.com/u/bix-demo/sambamba-0-5-9-demo/apps/" TargetMode="External"/><Relationship Id="rId63" Type="http://schemas.openxmlformats.org/officeDocument/2006/relationships/hyperlink" Target="https://igor.sbgenomics.com/u/bix-demo/sambamba-0-5-9-demo/apps/" TargetMode="External"/><Relationship Id="rId66" Type="http://schemas.openxmlformats.org/officeDocument/2006/relationships/hyperlink" Target="https://igor.sbgenomics.com/u/bix-demo/samtools-0-1-18-demo/apps/" TargetMode="External"/><Relationship Id="rId172" Type="http://schemas.openxmlformats.org/officeDocument/2006/relationships/hyperlink" Target="https://igor.sbgenomics.com/u/bix-demo/samtools-mpileup-parallel-0-1-18-demo/apps/" TargetMode="External"/><Relationship Id="rId65" Type="http://schemas.openxmlformats.org/officeDocument/2006/relationships/hyperlink" Target="https://igor.sbgenomics.com/u/bix-demo/oncofuse-1-1-0-demo/apps/" TargetMode="External"/><Relationship Id="rId171" Type="http://schemas.openxmlformats.org/officeDocument/2006/relationships/hyperlink" Target="https://igor.sbgenomics.com/u/bix-demo/rna-seq-differential-expression-demo/apps/" TargetMode="External"/><Relationship Id="rId68" Type="http://schemas.openxmlformats.org/officeDocument/2006/relationships/hyperlink" Target="https://igor.sbgenomics.com/u/bix-demo/samtools-0-1-18-demo/apps/" TargetMode="External"/><Relationship Id="rId170" Type="http://schemas.openxmlformats.org/officeDocument/2006/relationships/hyperlink" Target="https://igor.sbgenomics.com/u/bix-demo/rna-seq-alignment-tophat-demo/apps/" TargetMode="External"/><Relationship Id="rId67" Type="http://schemas.openxmlformats.org/officeDocument/2006/relationships/hyperlink" Target="https://igor.sbgenomics.com/u/bix-demo/samtools-0-1-18-demo/apps/" TargetMode="External"/><Relationship Id="rId60" Type="http://schemas.openxmlformats.org/officeDocument/2006/relationships/hyperlink" Target="https://igor.sbgenomics.com/u/bix-demo/ucsctools-3-2-3-demo/apps/" TargetMode="External"/><Relationship Id="rId165" Type="http://schemas.openxmlformats.org/officeDocument/2006/relationships/hyperlink" Target="https://igor.sbgenomics.com/u/bix-demo/delly-2-demo/apps/" TargetMode="External"/><Relationship Id="rId69" Type="http://schemas.openxmlformats.org/officeDocument/2006/relationships/hyperlink" Target="https://igor.sbgenomics.com/u/bix-demo/samtools-0-1-18-demo/apps/" TargetMode="External"/><Relationship Id="rId164" Type="http://schemas.openxmlformats.org/officeDocument/2006/relationships/hyperlink" Target="https://igor.sbgenomics.com/u/bix-demo/fastqc-analysis-demo/apps/" TargetMode="External"/><Relationship Id="rId163" Type="http://schemas.openxmlformats.org/officeDocument/2006/relationships/hyperlink" Target="https://igor.sbgenomics.com/u/bix-demo/fusion-transcript-detection-chimerascan-demo/apps/" TargetMode="External"/><Relationship Id="rId162" Type="http://schemas.openxmlformats.org/officeDocument/2006/relationships/hyperlink" Target="https://igor.sbgenomics.com/u/bix-demo/sbgtools-demo/apps/" TargetMode="External"/><Relationship Id="rId169" Type="http://schemas.openxmlformats.org/officeDocument/2006/relationships/hyperlink" Target="https://igor.sbgenomics.com/u/bix-demo/rna-seq-alignment-star-demo/apps/" TargetMode="External"/><Relationship Id="rId168" Type="http://schemas.openxmlformats.org/officeDocument/2006/relationships/hyperlink" Target="https://igor.sbgenomics.com/u/bix-demo/somaticsniper-demo/apps/" TargetMode="External"/><Relationship Id="rId167" Type="http://schemas.openxmlformats.org/officeDocument/2006/relationships/hyperlink" Target="https://igor.sbgenomics.com/u/bix-demo/exome-coverage-qc-1-0-demo/apps/" TargetMode="External"/><Relationship Id="rId166" Type="http://schemas.openxmlformats.org/officeDocument/2006/relationships/hyperlink" Target="https://igor.sbgenomics.com/u/bix-demo/alignment-metrics-qc-demo/apps/" TargetMode="External"/><Relationship Id="rId51" Type="http://schemas.openxmlformats.org/officeDocument/2006/relationships/hyperlink" Target="https://igor.sbgenomics.com/u/bix-demo/somaticsniper-demo/apps/" TargetMode="External"/><Relationship Id="rId50" Type="http://schemas.openxmlformats.org/officeDocument/2006/relationships/hyperlink" Target="https://igor.sbgenomics.com/u/bix-demo/varscan2-v2-3-9-demo/apps/" TargetMode="External"/><Relationship Id="rId53" Type="http://schemas.openxmlformats.org/officeDocument/2006/relationships/hyperlink" Target="https://igor.sbgenomics.com/u/bix-demo/somaticsniper-demo/apps/" TargetMode="External"/><Relationship Id="rId52" Type="http://schemas.openxmlformats.org/officeDocument/2006/relationships/hyperlink" Target="https://igor.sbgenomics.com/u/bix-demo/somaticsniper-demo/apps/" TargetMode="External"/><Relationship Id="rId55" Type="http://schemas.openxmlformats.org/officeDocument/2006/relationships/hyperlink" Target="https://igor.sbgenomics.com/u/bix-demo/somaticsniper-demo/apps/" TargetMode="External"/><Relationship Id="rId161" Type="http://schemas.openxmlformats.org/officeDocument/2006/relationships/hyperlink" Target="https://igor.sbgenomics.com/u/bix-demo/sbgtools-demo/apps/" TargetMode="External"/><Relationship Id="rId54" Type="http://schemas.openxmlformats.org/officeDocument/2006/relationships/hyperlink" Target="https://igor.sbgenomics.com/u/bix-demo/somaticsniper-demo/apps/" TargetMode="External"/><Relationship Id="rId160" Type="http://schemas.openxmlformats.org/officeDocument/2006/relationships/hyperlink" Target="https://igor.sbgenomics.com/u/bix-demo/sbgtools-demo/apps/" TargetMode="External"/><Relationship Id="rId57" Type="http://schemas.openxmlformats.org/officeDocument/2006/relationships/hyperlink" Target="https://igor.sbgenomics.com/u/bix-demo/circos-0-68-1-demo/apps/" TargetMode="External"/><Relationship Id="rId56" Type="http://schemas.openxmlformats.org/officeDocument/2006/relationships/hyperlink" Target="https://igor.sbgenomics.com/u/bix-demo/somaticsniper-demo/apps/" TargetMode="External"/><Relationship Id="rId159" Type="http://schemas.openxmlformats.org/officeDocument/2006/relationships/hyperlink" Target="https://igor.sbgenomics.com/u/bix-demo/sbgtools-demo/apps/" TargetMode="External"/><Relationship Id="rId59" Type="http://schemas.openxmlformats.org/officeDocument/2006/relationships/hyperlink" Target="https://igor.sbgenomics.com/u/bix-demo/ucsctools-3-2-3-demo/apps/" TargetMode="External"/><Relationship Id="rId154" Type="http://schemas.openxmlformats.org/officeDocument/2006/relationships/hyperlink" Target="https://igor.sbgenomics.com/u/bix-demo/sbgtools-demo/apps/" TargetMode="External"/><Relationship Id="rId58" Type="http://schemas.openxmlformats.org/officeDocument/2006/relationships/hyperlink" Target="https://igor.sbgenomics.com/u/bix-demo/ucsctools-3-2-3-demo/apps/" TargetMode="External"/><Relationship Id="rId153" Type="http://schemas.openxmlformats.org/officeDocument/2006/relationships/hyperlink" Target="https://igor.sbgenomics.com/u/bix-demo/sbgtools-demo/apps/" TargetMode="External"/><Relationship Id="rId152" Type="http://schemas.openxmlformats.org/officeDocument/2006/relationships/hyperlink" Target="https://igor.sbgenomics.com/u/bix-demo/sbgtools-demo/apps/" TargetMode="External"/><Relationship Id="rId151" Type="http://schemas.openxmlformats.org/officeDocument/2006/relationships/hyperlink" Target="https://igor.sbgenomics.com/u/bix-demo/sbgtools-demo/apps/" TargetMode="External"/><Relationship Id="rId158" Type="http://schemas.openxmlformats.org/officeDocument/2006/relationships/hyperlink" Target="https://igor.sbgenomics.com/u/bix-demo/sbgtools-demo/apps/" TargetMode="External"/><Relationship Id="rId157" Type="http://schemas.openxmlformats.org/officeDocument/2006/relationships/hyperlink" Target="https://igor.sbgenomics.com/u/bix-demo/sbgtools-demo/apps/" TargetMode="External"/><Relationship Id="rId156" Type="http://schemas.openxmlformats.org/officeDocument/2006/relationships/hyperlink" Target="https://igor.sbgenomics.com/u/bix-demo/sbgtools-demo/apps/" TargetMode="External"/><Relationship Id="rId155" Type="http://schemas.openxmlformats.org/officeDocument/2006/relationships/hyperlink" Target="https://igor.sbgenomics.com/u/bix-demo/sbgtools-demo/app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17.57"/>
    <col customWidth="1" hidden="1" min="2" max="2" width="12.0"/>
    <col customWidth="1" min="3" max="3" width="38.0"/>
    <col customWidth="1" hidden="1" min="4" max="4" width="17.14"/>
    <col customWidth="1" min="5" max="5" width="18.0"/>
    <col customWidth="1" min="6" max="6" width="58.43"/>
    <col customWidth="1" min="7" max="7" width="11.29"/>
    <col customWidth="1" hidden="1" min="8" max="8" width="18.43"/>
    <col customWidth="1" min="9" max="9" width="13.86"/>
    <col customWidth="1" min="10" max="10" width="23.0"/>
    <col customWidth="1" min="11" max="11" width="27.86"/>
    <col customWidth="1" min="12" max="12" width="70.57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tr">
        <f>COUNTA(F4:F260, "pass")</f>
        <v>127</v>
      </c>
      <c r="G1" s="5" t="s">
        <v>5</v>
      </c>
      <c r="H1" s="6" t="s">
        <v>6</v>
      </c>
      <c r="I1" s="7"/>
      <c r="J1" s="8" t="s">
        <v>7</v>
      </c>
      <c r="K1" s="8" t="s">
        <v>8</v>
      </c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>
      <c r="A2" s="10"/>
      <c r="B2" s="10"/>
      <c r="C2" s="10"/>
      <c r="D2" s="10"/>
      <c r="E2" s="10"/>
      <c r="F2" s="4" t="s">
        <v>9</v>
      </c>
      <c r="G2" s="10"/>
      <c r="H2" s="10"/>
      <c r="I2" s="7" t="s">
        <v>10</v>
      </c>
      <c r="J2" s="8"/>
      <c r="K2" s="8"/>
      <c r="L2" s="8" t="s">
        <v>11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ht="9.75" customHeight="1">
      <c r="A3" s="11"/>
      <c r="B3" s="12"/>
      <c r="C3" s="12"/>
      <c r="D3" s="12"/>
      <c r="E3" s="12"/>
      <c r="F3" s="12"/>
      <c r="G3" s="12"/>
      <c r="H3" s="13"/>
      <c r="I3" s="14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>
      <c r="A4" s="16" t="s">
        <v>12</v>
      </c>
      <c r="B4" s="17" t="s">
        <v>13</v>
      </c>
      <c r="C4" s="18" t="s">
        <v>14</v>
      </c>
      <c r="D4" s="19" t="s">
        <v>15</v>
      </c>
      <c r="E4" s="20" t="s">
        <v>16</v>
      </c>
      <c r="F4" s="21" t="s">
        <v>17</v>
      </c>
      <c r="G4" s="22" t="s">
        <v>18</v>
      </c>
      <c r="H4" s="23" t="s">
        <v>19</v>
      </c>
      <c r="I4" s="24"/>
      <c r="J4" s="25" t="s">
        <v>20</v>
      </c>
      <c r="K4" s="26" t="s">
        <v>21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>
      <c r="A5" s="27"/>
      <c r="B5" s="28"/>
      <c r="C5" s="29" t="s">
        <v>22</v>
      </c>
      <c r="D5" s="30" t="s">
        <v>15</v>
      </c>
      <c r="E5" s="31" t="s">
        <v>23</v>
      </c>
      <c r="F5" s="32"/>
      <c r="G5" s="33"/>
      <c r="H5" s="34"/>
      <c r="I5" s="24"/>
      <c r="J5" s="26"/>
      <c r="K5" s="26"/>
      <c r="L5" s="26" t="s">
        <v>24</v>
      </c>
      <c r="M5" s="15"/>
      <c r="N5" s="15"/>
      <c r="O5" s="15"/>
      <c r="P5" s="15"/>
      <c r="Q5" s="15"/>
      <c r="R5" s="15"/>
      <c r="S5" s="3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</row>
    <row r="6">
      <c r="A6" s="27"/>
      <c r="B6" s="28"/>
      <c r="C6" s="29" t="s">
        <v>25</v>
      </c>
      <c r="D6" s="30" t="s">
        <v>15</v>
      </c>
      <c r="E6" s="31" t="s">
        <v>26</v>
      </c>
      <c r="F6" s="32" t="s">
        <v>27</v>
      </c>
      <c r="G6" s="33"/>
      <c r="H6" s="34"/>
      <c r="I6" s="24"/>
      <c r="J6" s="25" t="s">
        <v>28</v>
      </c>
      <c r="K6" s="26" t="s">
        <v>29</v>
      </c>
      <c r="L6" s="15"/>
      <c r="M6" s="15"/>
      <c r="N6" s="15"/>
      <c r="O6" s="15"/>
      <c r="P6" s="15"/>
      <c r="Q6" s="15"/>
      <c r="R6" s="15"/>
      <c r="S6" s="3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>
      <c r="A7" s="27"/>
      <c r="B7" s="28"/>
      <c r="C7" s="29" t="s">
        <v>30</v>
      </c>
      <c r="D7" s="30" t="s">
        <v>15</v>
      </c>
      <c r="E7" s="31" t="s">
        <v>31</v>
      </c>
      <c r="F7" s="32" t="s">
        <v>32</v>
      </c>
      <c r="G7" s="33"/>
      <c r="H7" s="34"/>
      <c r="I7" s="24"/>
      <c r="J7" s="25" t="s">
        <v>33</v>
      </c>
      <c r="K7" s="26" t="s">
        <v>34</v>
      </c>
      <c r="L7" s="15"/>
      <c r="M7" s="15"/>
      <c r="N7" s="15"/>
      <c r="O7" s="15"/>
      <c r="P7" s="15"/>
      <c r="Q7" s="15"/>
      <c r="R7" s="15"/>
      <c r="S7" s="3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>
      <c r="A8" s="27"/>
      <c r="B8" s="28"/>
      <c r="C8" s="29" t="s">
        <v>35</v>
      </c>
      <c r="D8" s="30" t="s">
        <v>15</v>
      </c>
      <c r="E8" s="31" t="s">
        <v>36</v>
      </c>
      <c r="F8" s="32" t="s">
        <v>37</v>
      </c>
      <c r="G8" s="33"/>
      <c r="H8" s="34"/>
      <c r="I8" s="24"/>
      <c r="J8" s="25" t="s">
        <v>38</v>
      </c>
      <c r="K8" s="26" t="s">
        <v>39</v>
      </c>
      <c r="L8" s="15"/>
      <c r="M8" s="15"/>
      <c r="N8" s="15"/>
      <c r="O8" s="15"/>
      <c r="P8" s="15"/>
      <c r="Q8" s="15"/>
      <c r="R8" s="15"/>
      <c r="S8" s="3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>
      <c r="A9" s="27"/>
      <c r="B9" s="28"/>
      <c r="C9" s="29" t="s">
        <v>40</v>
      </c>
      <c r="D9" s="30" t="s">
        <v>15</v>
      </c>
      <c r="E9" s="31" t="s">
        <v>41</v>
      </c>
      <c r="F9" s="32" t="s">
        <v>42</v>
      </c>
      <c r="G9" s="33"/>
      <c r="H9" s="34"/>
      <c r="I9" s="24"/>
      <c r="J9" s="25" t="s">
        <v>43</v>
      </c>
      <c r="K9" s="26" t="s">
        <v>44</v>
      </c>
      <c r="L9" s="15"/>
      <c r="M9" s="15"/>
      <c r="N9" s="15"/>
      <c r="O9" s="15"/>
      <c r="P9" s="15"/>
      <c r="Q9" s="15"/>
      <c r="R9" s="15"/>
      <c r="S9" s="3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>
      <c r="A10" s="27"/>
      <c r="B10" s="28"/>
      <c r="C10" s="29" t="s">
        <v>45</v>
      </c>
      <c r="D10" s="30" t="s">
        <v>15</v>
      </c>
      <c r="E10" s="31" t="s">
        <v>46</v>
      </c>
      <c r="F10" s="32" t="s">
        <v>47</v>
      </c>
      <c r="G10" s="33"/>
      <c r="H10" s="34"/>
      <c r="I10" s="24"/>
      <c r="J10" s="25" t="s">
        <v>48</v>
      </c>
      <c r="K10" s="26" t="s">
        <v>49</v>
      </c>
      <c r="L10" s="15"/>
      <c r="M10" s="15"/>
      <c r="N10" s="15"/>
      <c r="O10" s="15"/>
      <c r="P10" s="15"/>
      <c r="Q10" s="15"/>
      <c r="R10" s="15"/>
      <c r="S10" s="3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>
      <c r="A11" s="27"/>
      <c r="B11" s="28"/>
      <c r="C11" s="29" t="s">
        <v>50</v>
      </c>
      <c r="D11" s="30" t="s">
        <v>15</v>
      </c>
      <c r="E11" s="31" t="s">
        <v>51</v>
      </c>
      <c r="F11" s="32" t="s">
        <v>52</v>
      </c>
      <c r="G11" s="33"/>
      <c r="H11" s="34"/>
      <c r="I11" s="24"/>
      <c r="J11" s="25" t="s">
        <v>53</v>
      </c>
      <c r="K11" s="26" t="s">
        <v>54</v>
      </c>
      <c r="L11" s="15"/>
      <c r="M11" s="15"/>
      <c r="N11" s="15"/>
      <c r="O11" s="15"/>
      <c r="P11" s="15"/>
      <c r="Q11" s="15"/>
      <c r="R11" s="15"/>
      <c r="S11" s="3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>
      <c r="A12" s="27"/>
      <c r="B12" s="28"/>
      <c r="C12" s="29" t="s">
        <v>55</v>
      </c>
      <c r="D12" s="30" t="s">
        <v>15</v>
      </c>
      <c r="E12" s="31" t="s">
        <v>56</v>
      </c>
      <c r="F12" s="32" t="s">
        <v>57</v>
      </c>
      <c r="G12" s="33"/>
      <c r="H12" s="34"/>
      <c r="I12" s="24"/>
      <c r="J12" s="25" t="s">
        <v>58</v>
      </c>
      <c r="K12" s="26" t="s">
        <v>59</v>
      </c>
      <c r="L12" s="15"/>
      <c r="M12" s="15"/>
      <c r="N12" s="15"/>
      <c r="O12" s="15"/>
      <c r="P12" s="15"/>
      <c r="Q12" s="15"/>
      <c r="R12" s="15"/>
      <c r="S12" s="3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>
      <c r="A13" s="27"/>
      <c r="B13" s="28"/>
      <c r="C13" s="29" t="s">
        <v>60</v>
      </c>
      <c r="D13" s="36" t="s">
        <v>61</v>
      </c>
      <c r="E13" s="37"/>
      <c r="F13" s="38"/>
      <c r="G13" s="33"/>
      <c r="H13" s="34"/>
      <c r="I13" s="24"/>
      <c r="J13" s="15"/>
      <c r="K13" s="15"/>
      <c r="L13" s="15"/>
      <c r="M13" s="15"/>
      <c r="N13" s="15"/>
      <c r="O13" s="15"/>
      <c r="P13" s="15"/>
      <c r="Q13" s="15"/>
      <c r="R13" s="15"/>
      <c r="S13" s="3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</row>
    <row r="14">
      <c r="A14" s="27"/>
      <c r="B14" s="28"/>
      <c r="C14" s="29" t="s">
        <v>62</v>
      </c>
      <c r="D14" s="36" t="s">
        <v>15</v>
      </c>
      <c r="E14" s="37" t="s">
        <v>63</v>
      </c>
      <c r="F14" s="38" t="s">
        <v>64</v>
      </c>
      <c r="G14" s="33"/>
      <c r="H14" s="34"/>
      <c r="I14" s="24"/>
      <c r="J14" s="25" t="s">
        <v>65</v>
      </c>
      <c r="K14" s="26" t="s">
        <v>66</v>
      </c>
      <c r="L14" s="15"/>
      <c r="M14" s="15"/>
      <c r="N14" s="15"/>
      <c r="O14" s="15"/>
      <c r="P14" s="15"/>
      <c r="Q14" s="15"/>
      <c r="R14" s="15"/>
      <c r="S14" s="3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  <row r="15">
      <c r="A15" s="27"/>
      <c r="B15" s="28"/>
      <c r="C15" s="29" t="s">
        <v>67</v>
      </c>
      <c r="D15" s="30" t="s">
        <v>15</v>
      </c>
      <c r="E15" s="31" t="s">
        <v>68</v>
      </c>
      <c r="F15" s="32" t="s">
        <v>69</v>
      </c>
      <c r="G15" s="33"/>
      <c r="H15" s="34"/>
      <c r="I15" s="24"/>
      <c r="J15" s="25" t="s">
        <v>70</v>
      </c>
      <c r="K15" s="26" t="s">
        <v>71</v>
      </c>
      <c r="L15" s="15"/>
      <c r="M15" s="15"/>
      <c r="N15" s="15"/>
      <c r="O15" s="15"/>
      <c r="P15" s="15"/>
      <c r="Q15" s="15"/>
      <c r="R15" s="15"/>
      <c r="S15" s="3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>
      <c r="A16" s="27"/>
      <c r="B16" s="28"/>
      <c r="C16" s="29" t="s">
        <v>72</v>
      </c>
      <c r="D16" s="30" t="s">
        <v>15</v>
      </c>
      <c r="E16" s="31" t="s">
        <v>73</v>
      </c>
      <c r="F16" s="32" t="s">
        <v>74</v>
      </c>
      <c r="G16" s="33"/>
      <c r="H16" s="34"/>
      <c r="I16" s="24"/>
      <c r="J16" s="25" t="s">
        <v>75</v>
      </c>
      <c r="K16" s="26" t="s">
        <v>76</v>
      </c>
      <c r="L16" s="15"/>
      <c r="M16" s="15"/>
      <c r="N16" s="15"/>
      <c r="O16" s="15"/>
      <c r="P16" s="15"/>
      <c r="Q16" s="15"/>
      <c r="R16" s="15"/>
      <c r="S16" s="3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>
      <c r="A17" s="27"/>
      <c r="B17" s="28"/>
      <c r="C17" s="29" t="s">
        <v>77</v>
      </c>
      <c r="D17" s="30" t="s">
        <v>15</v>
      </c>
      <c r="E17" s="31" t="s">
        <v>78</v>
      </c>
      <c r="F17" s="32" t="s">
        <v>79</v>
      </c>
      <c r="G17" s="33"/>
      <c r="H17" s="34"/>
      <c r="I17" s="24"/>
      <c r="J17" s="25" t="s">
        <v>80</v>
      </c>
      <c r="K17" s="26" t="s">
        <v>81</v>
      </c>
      <c r="L17" s="15"/>
      <c r="M17" s="15"/>
      <c r="N17" s="15"/>
      <c r="O17" s="15"/>
      <c r="P17" s="15"/>
      <c r="Q17" s="15"/>
      <c r="R17" s="15"/>
      <c r="S17" s="3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>
      <c r="A18" s="27"/>
      <c r="B18" s="28"/>
      <c r="C18" s="29" t="s">
        <v>82</v>
      </c>
      <c r="D18" s="30" t="s">
        <v>15</v>
      </c>
      <c r="E18" s="31" t="s">
        <v>83</v>
      </c>
      <c r="F18" s="32" t="s">
        <v>84</v>
      </c>
      <c r="G18" s="33"/>
      <c r="H18" s="34"/>
      <c r="I18" s="24"/>
      <c r="J18" s="25" t="s">
        <v>85</v>
      </c>
      <c r="K18" s="26" t="s">
        <v>86</v>
      </c>
      <c r="L18" s="15"/>
      <c r="M18" s="15"/>
      <c r="N18" s="15"/>
      <c r="O18" s="15"/>
      <c r="P18" s="15"/>
      <c r="Q18" s="15"/>
      <c r="R18" s="15"/>
      <c r="S18" s="3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>
      <c r="A19" s="27"/>
      <c r="B19" s="28"/>
      <c r="C19" s="29" t="s">
        <v>87</v>
      </c>
      <c r="D19" s="30" t="s">
        <v>15</v>
      </c>
      <c r="E19" s="31" t="s">
        <v>88</v>
      </c>
      <c r="F19" s="32" t="s">
        <v>89</v>
      </c>
      <c r="G19" s="33"/>
      <c r="H19" s="34"/>
      <c r="I19" s="24"/>
      <c r="J19" s="25" t="s">
        <v>90</v>
      </c>
      <c r="K19" s="26" t="s">
        <v>91</v>
      </c>
      <c r="L19" s="15"/>
      <c r="M19" s="15"/>
      <c r="N19" s="15"/>
      <c r="O19" s="15"/>
      <c r="P19" s="15"/>
      <c r="Q19" s="15"/>
      <c r="R19" s="15"/>
      <c r="S19" s="3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>
      <c r="A20" s="27"/>
      <c r="B20" s="28"/>
      <c r="C20" s="29" t="s">
        <v>92</v>
      </c>
      <c r="D20" s="30" t="s">
        <v>61</v>
      </c>
      <c r="E20" s="31"/>
      <c r="F20" s="32"/>
      <c r="G20" s="33"/>
      <c r="H20" s="34"/>
      <c r="I20" s="24"/>
      <c r="J20" s="15"/>
      <c r="K20" s="15"/>
      <c r="L20" s="15"/>
      <c r="M20" s="15"/>
      <c r="N20" s="15"/>
      <c r="O20" s="15"/>
      <c r="P20" s="15"/>
      <c r="Q20" s="15"/>
      <c r="R20" s="15"/>
      <c r="S20" s="3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>
      <c r="A21" s="27"/>
      <c r="B21" s="28"/>
      <c r="C21" s="29" t="s">
        <v>93</v>
      </c>
      <c r="D21" s="30" t="s">
        <v>15</v>
      </c>
      <c r="E21" s="31" t="s">
        <v>94</v>
      </c>
      <c r="F21" s="32" t="s">
        <v>95</v>
      </c>
      <c r="G21" s="33"/>
      <c r="H21" s="34"/>
      <c r="I21" s="24"/>
      <c r="J21" s="25" t="s">
        <v>96</v>
      </c>
      <c r="K21" s="26" t="s">
        <v>97</v>
      </c>
      <c r="L21" s="15"/>
      <c r="M21" s="15"/>
      <c r="N21" s="15"/>
      <c r="O21" s="15"/>
      <c r="P21" s="15"/>
      <c r="Q21" s="15"/>
      <c r="R21" s="15"/>
      <c r="S21" s="3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>
      <c r="A22" s="27"/>
      <c r="B22" s="28"/>
      <c r="C22" s="29" t="s">
        <v>98</v>
      </c>
      <c r="D22" s="30" t="s">
        <v>15</v>
      </c>
      <c r="E22" s="31" t="s">
        <v>99</v>
      </c>
      <c r="F22" s="32" t="s">
        <v>100</v>
      </c>
      <c r="G22" s="33"/>
      <c r="H22" s="34"/>
      <c r="I22" s="24"/>
      <c r="J22" s="25" t="s">
        <v>101</v>
      </c>
      <c r="K22" s="26" t="s">
        <v>102</v>
      </c>
      <c r="L22" s="15"/>
      <c r="M22" s="15"/>
      <c r="N22" s="15"/>
      <c r="O22" s="15"/>
      <c r="P22" s="15"/>
      <c r="Q22" s="15"/>
      <c r="R22" s="15"/>
      <c r="S22" s="3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>
      <c r="A23" s="27"/>
      <c r="B23" s="28"/>
      <c r="C23" s="29" t="s">
        <v>103</v>
      </c>
      <c r="D23" s="30" t="s">
        <v>15</v>
      </c>
      <c r="E23" s="31" t="s">
        <v>104</v>
      </c>
      <c r="F23" s="32" t="s">
        <v>105</v>
      </c>
      <c r="G23" s="33"/>
      <c r="H23" s="34"/>
      <c r="I23" s="24"/>
      <c r="J23" s="25" t="s">
        <v>106</v>
      </c>
      <c r="K23" s="26" t="s">
        <v>107</v>
      </c>
      <c r="L23" s="15"/>
      <c r="M23" s="15"/>
      <c r="N23" s="15"/>
      <c r="O23" s="15"/>
      <c r="P23" s="15"/>
      <c r="Q23" s="15"/>
      <c r="R23" s="15"/>
      <c r="S23" s="3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>
      <c r="A24" s="27"/>
      <c r="B24" s="28"/>
      <c r="C24" s="29" t="s">
        <v>108</v>
      </c>
      <c r="D24" s="30" t="s">
        <v>15</v>
      </c>
      <c r="E24" s="31" t="s">
        <v>109</v>
      </c>
      <c r="F24" s="32" t="s">
        <v>110</v>
      </c>
      <c r="G24" s="33"/>
      <c r="H24" s="34"/>
      <c r="I24" s="24"/>
      <c r="J24" s="25" t="s">
        <v>111</v>
      </c>
      <c r="K24" s="26" t="s">
        <v>112</v>
      </c>
      <c r="L24" s="15"/>
      <c r="M24" s="15"/>
      <c r="N24" s="15"/>
      <c r="O24" s="15"/>
      <c r="P24" s="15"/>
      <c r="Q24" s="15"/>
      <c r="R24" s="15"/>
      <c r="S24" s="3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>
      <c r="A25" s="39"/>
      <c r="B25" s="40"/>
      <c r="C25" s="29" t="s">
        <v>113</v>
      </c>
      <c r="D25" s="19" t="s">
        <v>15</v>
      </c>
      <c r="E25" s="20" t="s">
        <v>114</v>
      </c>
      <c r="F25" s="21" t="s">
        <v>115</v>
      </c>
      <c r="G25" s="41"/>
      <c r="H25" s="13"/>
      <c r="I25" s="24"/>
      <c r="J25" s="25" t="s">
        <v>116</v>
      </c>
      <c r="K25" s="26" t="s">
        <v>117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>
      <c r="A26" s="42" t="s">
        <v>118</v>
      </c>
      <c r="B26" s="43" t="s">
        <v>119</v>
      </c>
      <c r="C26" s="44" t="s">
        <v>118</v>
      </c>
      <c r="D26" s="45" t="s">
        <v>15</v>
      </c>
      <c r="E26" s="46" t="s">
        <v>120</v>
      </c>
      <c r="F26" s="47" t="s">
        <v>121</v>
      </c>
      <c r="G26" s="48" t="s">
        <v>122</v>
      </c>
      <c r="H26" s="49" t="s">
        <v>19</v>
      </c>
      <c r="I26" s="50"/>
      <c r="J26" s="51" t="s">
        <v>123</v>
      </c>
      <c r="K26" s="52" t="s">
        <v>124</v>
      </c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</row>
    <row r="27">
      <c r="A27" s="54" t="s">
        <v>125</v>
      </c>
      <c r="B27" s="55" t="s">
        <v>126</v>
      </c>
      <c r="C27" s="44" t="s">
        <v>127</v>
      </c>
      <c r="D27" s="45" t="s">
        <v>15</v>
      </c>
      <c r="E27" s="46" t="s">
        <v>128</v>
      </c>
      <c r="F27" s="47"/>
      <c r="G27" s="56" t="s">
        <v>129</v>
      </c>
      <c r="H27" s="57" t="s">
        <v>130</v>
      </c>
      <c r="I27" s="58" t="s">
        <v>131</v>
      </c>
      <c r="J27" s="52"/>
      <c r="K27" s="52"/>
      <c r="L27" s="52" t="s">
        <v>132</v>
      </c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</row>
    <row r="28">
      <c r="A28" s="59" t="s">
        <v>133</v>
      </c>
      <c r="B28" s="60" t="s">
        <v>134</v>
      </c>
      <c r="C28" s="61" t="s">
        <v>135</v>
      </c>
      <c r="D28" s="45" t="s">
        <v>15</v>
      </c>
      <c r="E28" s="62" t="s">
        <v>136</v>
      </c>
      <c r="F28" s="63"/>
      <c r="G28" s="64" t="s">
        <v>137</v>
      </c>
      <c r="H28" s="65" t="s">
        <v>138</v>
      </c>
      <c r="I28" s="58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</row>
    <row r="29">
      <c r="A29" s="27"/>
      <c r="B29" s="28"/>
      <c r="C29" s="61" t="s">
        <v>139</v>
      </c>
      <c r="D29" s="45" t="s">
        <v>15</v>
      </c>
      <c r="E29" s="62" t="s">
        <v>140</v>
      </c>
      <c r="F29" s="63"/>
      <c r="G29" s="33"/>
      <c r="H29" s="34"/>
      <c r="I29" s="58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</row>
    <row r="30">
      <c r="A30" s="27"/>
      <c r="B30" s="28"/>
      <c r="C30" s="61" t="s">
        <v>141</v>
      </c>
      <c r="D30" s="45" t="s">
        <v>15</v>
      </c>
      <c r="E30" s="66" t="s">
        <v>142</v>
      </c>
      <c r="F30" s="67"/>
      <c r="G30" s="33"/>
      <c r="H30" s="34"/>
      <c r="I30" s="58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</row>
    <row r="31">
      <c r="A31" s="39"/>
      <c r="B31" s="40"/>
      <c r="C31" s="61" t="s">
        <v>143</v>
      </c>
      <c r="D31" s="45" t="s">
        <v>15</v>
      </c>
      <c r="E31" s="62" t="s">
        <v>144</v>
      </c>
      <c r="F31" s="63"/>
      <c r="G31" s="41"/>
      <c r="H31" s="13"/>
      <c r="I31" s="58"/>
      <c r="J31" s="68"/>
      <c r="K31" s="68"/>
      <c r="L31" s="69"/>
      <c r="M31" s="70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</row>
    <row r="32">
      <c r="A32" s="59" t="s">
        <v>145</v>
      </c>
      <c r="B32" s="60" t="s">
        <v>146</v>
      </c>
      <c r="C32" s="44" t="s">
        <v>147</v>
      </c>
      <c r="D32" s="45" t="s">
        <v>148</v>
      </c>
      <c r="E32" s="71" t="s">
        <v>149</v>
      </c>
      <c r="F32" s="72"/>
      <c r="G32" s="74" t="s">
        <v>152</v>
      </c>
      <c r="H32" s="65" t="s">
        <v>138</v>
      </c>
      <c r="I32" s="58"/>
      <c r="J32" s="76"/>
      <c r="K32" s="76"/>
      <c r="L32" s="77"/>
      <c r="M32" s="77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</row>
    <row r="33">
      <c r="A33" s="39"/>
      <c r="B33" s="40"/>
      <c r="C33" s="44" t="s">
        <v>156</v>
      </c>
      <c r="D33" s="78" t="s">
        <v>148</v>
      </c>
      <c r="E33" s="71" t="s">
        <v>157</v>
      </c>
      <c r="F33" s="72"/>
      <c r="G33" s="41"/>
      <c r="H33" s="13"/>
      <c r="I33" s="58"/>
      <c r="J33" s="76"/>
      <c r="K33" s="76"/>
      <c r="L33" s="77"/>
      <c r="M33" s="77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</row>
    <row r="34">
      <c r="A34" s="59" t="s">
        <v>158</v>
      </c>
      <c r="B34" s="60" t="s">
        <v>159</v>
      </c>
      <c r="C34" s="44" t="s">
        <v>160</v>
      </c>
      <c r="D34" s="78" t="s">
        <v>15</v>
      </c>
      <c r="E34" s="71" t="s">
        <v>161</v>
      </c>
      <c r="F34" s="72" t="s">
        <v>162</v>
      </c>
      <c r="G34" s="74" t="s">
        <v>163</v>
      </c>
      <c r="H34" s="65" t="s">
        <v>164</v>
      </c>
      <c r="I34" s="58"/>
      <c r="J34" s="51" t="s">
        <v>165</v>
      </c>
      <c r="K34" s="52" t="s">
        <v>166</v>
      </c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</row>
    <row r="35">
      <c r="A35" s="27"/>
      <c r="B35" s="28"/>
      <c r="C35" s="44" t="s">
        <v>167</v>
      </c>
      <c r="D35" s="78" t="s">
        <v>15</v>
      </c>
      <c r="E35" s="71" t="s">
        <v>168</v>
      </c>
      <c r="F35" s="72" t="s">
        <v>169</v>
      </c>
      <c r="G35" s="33"/>
      <c r="H35" s="34"/>
      <c r="I35" s="58"/>
      <c r="J35" s="51" t="s">
        <v>170</v>
      </c>
      <c r="K35" s="52" t="s">
        <v>171</v>
      </c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</row>
    <row r="36">
      <c r="A36" s="27"/>
      <c r="B36" s="28"/>
      <c r="C36" s="44" t="s">
        <v>172</v>
      </c>
      <c r="D36" s="78" t="s">
        <v>15</v>
      </c>
      <c r="E36" s="71" t="s">
        <v>173</v>
      </c>
      <c r="F36" s="72" t="s">
        <v>174</v>
      </c>
      <c r="G36" s="33"/>
      <c r="H36" s="34"/>
      <c r="I36" s="58"/>
      <c r="J36" s="51" t="s">
        <v>175</v>
      </c>
      <c r="K36" s="52" t="s">
        <v>176</v>
      </c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</row>
    <row r="37">
      <c r="A37" s="39"/>
      <c r="B37" s="40"/>
      <c r="C37" s="44" t="s">
        <v>177</v>
      </c>
      <c r="D37" s="78" t="s">
        <v>15</v>
      </c>
      <c r="E37" s="71" t="s">
        <v>178</v>
      </c>
      <c r="F37" s="72" t="s">
        <v>179</v>
      </c>
      <c r="G37" s="41"/>
      <c r="H37" s="13"/>
      <c r="I37" s="58" t="s">
        <v>131</v>
      </c>
      <c r="J37" s="51" t="s">
        <v>180</v>
      </c>
      <c r="K37" s="52" t="s">
        <v>181</v>
      </c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</row>
    <row r="38">
      <c r="A38" s="79" t="s">
        <v>182</v>
      </c>
      <c r="B38" s="80" t="s">
        <v>183</v>
      </c>
      <c r="C38" s="44" t="s">
        <v>184</v>
      </c>
      <c r="D38" s="78" t="s">
        <v>15</v>
      </c>
      <c r="E38" s="71" t="s">
        <v>185</v>
      </c>
      <c r="F38" s="72" t="s">
        <v>186</v>
      </c>
      <c r="G38" s="81" t="s">
        <v>187</v>
      </c>
      <c r="H38" s="65" t="s">
        <v>188</v>
      </c>
      <c r="I38" s="58"/>
      <c r="J38" s="51" t="s">
        <v>189</v>
      </c>
      <c r="K38" s="52" t="s">
        <v>190</v>
      </c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</row>
    <row r="39">
      <c r="A39" s="82" t="s">
        <v>191</v>
      </c>
      <c r="B39" s="83" t="s">
        <v>192</v>
      </c>
      <c r="C39" s="84" t="s">
        <v>191</v>
      </c>
      <c r="D39" s="78" t="s">
        <v>15</v>
      </c>
      <c r="E39" s="71" t="s">
        <v>193</v>
      </c>
      <c r="F39" s="72"/>
      <c r="G39" s="74" t="s">
        <v>194</v>
      </c>
      <c r="H39" s="85" t="s">
        <v>19</v>
      </c>
      <c r="I39" s="58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</row>
    <row r="40">
      <c r="A40" s="86"/>
      <c r="B40" s="86"/>
      <c r="C40" s="84" t="s">
        <v>195</v>
      </c>
      <c r="D40" s="78" t="s">
        <v>15</v>
      </c>
      <c r="E40" s="71" t="s">
        <v>196</v>
      </c>
      <c r="F40" s="72" t="s">
        <v>197</v>
      </c>
      <c r="G40" s="33"/>
      <c r="H40" s="86"/>
      <c r="I40" s="58"/>
      <c r="J40" s="51" t="s">
        <v>198</v>
      </c>
      <c r="K40" s="52" t="s">
        <v>199</v>
      </c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</row>
    <row r="41">
      <c r="A41" s="10"/>
      <c r="B41" s="10"/>
      <c r="C41" s="84" t="s">
        <v>200</v>
      </c>
      <c r="D41" s="78" t="s">
        <v>15</v>
      </c>
      <c r="E41" s="71" t="s">
        <v>201</v>
      </c>
      <c r="F41" s="72" t="s">
        <v>202</v>
      </c>
      <c r="G41" s="41"/>
      <c r="H41" s="86"/>
      <c r="I41" s="58"/>
      <c r="J41" s="51" t="s">
        <v>203</v>
      </c>
      <c r="K41" s="52" t="s">
        <v>204</v>
      </c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</row>
    <row r="42">
      <c r="A42" s="87" t="s">
        <v>205</v>
      </c>
      <c r="B42" s="88" t="s">
        <v>206</v>
      </c>
      <c r="C42" s="44" t="s">
        <v>205</v>
      </c>
      <c r="D42" s="78" t="s">
        <v>15</v>
      </c>
      <c r="E42" s="71" t="s">
        <v>207</v>
      </c>
      <c r="F42" s="72" t="s">
        <v>208</v>
      </c>
      <c r="G42" s="89" t="s">
        <v>209</v>
      </c>
      <c r="H42" s="65" t="s">
        <v>130</v>
      </c>
      <c r="I42" s="58"/>
      <c r="J42" s="51" t="s">
        <v>210</v>
      </c>
      <c r="K42" s="52" t="s">
        <v>211</v>
      </c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</row>
    <row r="43">
      <c r="A43" s="39"/>
      <c r="B43" s="55" t="s">
        <v>212</v>
      </c>
      <c r="C43" s="44" t="s">
        <v>205</v>
      </c>
      <c r="D43" s="78" t="s">
        <v>15</v>
      </c>
      <c r="E43" s="71" t="s">
        <v>213</v>
      </c>
      <c r="F43" s="72" t="s">
        <v>214</v>
      </c>
      <c r="G43" s="81" t="s">
        <v>215</v>
      </c>
      <c r="H43" s="13"/>
      <c r="I43" s="58"/>
      <c r="J43" s="51" t="s">
        <v>216</v>
      </c>
      <c r="K43" s="52" t="s">
        <v>217</v>
      </c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</row>
    <row r="44">
      <c r="A44" s="54" t="s">
        <v>218</v>
      </c>
      <c r="B44" s="55" t="s">
        <v>219</v>
      </c>
      <c r="C44" s="44" t="s">
        <v>218</v>
      </c>
      <c r="D44" s="45" t="s">
        <v>15</v>
      </c>
      <c r="E44" s="46" t="s">
        <v>220</v>
      </c>
      <c r="F44" s="47" t="s">
        <v>221</v>
      </c>
      <c r="G44" s="56" t="s">
        <v>222</v>
      </c>
      <c r="H44" s="90" t="s">
        <v>19</v>
      </c>
      <c r="I44" s="90" t="s">
        <v>131</v>
      </c>
      <c r="J44" s="52"/>
      <c r="K44" s="52"/>
      <c r="L44" s="52" t="s">
        <v>223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</row>
    <row r="45">
      <c r="A45" s="59" t="s">
        <v>224</v>
      </c>
      <c r="B45" s="60" t="s">
        <v>225</v>
      </c>
      <c r="C45" s="91" t="s">
        <v>226</v>
      </c>
      <c r="D45" s="45" t="s">
        <v>15</v>
      </c>
      <c r="E45" s="46" t="s">
        <v>227</v>
      </c>
      <c r="F45" s="47"/>
      <c r="G45" s="64" t="s">
        <v>228</v>
      </c>
      <c r="H45" s="65" t="s">
        <v>19</v>
      </c>
      <c r="I45" s="58"/>
      <c r="J45" s="51" t="s">
        <v>229</v>
      </c>
      <c r="K45" s="52" t="s">
        <v>230</v>
      </c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</row>
    <row r="46">
      <c r="A46" s="27"/>
      <c r="B46" s="28"/>
      <c r="C46" s="92" t="s">
        <v>231</v>
      </c>
      <c r="D46" s="45" t="s">
        <v>15</v>
      </c>
      <c r="E46" s="46" t="s">
        <v>232</v>
      </c>
      <c r="F46" s="47" t="s">
        <v>233</v>
      </c>
      <c r="G46" s="33"/>
      <c r="H46" s="34"/>
      <c r="I46" s="58"/>
      <c r="J46" s="51" t="s">
        <v>234</v>
      </c>
      <c r="K46" s="52" t="s">
        <v>235</v>
      </c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</row>
    <row r="47">
      <c r="A47" s="27"/>
      <c r="B47" s="28"/>
      <c r="C47" s="92" t="s">
        <v>236</v>
      </c>
      <c r="D47" s="45" t="s">
        <v>15</v>
      </c>
      <c r="E47" s="46" t="s">
        <v>237</v>
      </c>
      <c r="F47" s="93" t="s">
        <v>238</v>
      </c>
      <c r="G47" s="33"/>
      <c r="H47" s="34"/>
      <c r="I47" s="58" t="s">
        <v>131</v>
      </c>
      <c r="J47" s="51" t="s">
        <v>239</v>
      </c>
      <c r="K47" s="52" t="s">
        <v>240</v>
      </c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</row>
    <row r="48">
      <c r="A48" s="39"/>
      <c r="B48" s="40"/>
      <c r="C48" s="92" t="s">
        <v>241</v>
      </c>
      <c r="D48" s="45" t="s">
        <v>15</v>
      </c>
      <c r="E48" s="46" t="s">
        <v>242</v>
      </c>
      <c r="F48" s="47" t="s">
        <v>243</v>
      </c>
      <c r="G48" s="41"/>
      <c r="H48" s="13"/>
      <c r="I48" s="58"/>
      <c r="J48" s="51" t="s">
        <v>244</v>
      </c>
      <c r="K48" s="52" t="s">
        <v>245</v>
      </c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</row>
    <row r="49">
      <c r="A49" s="59" t="s">
        <v>246</v>
      </c>
      <c r="B49" s="60" t="s">
        <v>247</v>
      </c>
      <c r="C49" s="94" t="s">
        <v>248</v>
      </c>
      <c r="D49" s="45" t="s">
        <v>15</v>
      </c>
      <c r="E49" s="46" t="s">
        <v>249</v>
      </c>
      <c r="F49" s="47"/>
      <c r="G49" s="64" t="s">
        <v>250</v>
      </c>
      <c r="H49" s="65" t="s">
        <v>138</v>
      </c>
      <c r="I49" s="58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</row>
    <row r="50">
      <c r="A50" s="27"/>
      <c r="B50" s="28"/>
      <c r="C50" s="94" t="s">
        <v>251</v>
      </c>
      <c r="D50" s="45" t="s">
        <v>15</v>
      </c>
      <c r="E50" s="46" t="s">
        <v>252</v>
      </c>
      <c r="F50" s="47"/>
      <c r="G50" s="33"/>
      <c r="H50" s="34"/>
      <c r="I50" s="58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</row>
    <row r="51">
      <c r="A51" s="39"/>
      <c r="B51" s="40"/>
      <c r="C51" s="94" t="s">
        <v>253</v>
      </c>
      <c r="D51" s="45" t="s">
        <v>15</v>
      </c>
      <c r="E51" s="46" t="s">
        <v>254</v>
      </c>
      <c r="F51" s="47"/>
      <c r="G51" s="41"/>
      <c r="H51" s="13"/>
      <c r="I51" s="58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</row>
    <row r="52">
      <c r="A52" s="59" t="s">
        <v>255</v>
      </c>
      <c r="B52" s="60" t="s">
        <v>256</v>
      </c>
      <c r="C52" s="94" t="s">
        <v>257</v>
      </c>
      <c r="D52" s="45" t="s">
        <v>15</v>
      </c>
      <c r="E52" s="46" t="s">
        <v>258</v>
      </c>
      <c r="F52" s="47" t="s">
        <v>259</v>
      </c>
      <c r="G52" s="64" t="s">
        <v>260</v>
      </c>
      <c r="H52" s="65" t="s">
        <v>188</v>
      </c>
      <c r="I52" s="58"/>
      <c r="J52" s="51" t="s">
        <v>261</v>
      </c>
      <c r="K52" s="52" t="s">
        <v>262</v>
      </c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</row>
    <row r="53">
      <c r="A53" s="27"/>
      <c r="B53" s="28"/>
      <c r="C53" s="44" t="s">
        <v>263</v>
      </c>
      <c r="D53" s="45" t="s">
        <v>15</v>
      </c>
      <c r="E53" s="46" t="s">
        <v>264</v>
      </c>
      <c r="F53" s="47"/>
      <c r="G53" s="33"/>
      <c r="H53" s="34"/>
      <c r="I53" s="58"/>
      <c r="J53" s="52"/>
      <c r="K53" s="52"/>
      <c r="L53" s="52" t="s">
        <v>265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</row>
    <row r="54">
      <c r="A54" s="27"/>
      <c r="B54" s="28"/>
      <c r="C54" s="94" t="s">
        <v>266</v>
      </c>
      <c r="D54" s="45" t="s">
        <v>15</v>
      </c>
      <c r="E54" s="46" t="s">
        <v>267</v>
      </c>
      <c r="F54" s="47" t="s">
        <v>268</v>
      </c>
      <c r="G54" s="33"/>
      <c r="H54" s="34"/>
      <c r="I54" s="58"/>
      <c r="J54" s="51" t="s">
        <v>269</v>
      </c>
      <c r="K54" s="52" t="s">
        <v>270</v>
      </c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</row>
    <row r="55">
      <c r="A55" s="27"/>
      <c r="B55" s="28"/>
      <c r="C55" s="44" t="s">
        <v>271</v>
      </c>
      <c r="D55" s="45" t="s">
        <v>15</v>
      </c>
      <c r="E55" s="46" t="s">
        <v>272</v>
      </c>
      <c r="F55" s="47"/>
      <c r="G55" s="33"/>
      <c r="H55" s="34"/>
      <c r="I55" s="58"/>
      <c r="J55" s="52"/>
      <c r="K55" s="52"/>
      <c r="L55" s="52" t="s">
        <v>265</v>
      </c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</row>
    <row r="56">
      <c r="A56" s="27"/>
      <c r="B56" s="28"/>
      <c r="C56" s="94" t="s">
        <v>273</v>
      </c>
      <c r="D56" s="45" t="s">
        <v>15</v>
      </c>
      <c r="E56" s="46" t="s">
        <v>274</v>
      </c>
      <c r="F56" s="47" t="s">
        <v>275</v>
      </c>
      <c r="G56" s="33"/>
      <c r="H56" s="34"/>
      <c r="I56" s="58"/>
      <c r="J56" s="51" t="s">
        <v>276</v>
      </c>
      <c r="K56" s="52" t="s">
        <v>277</v>
      </c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</row>
    <row r="57">
      <c r="A57" s="27"/>
      <c r="B57" s="28"/>
      <c r="C57" s="94" t="s">
        <v>278</v>
      </c>
      <c r="D57" s="45" t="s">
        <v>15</v>
      </c>
      <c r="E57" s="46" t="s">
        <v>279</v>
      </c>
      <c r="F57" s="47" t="s">
        <v>280</v>
      </c>
      <c r="G57" s="33"/>
      <c r="H57" s="34"/>
      <c r="I57" s="58"/>
      <c r="J57" s="51" t="s">
        <v>281</v>
      </c>
      <c r="K57" s="52" t="s">
        <v>282</v>
      </c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</row>
    <row r="58">
      <c r="A58" s="27"/>
      <c r="B58" s="28"/>
      <c r="C58" s="94" t="s">
        <v>283</v>
      </c>
      <c r="D58" s="45" t="s">
        <v>15</v>
      </c>
      <c r="E58" s="46" t="s">
        <v>284</v>
      </c>
      <c r="F58" s="47" t="s">
        <v>285</v>
      </c>
      <c r="G58" s="33"/>
      <c r="H58" s="34"/>
      <c r="I58" s="58"/>
      <c r="J58" s="51" t="s">
        <v>286</v>
      </c>
      <c r="K58" s="52" t="s">
        <v>287</v>
      </c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</row>
    <row r="59">
      <c r="A59" s="39"/>
      <c r="B59" s="40"/>
      <c r="C59" s="94" t="s">
        <v>288</v>
      </c>
      <c r="D59" s="45" t="s">
        <v>15</v>
      </c>
      <c r="E59" s="46" t="s">
        <v>289</v>
      </c>
      <c r="F59" s="47" t="s">
        <v>290</v>
      </c>
      <c r="G59" s="41"/>
      <c r="H59" s="13"/>
      <c r="I59" s="58"/>
      <c r="J59" s="51" t="s">
        <v>291</v>
      </c>
      <c r="K59" s="52" t="s">
        <v>292</v>
      </c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</row>
    <row r="60">
      <c r="A60" s="59" t="s">
        <v>293</v>
      </c>
      <c r="B60" s="60" t="s">
        <v>294</v>
      </c>
      <c r="C60" s="95" t="s">
        <v>293</v>
      </c>
      <c r="D60" s="96" t="s">
        <v>15</v>
      </c>
      <c r="E60" s="97" t="s">
        <v>295</v>
      </c>
      <c r="F60" s="98" t="s">
        <v>296</v>
      </c>
      <c r="G60" s="99" t="s">
        <v>297</v>
      </c>
      <c r="H60" s="65" t="s">
        <v>19</v>
      </c>
      <c r="I60" s="58"/>
      <c r="J60" s="51" t="s">
        <v>298</v>
      </c>
      <c r="K60" s="52" t="s">
        <v>299</v>
      </c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</row>
    <row r="61">
      <c r="A61" s="27"/>
      <c r="B61" s="28"/>
      <c r="C61" s="100" t="s">
        <v>300</v>
      </c>
      <c r="D61" s="96" t="s">
        <v>15</v>
      </c>
      <c r="E61" s="97" t="s">
        <v>301</v>
      </c>
      <c r="F61" s="98" t="s">
        <v>302</v>
      </c>
      <c r="G61" s="33"/>
      <c r="H61" s="34"/>
      <c r="I61" s="58"/>
      <c r="J61" s="51" t="s">
        <v>303</v>
      </c>
      <c r="K61" s="52" t="s">
        <v>304</v>
      </c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</row>
    <row r="62">
      <c r="A62" s="27"/>
      <c r="B62" s="28"/>
      <c r="C62" s="91" t="s">
        <v>305</v>
      </c>
      <c r="D62" s="101" t="s">
        <v>15</v>
      </c>
      <c r="E62" s="102" t="s">
        <v>306</v>
      </c>
      <c r="F62" s="103" t="s">
        <v>307</v>
      </c>
      <c r="G62" s="33"/>
      <c r="H62" s="34"/>
      <c r="I62" s="58"/>
      <c r="J62" s="104" t="s">
        <v>308</v>
      </c>
      <c r="K62" s="105" t="s">
        <v>309</v>
      </c>
      <c r="L62" s="106"/>
      <c r="M62" s="106"/>
      <c r="N62" s="106"/>
      <c r="O62" s="106"/>
      <c r="P62" s="106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</row>
    <row r="63">
      <c r="A63" s="27"/>
      <c r="B63" s="28"/>
      <c r="C63" s="91" t="s">
        <v>310</v>
      </c>
      <c r="D63" s="101" t="s">
        <v>15</v>
      </c>
      <c r="E63" s="102" t="s">
        <v>311</v>
      </c>
      <c r="F63" s="103" t="s">
        <v>312</v>
      </c>
      <c r="G63" s="33"/>
      <c r="H63" s="34"/>
      <c r="I63" s="58"/>
      <c r="J63" s="104" t="s">
        <v>313</v>
      </c>
      <c r="K63" s="105" t="s">
        <v>314</v>
      </c>
      <c r="L63" s="105" t="s">
        <v>315</v>
      </c>
      <c r="M63" s="105"/>
      <c r="N63" s="105"/>
      <c r="O63" s="105"/>
      <c r="P63" s="105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</row>
    <row r="64">
      <c r="A64" s="27"/>
      <c r="B64" s="28"/>
      <c r="C64" s="91" t="s">
        <v>316</v>
      </c>
      <c r="D64" s="101" t="s">
        <v>15</v>
      </c>
      <c r="E64" s="102" t="s">
        <v>317</v>
      </c>
      <c r="F64" s="103" t="s">
        <v>318</v>
      </c>
      <c r="G64" s="33"/>
      <c r="H64" s="34"/>
      <c r="I64" s="58"/>
      <c r="J64" s="104" t="s">
        <v>319</v>
      </c>
      <c r="K64" s="105" t="s">
        <v>320</v>
      </c>
      <c r="L64" s="105"/>
      <c r="M64" s="105"/>
      <c r="N64" s="105"/>
      <c r="O64" s="105"/>
      <c r="P64" s="105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</row>
    <row r="65">
      <c r="A65" s="39"/>
      <c r="B65" s="40"/>
      <c r="C65" s="91" t="s">
        <v>321</v>
      </c>
      <c r="D65" s="101" t="s">
        <v>15</v>
      </c>
      <c r="E65" s="102" t="s">
        <v>322</v>
      </c>
      <c r="F65" s="103" t="s">
        <v>323</v>
      </c>
      <c r="G65" s="41"/>
      <c r="H65" s="13"/>
      <c r="I65" s="58"/>
      <c r="J65" s="104" t="s">
        <v>324</v>
      </c>
      <c r="K65" s="105" t="s">
        <v>325</v>
      </c>
      <c r="L65" s="105"/>
      <c r="M65" s="105"/>
      <c r="N65" s="105"/>
      <c r="O65" s="105"/>
      <c r="P65" s="105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</row>
    <row r="66">
      <c r="A66" s="54" t="s">
        <v>326</v>
      </c>
      <c r="B66" s="107">
        <v>0.68</v>
      </c>
      <c r="C66" s="91" t="s">
        <v>326</v>
      </c>
      <c r="D66" s="101" t="s">
        <v>15</v>
      </c>
      <c r="E66" s="102" t="s">
        <v>327</v>
      </c>
      <c r="F66" s="103"/>
      <c r="G66" s="81" t="s">
        <v>328</v>
      </c>
      <c r="H66" s="90" t="s">
        <v>19</v>
      </c>
      <c r="I66" s="90"/>
      <c r="J66" s="105"/>
      <c r="K66" s="105"/>
      <c r="L66" s="105"/>
      <c r="M66" s="105"/>
      <c r="N66" s="105"/>
      <c r="O66" s="105"/>
      <c r="P66" s="105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</row>
    <row r="67">
      <c r="A67" s="59" t="s">
        <v>329</v>
      </c>
      <c r="B67" s="108" t="s">
        <v>330</v>
      </c>
      <c r="C67" s="91" t="s">
        <v>331</v>
      </c>
      <c r="D67" s="101" t="s">
        <v>15</v>
      </c>
      <c r="E67" s="102" t="s">
        <v>332</v>
      </c>
      <c r="F67" s="103" t="s">
        <v>333</v>
      </c>
      <c r="G67" s="74" t="s">
        <v>334</v>
      </c>
      <c r="H67" s="109" t="s">
        <v>19</v>
      </c>
      <c r="I67" s="110"/>
      <c r="J67" s="104" t="s">
        <v>335</v>
      </c>
      <c r="K67" s="105" t="s">
        <v>336</v>
      </c>
      <c r="L67" s="105"/>
      <c r="M67" s="105"/>
      <c r="N67" s="105"/>
      <c r="O67" s="105"/>
      <c r="P67" s="105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</row>
    <row r="68">
      <c r="A68" s="27"/>
      <c r="B68" s="28"/>
      <c r="C68" s="92" t="s">
        <v>337</v>
      </c>
      <c r="D68" s="111" t="s">
        <v>15</v>
      </c>
      <c r="E68" s="112" t="s">
        <v>338</v>
      </c>
      <c r="F68" s="113" t="s">
        <v>339</v>
      </c>
      <c r="G68" s="33"/>
      <c r="H68" s="34"/>
      <c r="I68" s="110"/>
      <c r="J68" s="104" t="s">
        <v>340</v>
      </c>
      <c r="K68" s="105" t="s">
        <v>341</v>
      </c>
      <c r="L68" s="105"/>
      <c r="M68" s="105"/>
      <c r="N68" s="105"/>
      <c r="O68" s="105"/>
      <c r="P68" s="105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</row>
    <row r="69">
      <c r="A69" s="27"/>
      <c r="B69" s="28"/>
      <c r="C69" s="92" t="s">
        <v>342</v>
      </c>
      <c r="D69" s="111" t="s">
        <v>15</v>
      </c>
      <c r="E69" s="112" t="s">
        <v>343</v>
      </c>
      <c r="F69" s="113" t="s">
        <v>344</v>
      </c>
      <c r="G69" s="33"/>
      <c r="H69" s="34"/>
      <c r="I69" s="110"/>
      <c r="J69" s="104" t="s">
        <v>345</v>
      </c>
      <c r="K69" s="105" t="s">
        <v>346</v>
      </c>
      <c r="L69" s="105"/>
      <c r="M69" s="105"/>
      <c r="N69" s="105"/>
      <c r="O69" s="105"/>
      <c r="P69" s="105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</row>
    <row r="70">
      <c r="A70" s="39"/>
      <c r="B70" s="40"/>
      <c r="C70" s="92" t="s">
        <v>347</v>
      </c>
      <c r="D70" s="111" t="s">
        <v>15</v>
      </c>
      <c r="E70" s="112" t="s">
        <v>348</v>
      </c>
      <c r="F70" s="113" t="s">
        <v>349</v>
      </c>
      <c r="G70" s="41"/>
      <c r="H70" s="13"/>
      <c r="I70" s="110"/>
      <c r="J70" s="104" t="s">
        <v>350</v>
      </c>
      <c r="K70" s="105" t="s">
        <v>351</v>
      </c>
      <c r="L70" s="105" t="s">
        <v>352</v>
      </c>
      <c r="M70" s="105"/>
      <c r="N70" s="105"/>
      <c r="O70" s="105"/>
      <c r="P70" s="105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</row>
    <row r="71">
      <c r="A71" s="114" t="s">
        <v>353</v>
      </c>
      <c r="B71" s="115" t="s">
        <v>354</v>
      </c>
      <c r="C71" s="116" t="s">
        <v>355</v>
      </c>
      <c r="D71" s="111" t="s">
        <v>15</v>
      </c>
      <c r="E71" s="112" t="s">
        <v>356</v>
      </c>
      <c r="F71" s="113" t="s">
        <v>357</v>
      </c>
      <c r="G71" s="117" t="s">
        <v>358</v>
      </c>
      <c r="H71" s="65" t="s">
        <v>19</v>
      </c>
      <c r="I71" s="58"/>
      <c r="J71" s="104" t="s">
        <v>359</v>
      </c>
      <c r="K71" s="105" t="s">
        <v>360</v>
      </c>
      <c r="L71" s="105"/>
      <c r="M71" s="105"/>
      <c r="N71" s="105"/>
      <c r="O71" s="105"/>
      <c r="P71" s="105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</row>
    <row r="72">
      <c r="A72" s="27"/>
      <c r="B72" s="28"/>
      <c r="C72" s="116" t="s">
        <v>361</v>
      </c>
      <c r="D72" s="118" t="s">
        <v>15</v>
      </c>
      <c r="E72" s="112" t="s">
        <v>362</v>
      </c>
      <c r="F72" s="113" t="s">
        <v>363</v>
      </c>
      <c r="G72" s="33"/>
      <c r="H72" s="34"/>
      <c r="I72" s="58"/>
      <c r="J72" s="119" t="s">
        <v>364</v>
      </c>
      <c r="K72" s="120" t="s">
        <v>365</v>
      </c>
      <c r="L72" s="121"/>
      <c r="M72" s="121"/>
      <c r="N72" s="121"/>
      <c r="O72" s="121"/>
      <c r="P72" s="121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</row>
    <row r="73">
      <c r="A73" s="39"/>
      <c r="B73" s="40"/>
      <c r="C73" s="116" t="s">
        <v>283</v>
      </c>
      <c r="D73" s="118" t="s">
        <v>15</v>
      </c>
      <c r="E73" s="112" t="s">
        <v>366</v>
      </c>
      <c r="F73" s="113" t="s">
        <v>367</v>
      </c>
      <c r="G73" s="41"/>
      <c r="H73" s="13"/>
      <c r="I73" s="58"/>
      <c r="J73" s="119" t="s">
        <v>368</v>
      </c>
      <c r="K73" s="120" t="s">
        <v>369</v>
      </c>
      <c r="L73" s="120"/>
      <c r="M73" s="120"/>
      <c r="N73" s="120"/>
      <c r="O73" s="120"/>
      <c r="P73" s="120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</row>
    <row r="74">
      <c r="A74" s="122" t="s">
        <v>370</v>
      </c>
      <c r="B74" s="123" t="s">
        <v>371</v>
      </c>
      <c r="C74" s="124" t="s">
        <v>370</v>
      </c>
      <c r="D74" s="118" t="s">
        <v>15</v>
      </c>
      <c r="E74" s="112" t="s">
        <v>372</v>
      </c>
      <c r="F74" s="113"/>
      <c r="G74" s="81" t="s">
        <v>373</v>
      </c>
      <c r="H74" s="125"/>
      <c r="I74" s="126"/>
      <c r="J74" s="120"/>
      <c r="K74" s="120"/>
      <c r="L74" s="120"/>
      <c r="M74" s="120"/>
      <c r="N74" s="120"/>
      <c r="O74" s="120"/>
      <c r="P74" s="120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</row>
    <row r="75">
      <c r="A75" s="114" t="s">
        <v>374</v>
      </c>
      <c r="B75" s="127" t="s">
        <v>375</v>
      </c>
      <c r="C75" s="100" t="s">
        <v>376</v>
      </c>
      <c r="D75" s="128" t="s">
        <v>15</v>
      </c>
      <c r="E75" s="102" t="s">
        <v>377</v>
      </c>
      <c r="F75" s="103" t="s">
        <v>378</v>
      </c>
      <c r="G75" s="117" t="s">
        <v>379</v>
      </c>
      <c r="H75" s="23" t="s">
        <v>380</v>
      </c>
      <c r="I75" s="24"/>
      <c r="J75" s="129" t="s">
        <v>381</v>
      </c>
      <c r="K75" s="130" t="s">
        <v>382</v>
      </c>
      <c r="L75" s="131"/>
      <c r="M75" s="120"/>
      <c r="N75" s="120"/>
      <c r="O75" s="120"/>
      <c r="P75" s="120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</row>
    <row r="76">
      <c r="A76" s="27"/>
      <c r="B76" s="28"/>
      <c r="C76" s="100" t="s">
        <v>383</v>
      </c>
      <c r="D76" s="128" t="s">
        <v>15</v>
      </c>
      <c r="E76" s="102" t="s">
        <v>384</v>
      </c>
      <c r="F76" s="103" t="s">
        <v>385</v>
      </c>
      <c r="G76" s="33"/>
      <c r="H76" s="34"/>
      <c r="I76" s="24"/>
      <c r="J76" s="129" t="s">
        <v>386</v>
      </c>
      <c r="K76" s="130" t="s">
        <v>387</v>
      </c>
      <c r="L76" s="130"/>
      <c r="M76" s="120"/>
      <c r="N76" s="120"/>
      <c r="O76" s="120"/>
      <c r="P76" s="120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</row>
    <row r="77">
      <c r="A77" s="27"/>
      <c r="B77" s="28"/>
      <c r="C77" s="100" t="s">
        <v>388</v>
      </c>
      <c r="D77" s="128" t="s">
        <v>15</v>
      </c>
      <c r="E77" s="102" t="s">
        <v>389</v>
      </c>
      <c r="F77" s="103" t="s">
        <v>390</v>
      </c>
      <c r="G77" s="33"/>
      <c r="H77" s="34"/>
      <c r="I77" s="24"/>
      <c r="J77" s="130"/>
      <c r="K77" s="130"/>
      <c r="L77" s="130" t="s">
        <v>391</v>
      </c>
      <c r="M77" s="120"/>
      <c r="N77" s="120"/>
      <c r="O77" s="120"/>
      <c r="P77" s="120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</row>
    <row r="78">
      <c r="A78" s="27"/>
      <c r="B78" s="28"/>
      <c r="C78" s="100" t="s">
        <v>392</v>
      </c>
      <c r="D78" s="128" t="s">
        <v>15</v>
      </c>
      <c r="E78" s="102" t="s">
        <v>393</v>
      </c>
      <c r="F78" s="103" t="s">
        <v>394</v>
      </c>
      <c r="G78" s="33"/>
      <c r="H78" s="34"/>
      <c r="I78" s="24"/>
      <c r="J78" s="129" t="s">
        <v>395</v>
      </c>
      <c r="K78" s="130" t="s">
        <v>396</v>
      </c>
      <c r="L78" s="130"/>
      <c r="M78" s="120"/>
      <c r="N78" s="120"/>
      <c r="O78" s="120"/>
      <c r="P78" s="120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</row>
    <row r="79">
      <c r="A79" s="27"/>
      <c r="B79" s="28"/>
      <c r="C79" s="100" t="s">
        <v>397</v>
      </c>
      <c r="D79" s="128" t="s">
        <v>15</v>
      </c>
      <c r="E79" s="102" t="s">
        <v>398</v>
      </c>
      <c r="F79" s="103" t="s">
        <v>399</v>
      </c>
      <c r="G79" s="33"/>
      <c r="H79" s="34"/>
      <c r="I79" s="24"/>
      <c r="J79" s="129" t="s">
        <v>400</v>
      </c>
      <c r="K79" s="130" t="s">
        <v>401</v>
      </c>
      <c r="L79" s="130"/>
      <c r="M79" s="120"/>
      <c r="N79" s="120"/>
      <c r="O79" s="120"/>
      <c r="P79" s="120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</row>
    <row r="80">
      <c r="A80" s="27"/>
      <c r="B80" s="28"/>
      <c r="C80" s="100" t="s">
        <v>402</v>
      </c>
      <c r="D80" s="128" t="s">
        <v>15</v>
      </c>
      <c r="E80" s="102" t="s">
        <v>403</v>
      </c>
      <c r="F80" s="103" t="s">
        <v>404</v>
      </c>
      <c r="G80" s="33"/>
      <c r="H80" s="34"/>
      <c r="I80" s="24"/>
      <c r="J80" s="129" t="s">
        <v>405</v>
      </c>
      <c r="K80" s="130" t="s">
        <v>406</v>
      </c>
      <c r="L80" s="130"/>
      <c r="M80" s="120"/>
      <c r="N80" s="120"/>
      <c r="O80" s="120"/>
      <c r="P80" s="120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</row>
    <row r="81">
      <c r="A81" s="27"/>
      <c r="B81" s="40"/>
      <c r="C81" s="100" t="s">
        <v>408</v>
      </c>
      <c r="D81" s="128" t="s">
        <v>15</v>
      </c>
      <c r="E81" s="137" t="s">
        <v>409</v>
      </c>
      <c r="F81" s="139" t="s">
        <v>411</v>
      </c>
      <c r="G81" s="41"/>
      <c r="H81" s="13"/>
      <c r="I81" s="24"/>
      <c r="J81" s="129" t="s">
        <v>413</v>
      </c>
      <c r="K81" s="130" t="s">
        <v>414</v>
      </c>
      <c r="L81" s="130"/>
      <c r="M81" s="120"/>
      <c r="N81" s="120"/>
      <c r="O81" s="120"/>
      <c r="P81" s="120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</row>
    <row r="82">
      <c r="A82" s="27"/>
      <c r="B82" s="127" t="s">
        <v>416</v>
      </c>
      <c r="C82" s="100" t="s">
        <v>376</v>
      </c>
      <c r="D82" s="128" t="s">
        <v>15</v>
      </c>
      <c r="E82" s="102" t="s">
        <v>417</v>
      </c>
      <c r="F82" s="103" t="s">
        <v>418</v>
      </c>
      <c r="G82" s="117" t="s">
        <v>419</v>
      </c>
      <c r="H82" s="23" t="s">
        <v>420</v>
      </c>
      <c r="I82" s="24"/>
      <c r="J82" s="143"/>
      <c r="K82" s="143"/>
      <c r="L82" s="143" t="s">
        <v>421</v>
      </c>
      <c r="M82" s="120"/>
      <c r="N82" s="120"/>
      <c r="O82" s="120"/>
      <c r="P82" s="120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</row>
    <row r="83">
      <c r="A83" s="27"/>
      <c r="B83" s="28"/>
      <c r="C83" s="100" t="s">
        <v>383</v>
      </c>
      <c r="D83" s="128" t="s">
        <v>15</v>
      </c>
      <c r="E83" s="102" t="s">
        <v>422</v>
      </c>
      <c r="F83" s="103" t="s">
        <v>423</v>
      </c>
      <c r="G83" s="33"/>
      <c r="H83" s="34"/>
      <c r="I83" s="24"/>
      <c r="J83" s="143"/>
      <c r="K83" s="143"/>
      <c r="L83" s="143" t="s">
        <v>421</v>
      </c>
      <c r="M83" s="120"/>
      <c r="N83" s="120"/>
      <c r="O83" s="120"/>
      <c r="P83" s="120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</row>
    <row r="84">
      <c r="A84" s="27"/>
      <c r="B84" s="28"/>
      <c r="C84" s="100" t="s">
        <v>388</v>
      </c>
      <c r="D84" s="128" t="s">
        <v>15</v>
      </c>
      <c r="E84" s="102" t="s">
        <v>425</v>
      </c>
      <c r="F84" s="103" t="s">
        <v>426</v>
      </c>
      <c r="G84" s="33"/>
      <c r="H84" s="34"/>
      <c r="I84" s="24"/>
      <c r="J84" s="143"/>
      <c r="K84" s="143"/>
      <c r="L84" s="143" t="s">
        <v>421</v>
      </c>
      <c r="M84" s="120"/>
      <c r="N84" s="120"/>
      <c r="O84" s="120"/>
      <c r="P84" s="120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</row>
    <row r="85">
      <c r="A85" s="27"/>
      <c r="B85" s="28"/>
      <c r="C85" s="100" t="s">
        <v>392</v>
      </c>
      <c r="D85" s="128" t="s">
        <v>15</v>
      </c>
      <c r="E85" s="102" t="s">
        <v>427</v>
      </c>
      <c r="F85" s="103" t="s">
        <v>428</v>
      </c>
      <c r="G85" s="33"/>
      <c r="H85" s="34"/>
      <c r="I85" s="24"/>
      <c r="J85" s="143"/>
      <c r="K85" s="143"/>
      <c r="L85" s="143" t="s">
        <v>421</v>
      </c>
      <c r="M85" s="143"/>
      <c r="N85" s="143"/>
      <c r="O85" s="143"/>
      <c r="P85" s="143"/>
      <c r="Q85" s="143"/>
      <c r="R85" s="14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</row>
    <row r="86">
      <c r="A86" s="27"/>
      <c r="B86" s="28"/>
      <c r="C86" s="100" t="s">
        <v>397</v>
      </c>
      <c r="D86" s="128" t="s">
        <v>15</v>
      </c>
      <c r="E86" s="102" t="s">
        <v>429</v>
      </c>
      <c r="F86" s="103" t="s">
        <v>430</v>
      </c>
      <c r="G86" s="33"/>
      <c r="H86" s="34"/>
      <c r="I86" s="24"/>
      <c r="J86" s="143"/>
      <c r="K86" s="143"/>
      <c r="L86" s="143" t="s">
        <v>421</v>
      </c>
      <c r="M86" s="143"/>
      <c r="N86" s="143"/>
      <c r="O86" s="143"/>
      <c r="P86" s="143"/>
      <c r="Q86" s="143"/>
      <c r="R86" s="14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</row>
    <row r="87">
      <c r="A87" s="27"/>
      <c r="B87" s="28"/>
      <c r="C87" s="100" t="s">
        <v>402</v>
      </c>
      <c r="D87" s="128" t="s">
        <v>15</v>
      </c>
      <c r="E87" s="102" t="s">
        <v>431</v>
      </c>
      <c r="F87" s="103" t="s">
        <v>432</v>
      </c>
      <c r="G87" s="33"/>
      <c r="H87" s="34"/>
      <c r="I87" s="24"/>
      <c r="J87" s="143"/>
      <c r="K87" s="143"/>
      <c r="L87" s="143" t="s">
        <v>421</v>
      </c>
      <c r="M87" s="143"/>
      <c r="N87" s="143"/>
      <c r="O87" s="143"/>
      <c r="P87" s="143"/>
      <c r="Q87" s="143"/>
      <c r="R87" s="14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</row>
    <row r="88">
      <c r="A88" s="39"/>
      <c r="B88" s="40"/>
      <c r="C88" s="100" t="s">
        <v>408</v>
      </c>
      <c r="D88" s="128" t="s">
        <v>15</v>
      </c>
      <c r="E88" s="102" t="s">
        <v>433</v>
      </c>
      <c r="F88" s="103" t="s">
        <v>434</v>
      </c>
      <c r="G88" s="41"/>
      <c r="H88" s="13"/>
      <c r="I88" s="24"/>
      <c r="J88" s="143"/>
      <c r="K88" s="143"/>
      <c r="L88" s="143" t="s">
        <v>421</v>
      </c>
      <c r="M88" s="143"/>
      <c r="N88" s="143"/>
      <c r="O88" s="143"/>
      <c r="P88" s="143"/>
      <c r="Q88" s="143"/>
      <c r="R88" s="14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</row>
    <row r="89">
      <c r="A89" s="114" t="s">
        <v>435</v>
      </c>
      <c r="B89" s="145" t="s">
        <v>436</v>
      </c>
      <c r="C89" s="91" t="s">
        <v>437</v>
      </c>
      <c r="D89" s="146" t="s">
        <v>15</v>
      </c>
      <c r="E89" s="174" t="s">
        <v>439</v>
      </c>
      <c r="F89" s="176" t="s">
        <v>457</v>
      </c>
      <c r="G89" s="178" t="s">
        <v>458</v>
      </c>
      <c r="H89" s="180" t="s">
        <v>461</v>
      </c>
      <c r="I89" s="188"/>
      <c r="J89" s="189" t="s">
        <v>468</v>
      </c>
      <c r="K89" s="143" t="s">
        <v>469</v>
      </c>
      <c r="L89" s="143"/>
      <c r="M89" s="143"/>
      <c r="N89" s="143"/>
      <c r="O89" s="143"/>
      <c r="P89" s="143"/>
      <c r="Q89" s="143"/>
      <c r="R89" s="14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</row>
    <row r="90">
      <c r="A90" s="27"/>
      <c r="B90" s="28"/>
      <c r="C90" s="92" t="s">
        <v>470</v>
      </c>
      <c r="D90" s="146" t="s">
        <v>15</v>
      </c>
      <c r="E90" s="174" t="s">
        <v>471</v>
      </c>
      <c r="F90" s="192" t="s">
        <v>473</v>
      </c>
      <c r="G90" s="33"/>
      <c r="H90" s="34"/>
      <c r="I90" s="188"/>
      <c r="J90" s="189" t="s">
        <v>477</v>
      </c>
      <c r="K90" s="143" t="s">
        <v>478</v>
      </c>
      <c r="L90" s="143" t="s">
        <v>479</v>
      </c>
      <c r="M90" s="143"/>
      <c r="N90" s="143"/>
      <c r="O90" s="143"/>
      <c r="P90" s="143"/>
      <c r="Q90" s="143"/>
      <c r="R90" s="14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</row>
    <row r="91">
      <c r="A91" s="27"/>
      <c r="B91" s="28"/>
      <c r="C91" s="92" t="s">
        <v>480</v>
      </c>
      <c r="D91" s="146" t="s">
        <v>15</v>
      </c>
      <c r="E91" s="174" t="s">
        <v>481</v>
      </c>
      <c r="F91" s="176" t="s">
        <v>482</v>
      </c>
      <c r="G91" s="33"/>
      <c r="H91" s="34"/>
      <c r="I91" s="188"/>
      <c r="J91" s="189" t="s">
        <v>483</v>
      </c>
      <c r="K91" s="143" t="s">
        <v>484</v>
      </c>
      <c r="L91" s="143"/>
      <c r="M91" s="143"/>
      <c r="N91" s="143"/>
      <c r="O91" s="143"/>
      <c r="P91" s="143"/>
      <c r="Q91" s="143"/>
      <c r="R91" s="14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</row>
    <row r="92">
      <c r="A92" s="27"/>
      <c r="B92" s="28"/>
      <c r="C92" s="92" t="s">
        <v>485</v>
      </c>
      <c r="D92" s="146" t="s">
        <v>15</v>
      </c>
      <c r="E92" s="174" t="s">
        <v>486</v>
      </c>
      <c r="F92" s="176" t="s">
        <v>487</v>
      </c>
      <c r="G92" s="33"/>
      <c r="H92" s="34"/>
      <c r="I92" s="188"/>
      <c r="J92" s="189" t="s">
        <v>488</v>
      </c>
      <c r="K92" s="143" t="s">
        <v>489</v>
      </c>
      <c r="L92" s="143"/>
      <c r="M92" s="143"/>
      <c r="N92" s="143"/>
      <c r="O92" s="143"/>
      <c r="P92" s="143"/>
      <c r="Q92" s="143"/>
      <c r="R92" s="14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</row>
    <row r="93">
      <c r="A93" s="27"/>
      <c r="B93" s="28"/>
      <c r="C93" s="92" t="s">
        <v>490</v>
      </c>
      <c r="D93" s="146" t="s">
        <v>491</v>
      </c>
      <c r="E93" s="174"/>
      <c r="F93" s="176"/>
      <c r="G93" s="33"/>
      <c r="H93" s="34"/>
      <c r="I93" s="188"/>
      <c r="J93" s="143"/>
      <c r="K93" s="143"/>
      <c r="L93" s="143"/>
      <c r="M93" s="143"/>
      <c r="N93" s="143"/>
      <c r="O93" s="143"/>
      <c r="P93" s="143"/>
      <c r="Q93" s="143"/>
      <c r="R93" s="14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</row>
    <row r="94">
      <c r="A94" s="27"/>
      <c r="B94" s="28"/>
      <c r="C94" s="92" t="s">
        <v>492</v>
      </c>
      <c r="D94" s="146" t="s">
        <v>15</v>
      </c>
      <c r="E94" s="174" t="s">
        <v>493</v>
      </c>
      <c r="F94" s="192" t="s">
        <v>494</v>
      </c>
      <c r="G94" s="33"/>
      <c r="H94" s="34"/>
      <c r="I94" s="188"/>
      <c r="J94" s="202" t="s">
        <v>495</v>
      </c>
      <c r="K94" s="203" t="s">
        <v>500</v>
      </c>
      <c r="L94" s="203" t="s">
        <v>504</v>
      </c>
      <c r="M94" s="143"/>
      <c r="N94" s="143"/>
      <c r="O94" s="143"/>
      <c r="P94" s="143"/>
      <c r="Q94" s="143"/>
      <c r="R94" s="14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</row>
    <row r="95">
      <c r="A95" s="27"/>
      <c r="B95" s="28"/>
      <c r="C95" s="92" t="s">
        <v>508</v>
      </c>
      <c r="D95" s="146" t="s">
        <v>15</v>
      </c>
      <c r="E95" s="174" t="s">
        <v>509</v>
      </c>
      <c r="F95" s="176" t="s">
        <v>510</v>
      </c>
      <c r="G95" s="33"/>
      <c r="H95" s="34"/>
      <c r="I95" s="188"/>
      <c r="J95" s="189" t="s">
        <v>512</v>
      </c>
      <c r="K95" s="143" t="s">
        <v>516</v>
      </c>
      <c r="L95" s="143"/>
      <c r="M95" s="143"/>
      <c r="N95" s="143"/>
      <c r="O95" s="143"/>
      <c r="P95" s="143"/>
      <c r="Q95" s="143"/>
      <c r="R95" s="14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</row>
    <row r="96">
      <c r="A96" s="27"/>
      <c r="B96" s="28"/>
      <c r="C96" s="92" t="s">
        <v>519</v>
      </c>
      <c r="D96" s="146" t="s">
        <v>15</v>
      </c>
      <c r="E96" s="174" t="s">
        <v>520</v>
      </c>
      <c r="F96" s="176" t="s">
        <v>521</v>
      </c>
      <c r="G96" s="33"/>
      <c r="H96" s="34"/>
      <c r="I96" s="188"/>
      <c r="J96" s="189" t="s">
        <v>522</v>
      </c>
      <c r="K96" s="143" t="s">
        <v>525</v>
      </c>
      <c r="L96" s="143"/>
      <c r="M96" s="143"/>
      <c r="N96" s="143"/>
      <c r="O96" s="143"/>
      <c r="P96" s="143"/>
      <c r="Q96" s="143"/>
      <c r="R96" s="14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</row>
    <row r="97">
      <c r="A97" s="27"/>
      <c r="B97" s="28"/>
      <c r="C97" s="92" t="s">
        <v>528</v>
      </c>
      <c r="D97" s="146" t="s">
        <v>15</v>
      </c>
      <c r="E97" s="174" t="s">
        <v>530</v>
      </c>
      <c r="F97" s="176" t="s">
        <v>531</v>
      </c>
      <c r="G97" s="33"/>
      <c r="H97" s="34"/>
      <c r="I97" s="188"/>
      <c r="J97" s="189" t="s">
        <v>533</v>
      </c>
      <c r="K97" s="143" t="s">
        <v>534</v>
      </c>
      <c r="L97" s="143"/>
      <c r="M97" s="143"/>
      <c r="N97" s="143"/>
      <c r="O97" s="143"/>
      <c r="P97" s="143"/>
      <c r="Q97" s="143"/>
      <c r="R97" s="14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</row>
    <row r="98">
      <c r="A98" s="39"/>
      <c r="B98" s="40"/>
      <c r="C98" s="92" t="s">
        <v>537</v>
      </c>
      <c r="D98" s="146" t="s">
        <v>15</v>
      </c>
      <c r="E98" s="174" t="s">
        <v>538</v>
      </c>
      <c r="F98" s="176" t="s">
        <v>539</v>
      </c>
      <c r="G98" s="41"/>
      <c r="H98" s="13"/>
      <c r="I98" s="188"/>
      <c r="J98" s="189" t="s">
        <v>543</v>
      </c>
      <c r="K98" s="143" t="s">
        <v>544</v>
      </c>
      <c r="L98" s="143"/>
      <c r="M98" s="143"/>
      <c r="N98" s="143"/>
      <c r="O98" s="143"/>
      <c r="P98" s="143"/>
      <c r="Q98" s="143"/>
      <c r="R98" s="14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</row>
    <row r="99">
      <c r="A99" s="208" t="s">
        <v>546</v>
      </c>
      <c r="B99" s="210" t="s">
        <v>549</v>
      </c>
      <c r="C99" s="211" t="s">
        <v>553</v>
      </c>
      <c r="D99" s="118" t="s">
        <v>15</v>
      </c>
      <c r="E99" s="112" t="s">
        <v>555</v>
      </c>
      <c r="F99" s="113" t="s">
        <v>556</v>
      </c>
      <c r="G99" s="74" t="s">
        <v>557</v>
      </c>
      <c r="H99" s="180" t="s">
        <v>130</v>
      </c>
      <c r="I99" s="188"/>
      <c r="J99" s="119" t="s">
        <v>558</v>
      </c>
      <c r="K99" s="120" t="s">
        <v>559</v>
      </c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</row>
    <row r="100">
      <c r="A100" s="27"/>
      <c r="B100" s="28"/>
      <c r="C100" s="211" t="s">
        <v>560</v>
      </c>
      <c r="D100" s="118" t="s">
        <v>15</v>
      </c>
      <c r="E100" s="112" t="s">
        <v>561</v>
      </c>
      <c r="F100" s="113" t="s">
        <v>562</v>
      </c>
      <c r="G100" s="33"/>
      <c r="H100" s="34"/>
      <c r="I100" s="188"/>
      <c r="J100" s="119" t="s">
        <v>563</v>
      </c>
      <c r="K100" s="120" t="s">
        <v>564</v>
      </c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</row>
    <row r="101">
      <c r="A101" s="27"/>
      <c r="B101" s="28"/>
      <c r="C101" s="211" t="s">
        <v>565</v>
      </c>
      <c r="D101" s="118" t="s">
        <v>15</v>
      </c>
      <c r="E101" s="112" t="s">
        <v>566</v>
      </c>
      <c r="F101" s="113" t="s">
        <v>567</v>
      </c>
      <c r="G101" s="33"/>
      <c r="H101" s="34"/>
      <c r="I101" s="188"/>
      <c r="J101" s="119" t="s">
        <v>568</v>
      </c>
      <c r="K101" s="120" t="s">
        <v>569</v>
      </c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</row>
    <row r="102">
      <c r="A102" s="27"/>
      <c r="B102" s="28"/>
      <c r="C102" s="211" t="s">
        <v>570</v>
      </c>
      <c r="D102" s="118" t="s">
        <v>15</v>
      </c>
      <c r="E102" s="112" t="s">
        <v>571</v>
      </c>
      <c r="F102" s="113" t="s">
        <v>572</v>
      </c>
      <c r="G102" s="33"/>
      <c r="H102" s="34"/>
      <c r="I102" s="188"/>
      <c r="J102" s="119" t="s">
        <v>573</v>
      </c>
      <c r="K102" s="120" t="s">
        <v>574</v>
      </c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</row>
    <row r="103">
      <c r="A103" s="27"/>
      <c r="B103" s="28"/>
      <c r="C103" s="211" t="s">
        <v>575</v>
      </c>
      <c r="D103" s="118" t="s">
        <v>15</v>
      </c>
      <c r="E103" s="112" t="s">
        <v>576</v>
      </c>
      <c r="F103" s="113" t="s">
        <v>577</v>
      </c>
      <c r="G103" s="33"/>
      <c r="H103" s="13"/>
      <c r="I103" s="188"/>
      <c r="J103" s="119" t="s">
        <v>578</v>
      </c>
      <c r="K103" s="120" t="s">
        <v>579</v>
      </c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</row>
    <row r="104">
      <c r="A104" s="39"/>
      <c r="B104" s="40"/>
      <c r="C104" s="211" t="s">
        <v>580</v>
      </c>
      <c r="D104" s="118" t="s">
        <v>15</v>
      </c>
      <c r="E104" s="112" t="s">
        <v>581</v>
      </c>
      <c r="F104" s="113" t="s">
        <v>582</v>
      </c>
      <c r="G104" s="41"/>
      <c r="H104" s="212" t="s">
        <v>130</v>
      </c>
      <c r="I104" s="213"/>
      <c r="J104" s="119" t="s">
        <v>583</v>
      </c>
      <c r="K104" s="120" t="s">
        <v>584</v>
      </c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</row>
    <row r="105">
      <c r="A105" s="208" t="s">
        <v>585</v>
      </c>
      <c r="B105" s="210" t="s">
        <v>586</v>
      </c>
      <c r="C105" s="214" t="s">
        <v>587</v>
      </c>
      <c r="D105" s="118" t="s">
        <v>15</v>
      </c>
      <c r="E105" s="112" t="s">
        <v>588</v>
      </c>
      <c r="F105" s="113"/>
      <c r="G105" s="74" t="s">
        <v>589</v>
      </c>
      <c r="H105" s="215"/>
      <c r="I105" s="216" t="s">
        <v>131</v>
      </c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</row>
    <row r="106">
      <c r="A106" s="27"/>
      <c r="B106" s="28"/>
      <c r="C106" s="217" t="s">
        <v>590</v>
      </c>
      <c r="D106" s="118" t="s">
        <v>15</v>
      </c>
      <c r="E106" s="112" t="s">
        <v>591</v>
      </c>
      <c r="F106" s="113"/>
      <c r="G106" s="33"/>
      <c r="H106" s="34"/>
      <c r="I106" s="216" t="s">
        <v>131</v>
      </c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</row>
    <row r="107">
      <c r="A107" s="27"/>
      <c r="B107" s="28"/>
      <c r="C107" s="214" t="s">
        <v>592</v>
      </c>
      <c r="D107" s="118" t="s">
        <v>15</v>
      </c>
      <c r="E107" s="112" t="s">
        <v>593</v>
      </c>
      <c r="F107" s="113"/>
      <c r="G107" s="33"/>
      <c r="H107" s="34"/>
      <c r="I107" s="216" t="s">
        <v>131</v>
      </c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</row>
    <row r="108">
      <c r="A108" s="27"/>
      <c r="B108" s="28"/>
      <c r="C108" s="214" t="s">
        <v>594</v>
      </c>
      <c r="D108" s="118" t="s">
        <v>15</v>
      </c>
      <c r="E108" s="112" t="s">
        <v>595</v>
      </c>
      <c r="F108" s="113"/>
      <c r="G108" s="33"/>
      <c r="H108" s="34"/>
      <c r="I108" s="216" t="s">
        <v>131</v>
      </c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</row>
    <row r="109">
      <c r="A109" s="27"/>
      <c r="B109" s="28"/>
      <c r="C109" s="214" t="s">
        <v>596</v>
      </c>
      <c r="D109" s="118" t="s">
        <v>15</v>
      </c>
      <c r="E109" s="112" t="s">
        <v>597</v>
      </c>
      <c r="F109" s="113"/>
      <c r="G109" s="33"/>
      <c r="H109" s="34"/>
      <c r="I109" s="216" t="s">
        <v>131</v>
      </c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</row>
    <row r="110">
      <c r="A110" s="27"/>
      <c r="B110" s="28"/>
      <c r="C110" s="217" t="s">
        <v>598</v>
      </c>
      <c r="D110" s="118" t="s">
        <v>15</v>
      </c>
      <c r="E110" s="112" t="s">
        <v>599</v>
      </c>
      <c r="F110" s="113"/>
      <c r="G110" s="33"/>
      <c r="H110" s="34"/>
      <c r="I110" s="216" t="s">
        <v>131</v>
      </c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</row>
    <row r="111">
      <c r="A111" s="27"/>
      <c r="B111" s="28"/>
      <c r="C111" s="214" t="s">
        <v>600</v>
      </c>
      <c r="D111" s="118" t="s">
        <v>15</v>
      </c>
      <c r="E111" s="112" t="s">
        <v>601</v>
      </c>
      <c r="F111" s="113"/>
      <c r="G111" s="33"/>
      <c r="H111" s="34"/>
      <c r="I111" s="216" t="s">
        <v>131</v>
      </c>
      <c r="J111" s="120"/>
      <c r="K111" s="120"/>
      <c r="L111" s="218"/>
      <c r="M111" s="218"/>
      <c r="N111" s="218"/>
      <c r="O111" s="218"/>
      <c r="P111" s="218"/>
      <c r="Q111" s="218"/>
      <c r="R111" s="218"/>
      <c r="S111" s="218"/>
      <c r="T111" s="218"/>
      <c r="U111" s="218"/>
      <c r="V111" s="218"/>
      <c r="W111" s="218"/>
      <c r="X111" s="218"/>
      <c r="Y111" s="218"/>
      <c r="Z111" s="218"/>
      <c r="AA111" s="218"/>
      <c r="AB111" s="218"/>
      <c r="AC111" s="218"/>
      <c r="AD111" s="218"/>
    </row>
    <row r="112">
      <c r="A112" s="27"/>
      <c r="B112" s="28"/>
      <c r="C112" s="214" t="s">
        <v>602</v>
      </c>
      <c r="D112" s="118" t="s">
        <v>15</v>
      </c>
      <c r="E112" s="112" t="s">
        <v>603</v>
      </c>
      <c r="F112" s="113"/>
      <c r="G112" s="33"/>
      <c r="H112" s="34"/>
      <c r="I112" s="216" t="s">
        <v>131</v>
      </c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20"/>
      <c r="AC112" s="120"/>
      <c r="AD112" s="120"/>
    </row>
    <row r="113">
      <c r="A113" s="39"/>
      <c r="B113" s="40"/>
      <c r="C113" s="214" t="s">
        <v>604</v>
      </c>
      <c r="D113" s="118" t="s">
        <v>15</v>
      </c>
      <c r="E113" s="112" t="s">
        <v>605</v>
      </c>
      <c r="F113" s="113"/>
      <c r="G113" s="41"/>
      <c r="H113" s="13"/>
      <c r="I113" s="216" t="s">
        <v>131</v>
      </c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</row>
    <row r="114">
      <c r="A114" s="219" t="s">
        <v>606</v>
      </c>
      <c r="B114" s="220" t="s">
        <v>607</v>
      </c>
      <c r="C114" s="217" t="s">
        <v>606</v>
      </c>
      <c r="D114" s="221" t="s">
        <v>15</v>
      </c>
      <c r="E114" s="222" t="s">
        <v>608</v>
      </c>
      <c r="F114" s="223" t="s">
        <v>609</v>
      </c>
      <c r="G114" s="74" t="s">
        <v>610</v>
      </c>
      <c r="H114" s="224" t="s">
        <v>130</v>
      </c>
      <c r="I114" s="126" t="s">
        <v>131</v>
      </c>
      <c r="J114" s="51" t="s">
        <v>611</v>
      </c>
      <c r="K114" s="52" t="s">
        <v>612</v>
      </c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</row>
    <row r="115">
      <c r="A115" s="27"/>
      <c r="B115" s="28"/>
      <c r="C115" s="217" t="s">
        <v>613</v>
      </c>
      <c r="D115" s="221" t="s">
        <v>15</v>
      </c>
      <c r="E115" s="222" t="s">
        <v>614</v>
      </c>
      <c r="F115" s="223" t="s">
        <v>615</v>
      </c>
      <c r="G115" s="33"/>
      <c r="H115" s="34"/>
      <c r="I115" s="126" t="s">
        <v>131</v>
      </c>
      <c r="J115" s="51" t="s">
        <v>616</v>
      </c>
      <c r="K115" s="52" t="s">
        <v>617</v>
      </c>
      <c r="L115" s="52" t="s">
        <v>618</v>
      </c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</row>
    <row r="116">
      <c r="A116" s="27"/>
      <c r="B116" s="28"/>
      <c r="C116" s="217" t="s">
        <v>619</v>
      </c>
      <c r="D116" s="221" t="s">
        <v>15</v>
      </c>
      <c r="E116" s="222" t="s">
        <v>620</v>
      </c>
      <c r="F116" s="223" t="s">
        <v>621</v>
      </c>
      <c r="G116" s="33"/>
      <c r="H116" s="34"/>
      <c r="I116" s="126" t="s">
        <v>131</v>
      </c>
      <c r="J116" s="51" t="s">
        <v>622</v>
      </c>
      <c r="K116" s="52" t="s">
        <v>623</v>
      </c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</row>
    <row r="117">
      <c r="A117" s="39"/>
      <c r="B117" s="40"/>
      <c r="C117" s="217" t="s">
        <v>624</v>
      </c>
      <c r="D117" s="221" t="s">
        <v>15</v>
      </c>
      <c r="E117" s="222" t="s">
        <v>625</v>
      </c>
      <c r="F117" s="223" t="s">
        <v>626</v>
      </c>
      <c r="G117" s="41"/>
      <c r="H117" s="13"/>
      <c r="I117" s="126"/>
      <c r="J117" s="51" t="s">
        <v>627</v>
      </c>
      <c r="K117" s="52" t="s">
        <v>628</v>
      </c>
      <c r="L117" s="52" t="s">
        <v>618</v>
      </c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</row>
    <row r="118">
      <c r="A118" s="219" t="s">
        <v>629</v>
      </c>
      <c r="B118" s="220" t="s">
        <v>630</v>
      </c>
      <c r="C118" s="228" t="s">
        <v>631</v>
      </c>
      <c r="D118" s="221" t="s">
        <v>15</v>
      </c>
      <c r="E118" s="222" t="s">
        <v>632</v>
      </c>
      <c r="F118" s="223" t="s">
        <v>633</v>
      </c>
      <c r="G118" s="74" t="s">
        <v>634</v>
      </c>
      <c r="H118" s="65" t="s">
        <v>130</v>
      </c>
      <c r="I118" s="58"/>
      <c r="J118" s="51" t="s">
        <v>635</v>
      </c>
      <c r="K118" s="52" t="s">
        <v>636</v>
      </c>
      <c r="L118" s="52" t="s">
        <v>637</v>
      </c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</row>
    <row r="119">
      <c r="A119" s="39"/>
      <c r="B119" s="40"/>
      <c r="C119" s="228" t="s">
        <v>638</v>
      </c>
      <c r="D119" s="221" t="s">
        <v>15</v>
      </c>
      <c r="E119" s="222" t="s">
        <v>639</v>
      </c>
      <c r="F119" s="223" t="s">
        <v>640</v>
      </c>
      <c r="G119" s="41"/>
      <c r="H119" s="13"/>
      <c r="I119" s="58"/>
      <c r="J119" s="51" t="s">
        <v>641</v>
      </c>
      <c r="K119" s="52" t="s">
        <v>642</v>
      </c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</row>
    <row r="120">
      <c r="A120" s="219" t="s">
        <v>643</v>
      </c>
      <c r="B120" s="220" t="s">
        <v>644</v>
      </c>
      <c r="C120" s="231" t="s">
        <v>645</v>
      </c>
      <c r="D120" s="221" t="s">
        <v>15</v>
      </c>
      <c r="E120" s="222" t="s">
        <v>646</v>
      </c>
      <c r="F120" s="223" t="s">
        <v>647</v>
      </c>
      <c r="G120" s="232" t="s">
        <v>648</v>
      </c>
      <c r="H120" s="65" t="s">
        <v>130</v>
      </c>
      <c r="I120" s="58"/>
      <c r="J120" s="25" t="s">
        <v>649</v>
      </c>
      <c r="K120" s="26" t="s">
        <v>650</v>
      </c>
      <c r="L120" s="26" t="s">
        <v>651</v>
      </c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</row>
    <row r="121">
      <c r="A121" s="27"/>
      <c r="B121" s="28"/>
      <c r="C121" s="231" t="s">
        <v>652</v>
      </c>
      <c r="D121" s="221" t="s">
        <v>15</v>
      </c>
      <c r="E121" s="222" t="s">
        <v>653</v>
      </c>
      <c r="F121" s="223" t="s">
        <v>654</v>
      </c>
      <c r="G121" s="33"/>
      <c r="H121" s="34"/>
      <c r="I121" s="58"/>
      <c r="J121" s="51" t="s">
        <v>655</v>
      </c>
      <c r="K121" s="52" t="s">
        <v>656</v>
      </c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</row>
    <row r="122">
      <c r="A122" s="39"/>
      <c r="B122" s="40"/>
      <c r="C122" s="231" t="s">
        <v>657</v>
      </c>
      <c r="D122" s="221" t="s">
        <v>15</v>
      </c>
      <c r="E122" s="222" t="s">
        <v>658</v>
      </c>
      <c r="F122" s="223" t="s">
        <v>659</v>
      </c>
      <c r="G122" s="41"/>
      <c r="H122" s="13"/>
      <c r="I122" s="58"/>
      <c r="J122" s="25" t="s">
        <v>660</v>
      </c>
      <c r="K122" s="26" t="s">
        <v>661</v>
      </c>
      <c r="L122" s="26" t="s">
        <v>651</v>
      </c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</row>
    <row r="123">
      <c r="A123" s="59" t="s">
        <v>662</v>
      </c>
      <c r="B123" s="60" t="s">
        <v>663</v>
      </c>
      <c r="C123" s="211" t="s">
        <v>664</v>
      </c>
      <c r="D123" s="45" t="s">
        <v>15</v>
      </c>
      <c r="E123" s="46" t="s">
        <v>665</v>
      </c>
      <c r="F123" s="47" t="s">
        <v>666</v>
      </c>
      <c r="G123" s="64" t="s">
        <v>667</v>
      </c>
      <c r="H123" s="65" t="s">
        <v>668</v>
      </c>
      <c r="I123" s="58" t="s">
        <v>131</v>
      </c>
      <c r="J123" s="52"/>
      <c r="K123" s="52"/>
      <c r="L123" s="52" t="s">
        <v>669</v>
      </c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</row>
    <row r="124">
      <c r="A124" s="27"/>
      <c r="B124" s="28"/>
      <c r="C124" s="233" t="s">
        <v>670</v>
      </c>
      <c r="D124" s="45" t="s">
        <v>15</v>
      </c>
      <c r="E124" s="46" t="s">
        <v>671</v>
      </c>
      <c r="F124" s="47" t="s">
        <v>672</v>
      </c>
      <c r="G124" s="33"/>
      <c r="H124" s="34"/>
      <c r="I124" s="58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</row>
    <row r="125">
      <c r="A125" s="27"/>
      <c r="B125" s="28"/>
      <c r="C125" s="233" t="s">
        <v>673</v>
      </c>
      <c r="D125" s="45" t="s">
        <v>15</v>
      </c>
      <c r="E125" s="46" t="s">
        <v>674</v>
      </c>
      <c r="F125" s="47" t="s">
        <v>675</v>
      </c>
      <c r="G125" s="33"/>
      <c r="H125" s="34"/>
      <c r="I125" s="58"/>
      <c r="J125" s="52"/>
      <c r="K125" s="52"/>
      <c r="L125" s="52" t="s">
        <v>676</v>
      </c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</row>
    <row r="126">
      <c r="A126" s="27"/>
      <c r="B126" s="28"/>
      <c r="C126" s="233" t="s">
        <v>677</v>
      </c>
      <c r="D126" s="45" t="s">
        <v>15</v>
      </c>
      <c r="E126" s="46" t="s">
        <v>678</v>
      </c>
      <c r="F126" s="47" t="s">
        <v>679</v>
      </c>
      <c r="G126" s="33"/>
      <c r="H126" s="34"/>
      <c r="I126" s="58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</row>
    <row r="127">
      <c r="A127" s="27"/>
      <c r="B127" s="28"/>
      <c r="C127" s="233" t="s">
        <v>680</v>
      </c>
      <c r="D127" s="45" t="s">
        <v>15</v>
      </c>
      <c r="E127" s="46" t="s">
        <v>681</v>
      </c>
      <c r="F127" s="47" t="s">
        <v>682</v>
      </c>
      <c r="G127" s="33"/>
      <c r="H127" s="34"/>
      <c r="I127" s="58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</row>
    <row r="128">
      <c r="A128" s="27"/>
      <c r="B128" s="28"/>
      <c r="C128" s="233" t="s">
        <v>683</v>
      </c>
      <c r="D128" s="45" t="s">
        <v>15</v>
      </c>
      <c r="E128" s="46" t="s">
        <v>684</v>
      </c>
      <c r="F128" s="47" t="s">
        <v>685</v>
      </c>
      <c r="G128" s="33"/>
      <c r="H128" s="34"/>
      <c r="I128" s="58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</row>
    <row r="129">
      <c r="A129" s="27"/>
      <c r="B129" s="28"/>
      <c r="C129" s="233" t="s">
        <v>686</v>
      </c>
      <c r="D129" s="45" t="s">
        <v>15</v>
      </c>
      <c r="E129" s="46" t="s">
        <v>687</v>
      </c>
      <c r="F129" s="47" t="s">
        <v>688</v>
      </c>
      <c r="G129" s="33"/>
      <c r="H129" s="34"/>
      <c r="I129" s="58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</row>
    <row r="130">
      <c r="A130" s="27"/>
      <c r="B130" s="28"/>
      <c r="C130" s="233" t="s">
        <v>689</v>
      </c>
      <c r="D130" s="45" t="s">
        <v>15</v>
      </c>
      <c r="E130" s="46" t="s">
        <v>690</v>
      </c>
      <c r="F130" s="47" t="s">
        <v>691</v>
      </c>
      <c r="G130" s="33"/>
      <c r="H130" s="34"/>
      <c r="I130" s="58"/>
      <c r="J130" s="52"/>
      <c r="K130" s="52"/>
      <c r="L130" s="52" t="s">
        <v>692</v>
      </c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</row>
    <row r="131">
      <c r="A131" s="27"/>
      <c r="B131" s="28"/>
      <c r="C131" s="233" t="s">
        <v>693</v>
      </c>
      <c r="D131" s="45" t="s">
        <v>15</v>
      </c>
      <c r="E131" s="46" t="s">
        <v>694</v>
      </c>
      <c r="F131" s="47" t="s">
        <v>695</v>
      </c>
      <c r="G131" s="33"/>
      <c r="H131" s="34"/>
      <c r="I131" s="58"/>
      <c r="J131" s="52"/>
      <c r="K131" s="52"/>
      <c r="L131" s="52" t="s">
        <v>696</v>
      </c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</row>
    <row r="132">
      <c r="A132" s="27"/>
      <c r="B132" s="28"/>
      <c r="C132" s="233" t="s">
        <v>697</v>
      </c>
      <c r="D132" s="45" t="s">
        <v>15</v>
      </c>
      <c r="E132" s="46" t="s">
        <v>698</v>
      </c>
      <c r="F132" s="47" t="s">
        <v>699</v>
      </c>
      <c r="G132" s="33"/>
      <c r="H132" s="34"/>
      <c r="I132" s="58"/>
      <c r="J132" s="52"/>
      <c r="K132" s="52"/>
      <c r="L132" s="52" t="s">
        <v>700</v>
      </c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</row>
    <row r="133">
      <c r="A133" s="27"/>
      <c r="B133" s="28"/>
      <c r="C133" s="233" t="s">
        <v>701</v>
      </c>
      <c r="D133" s="45" t="s">
        <v>15</v>
      </c>
      <c r="E133" s="46" t="s">
        <v>702</v>
      </c>
      <c r="F133" s="47" t="s">
        <v>703</v>
      </c>
      <c r="G133" s="33"/>
      <c r="H133" s="34"/>
      <c r="I133" s="58"/>
      <c r="J133" s="52"/>
      <c r="K133" s="52"/>
      <c r="L133" s="52" t="s">
        <v>704</v>
      </c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</row>
    <row r="134">
      <c r="A134" s="27"/>
      <c r="B134" s="28"/>
      <c r="C134" s="233" t="s">
        <v>705</v>
      </c>
      <c r="D134" s="45" t="s">
        <v>15</v>
      </c>
      <c r="E134" s="46" t="s">
        <v>706</v>
      </c>
      <c r="F134" s="47" t="s">
        <v>707</v>
      </c>
      <c r="G134" s="33"/>
      <c r="H134" s="34"/>
      <c r="I134" s="58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</row>
    <row r="135">
      <c r="A135" s="27"/>
      <c r="B135" s="28"/>
      <c r="C135" s="233" t="s">
        <v>708</v>
      </c>
      <c r="D135" s="45" t="s">
        <v>15</v>
      </c>
      <c r="E135" s="46" t="s">
        <v>709</v>
      </c>
      <c r="F135" s="47" t="s">
        <v>710</v>
      </c>
      <c r="G135" s="33"/>
      <c r="H135" s="34"/>
      <c r="I135" s="58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</row>
    <row r="136">
      <c r="A136" s="27"/>
      <c r="B136" s="28"/>
      <c r="C136" s="233" t="s">
        <v>711</v>
      </c>
      <c r="D136" s="45" t="s">
        <v>15</v>
      </c>
      <c r="E136" s="46" t="s">
        <v>712</v>
      </c>
      <c r="F136" s="47" t="s">
        <v>713</v>
      </c>
      <c r="G136" s="33"/>
      <c r="H136" s="34"/>
      <c r="I136" s="58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</row>
    <row r="137">
      <c r="A137" s="27"/>
      <c r="B137" s="28"/>
      <c r="C137" s="233" t="s">
        <v>714</v>
      </c>
      <c r="D137" s="45" t="s">
        <v>15</v>
      </c>
      <c r="E137" s="46" t="s">
        <v>715</v>
      </c>
      <c r="F137" s="47" t="s">
        <v>713</v>
      </c>
      <c r="G137" s="33"/>
      <c r="H137" s="34"/>
      <c r="I137" s="58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</row>
    <row r="138">
      <c r="A138" s="27"/>
      <c r="B138" s="28"/>
      <c r="C138" s="233" t="s">
        <v>716</v>
      </c>
      <c r="D138" s="45" t="s">
        <v>15</v>
      </c>
      <c r="E138" s="46" t="s">
        <v>717</v>
      </c>
      <c r="F138" s="47" t="s">
        <v>713</v>
      </c>
      <c r="G138" s="33"/>
      <c r="H138" s="34"/>
      <c r="I138" s="58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</row>
    <row r="139">
      <c r="A139" s="27"/>
      <c r="B139" s="28"/>
      <c r="C139" s="233" t="s">
        <v>718</v>
      </c>
      <c r="D139" s="45" t="s">
        <v>15</v>
      </c>
      <c r="E139" s="46" t="s">
        <v>719</v>
      </c>
      <c r="F139" s="47" t="s">
        <v>713</v>
      </c>
      <c r="G139" s="33"/>
      <c r="H139" s="34"/>
      <c r="I139" s="58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</row>
    <row r="140">
      <c r="A140" s="27"/>
      <c r="B140" s="28"/>
      <c r="C140" s="233" t="s">
        <v>720</v>
      </c>
      <c r="D140" s="45" t="s">
        <v>15</v>
      </c>
      <c r="E140" s="46" t="s">
        <v>721</v>
      </c>
      <c r="F140" s="234" t="s">
        <v>722</v>
      </c>
      <c r="G140" s="33"/>
      <c r="H140" s="34"/>
      <c r="I140" s="58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</row>
    <row r="141">
      <c r="A141" s="27"/>
      <c r="B141" s="28"/>
      <c r="C141" s="233" t="s">
        <v>723</v>
      </c>
      <c r="D141" s="45" t="s">
        <v>15</v>
      </c>
      <c r="E141" s="46" t="s">
        <v>724</v>
      </c>
      <c r="F141" s="47" t="s">
        <v>725</v>
      </c>
      <c r="G141" s="33"/>
      <c r="H141" s="34"/>
      <c r="I141" s="58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</row>
    <row r="142">
      <c r="A142" s="27"/>
      <c r="B142" s="40"/>
      <c r="C142" s="233" t="s">
        <v>726</v>
      </c>
      <c r="D142" s="45" t="s">
        <v>15</v>
      </c>
      <c r="E142" s="46" t="s">
        <v>727</v>
      </c>
      <c r="F142" s="47" t="s">
        <v>728</v>
      </c>
      <c r="G142" s="41"/>
      <c r="H142" s="13"/>
      <c r="I142" s="58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</row>
    <row r="143">
      <c r="A143" s="27"/>
      <c r="B143" s="60" t="s">
        <v>729</v>
      </c>
      <c r="C143" s="211" t="s">
        <v>730</v>
      </c>
      <c r="D143" s="45" t="s">
        <v>148</v>
      </c>
      <c r="E143" s="46" t="s">
        <v>731</v>
      </c>
      <c r="F143" s="47"/>
      <c r="G143" s="235" t="s">
        <v>732</v>
      </c>
      <c r="H143" s="65"/>
      <c r="I143" s="58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</row>
    <row r="144">
      <c r="A144" s="27"/>
      <c r="B144" s="28"/>
      <c r="C144" s="233" t="s">
        <v>664</v>
      </c>
      <c r="D144" s="45" t="s">
        <v>148</v>
      </c>
      <c r="E144" s="46" t="s">
        <v>733</v>
      </c>
      <c r="F144" s="47"/>
      <c r="H144" s="34"/>
      <c r="I144" s="58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</row>
    <row r="145">
      <c r="A145" s="27"/>
      <c r="B145" s="28"/>
      <c r="C145" s="233" t="s">
        <v>670</v>
      </c>
      <c r="D145" s="45" t="s">
        <v>148</v>
      </c>
      <c r="E145" s="46" t="s">
        <v>734</v>
      </c>
      <c r="F145" s="47"/>
      <c r="H145" s="34"/>
      <c r="I145" s="58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</row>
    <row r="146">
      <c r="A146" s="27"/>
      <c r="B146" s="28"/>
      <c r="C146" s="233" t="s">
        <v>735</v>
      </c>
      <c r="D146" s="45" t="s">
        <v>148</v>
      </c>
      <c r="E146" s="236" t="s">
        <v>736</v>
      </c>
      <c r="F146" s="236"/>
      <c r="H146" s="34"/>
      <c r="I146" s="58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</row>
    <row r="147">
      <c r="A147" s="27"/>
      <c r="B147" s="28"/>
      <c r="C147" s="233" t="s">
        <v>737</v>
      </c>
      <c r="D147" s="45" t="s">
        <v>148</v>
      </c>
      <c r="E147" s="46" t="s">
        <v>738</v>
      </c>
      <c r="F147" s="47"/>
      <c r="H147" s="34"/>
      <c r="I147" s="58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</row>
    <row r="148">
      <c r="A148" s="27"/>
      <c r="B148" s="28"/>
      <c r="C148" s="233" t="s">
        <v>673</v>
      </c>
      <c r="D148" s="45" t="s">
        <v>148</v>
      </c>
      <c r="E148" s="46" t="s">
        <v>739</v>
      </c>
      <c r="F148" s="47"/>
      <c r="H148" s="34"/>
      <c r="I148" s="58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</row>
    <row r="149">
      <c r="A149" s="27"/>
      <c r="B149" s="28"/>
      <c r="C149" s="233" t="s">
        <v>720</v>
      </c>
      <c r="D149" s="45" t="s">
        <v>148</v>
      </c>
      <c r="E149" s="46" t="s">
        <v>740</v>
      </c>
      <c r="F149" s="47"/>
      <c r="H149" s="34"/>
      <c r="I149" s="58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</row>
    <row r="150">
      <c r="A150" s="27"/>
      <c r="B150" s="28"/>
      <c r="C150" s="233" t="s">
        <v>741</v>
      </c>
      <c r="D150" s="45" t="s">
        <v>148</v>
      </c>
      <c r="E150" s="46" t="s">
        <v>742</v>
      </c>
      <c r="F150" s="47"/>
      <c r="H150" s="34"/>
      <c r="I150" s="58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</row>
    <row r="151">
      <c r="A151" s="27"/>
      <c r="B151" s="28"/>
      <c r="C151" s="233" t="s">
        <v>677</v>
      </c>
      <c r="D151" s="45" t="s">
        <v>148</v>
      </c>
      <c r="E151" s="46" t="s">
        <v>743</v>
      </c>
      <c r="F151" s="47"/>
      <c r="H151" s="34"/>
      <c r="I151" s="58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</row>
    <row r="152">
      <c r="A152" s="27"/>
      <c r="B152" s="28"/>
      <c r="C152" s="233" t="s">
        <v>744</v>
      </c>
      <c r="D152" s="45" t="s">
        <v>148</v>
      </c>
      <c r="E152" s="46" t="s">
        <v>746</v>
      </c>
      <c r="F152" s="47"/>
      <c r="H152" s="34"/>
      <c r="I152" s="58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</row>
    <row r="153">
      <c r="A153" s="27"/>
      <c r="B153" s="28"/>
      <c r="C153" s="233" t="s">
        <v>680</v>
      </c>
      <c r="D153" s="45" t="s">
        <v>148</v>
      </c>
      <c r="E153" s="46" t="s">
        <v>748</v>
      </c>
      <c r="F153" s="47"/>
      <c r="H153" s="34"/>
      <c r="I153" s="58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</row>
    <row r="154">
      <c r="A154" s="27"/>
      <c r="B154" s="28"/>
      <c r="C154" s="233" t="s">
        <v>749</v>
      </c>
      <c r="D154" s="45" t="s">
        <v>148</v>
      </c>
      <c r="E154" s="46" t="s">
        <v>751</v>
      </c>
      <c r="F154" s="47"/>
      <c r="H154" s="34"/>
      <c r="I154" s="58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</row>
    <row r="155">
      <c r="A155" s="27"/>
      <c r="B155" s="28"/>
      <c r="C155" s="233" t="s">
        <v>683</v>
      </c>
      <c r="D155" s="45" t="s">
        <v>148</v>
      </c>
      <c r="E155" s="46" t="s">
        <v>753</v>
      </c>
      <c r="F155" s="47"/>
      <c r="H155" s="34"/>
      <c r="I155" s="58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</row>
    <row r="156">
      <c r="A156" s="27"/>
      <c r="B156" s="28"/>
      <c r="C156" s="233" t="s">
        <v>686</v>
      </c>
      <c r="D156" s="45" t="s">
        <v>148</v>
      </c>
      <c r="E156" s="46" t="s">
        <v>758</v>
      </c>
      <c r="F156" s="47"/>
      <c r="H156" s="34"/>
      <c r="I156" s="58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</row>
    <row r="157">
      <c r="A157" s="27"/>
      <c r="B157" s="28"/>
      <c r="C157" s="233" t="s">
        <v>689</v>
      </c>
      <c r="D157" s="45" t="s">
        <v>148</v>
      </c>
      <c r="E157" s="46" t="s">
        <v>762</v>
      </c>
      <c r="F157" s="47"/>
      <c r="H157" s="34"/>
      <c r="I157" s="58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</row>
    <row r="158">
      <c r="A158" s="27"/>
      <c r="B158" s="28"/>
      <c r="C158" s="233" t="s">
        <v>763</v>
      </c>
      <c r="D158" s="45" t="s">
        <v>148</v>
      </c>
      <c r="E158" s="46" t="s">
        <v>764</v>
      </c>
      <c r="F158" s="47"/>
      <c r="H158" s="34"/>
      <c r="I158" s="58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</row>
    <row r="159">
      <c r="A159" s="27"/>
      <c r="B159" s="28"/>
      <c r="C159" s="233" t="s">
        <v>693</v>
      </c>
      <c r="D159" s="45" t="s">
        <v>148</v>
      </c>
      <c r="E159" s="46" t="s">
        <v>765</v>
      </c>
      <c r="F159" s="47"/>
      <c r="H159" s="34"/>
      <c r="I159" s="58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</row>
    <row r="160">
      <c r="A160" s="27"/>
      <c r="B160" s="28"/>
      <c r="C160" s="233" t="s">
        <v>726</v>
      </c>
      <c r="D160" s="45" t="s">
        <v>148</v>
      </c>
      <c r="E160" s="46" t="s">
        <v>766</v>
      </c>
      <c r="F160" s="47"/>
      <c r="H160" s="34"/>
      <c r="I160" s="58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</row>
    <row r="161">
      <c r="A161" s="27"/>
      <c r="B161" s="28"/>
      <c r="C161" s="233" t="s">
        <v>697</v>
      </c>
      <c r="D161" s="45" t="s">
        <v>148</v>
      </c>
      <c r="E161" s="46" t="s">
        <v>767</v>
      </c>
      <c r="F161" s="47"/>
      <c r="H161" s="34"/>
      <c r="I161" s="58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</row>
    <row r="162">
      <c r="A162" s="27"/>
      <c r="B162" s="28"/>
      <c r="C162" s="233" t="s">
        <v>701</v>
      </c>
      <c r="D162" s="45" t="s">
        <v>148</v>
      </c>
      <c r="E162" s="46" t="s">
        <v>768</v>
      </c>
      <c r="F162" s="47"/>
      <c r="H162" s="34"/>
      <c r="I162" s="58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</row>
    <row r="163">
      <c r="A163" s="27"/>
      <c r="B163" s="28"/>
      <c r="C163" s="233" t="s">
        <v>769</v>
      </c>
      <c r="D163" s="45" t="s">
        <v>148</v>
      </c>
      <c r="E163" s="46" t="s">
        <v>770</v>
      </c>
      <c r="F163" s="47"/>
      <c r="H163" s="13"/>
      <c r="I163" s="58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</row>
    <row r="164">
      <c r="A164" s="27"/>
      <c r="B164" s="28"/>
      <c r="C164" s="233" t="s">
        <v>771</v>
      </c>
      <c r="D164" s="45" t="s">
        <v>148</v>
      </c>
      <c r="E164" s="46" t="s">
        <v>772</v>
      </c>
      <c r="F164" s="47"/>
      <c r="H164" s="57"/>
      <c r="I164" s="58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</row>
    <row r="165">
      <c r="A165" s="27"/>
      <c r="B165" s="28"/>
      <c r="C165" s="233" t="s">
        <v>773</v>
      </c>
      <c r="D165" s="45" t="s">
        <v>148</v>
      </c>
      <c r="E165" s="46" t="s">
        <v>774</v>
      </c>
      <c r="F165" s="47"/>
      <c r="H165" s="57"/>
      <c r="I165" s="58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</row>
    <row r="166">
      <c r="A166" s="39"/>
      <c r="B166" s="40"/>
      <c r="C166" s="233" t="s">
        <v>775</v>
      </c>
      <c r="D166" s="45" t="s">
        <v>148</v>
      </c>
      <c r="E166" s="244" t="s">
        <v>776</v>
      </c>
      <c r="F166" s="246"/>
      <c r="H166" s="57"/>
      <c r="I166" s="58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</row>
    <row r="167">
      <c r="A167" s="54" t="s">
        <v>777</v>
      </c>
      <c r="B167" s="55" t="s">
        <v>778</v>
      </c>
      <c r="C167" s="44" t="s">
        <v>779</v>
      </c>
      <c r="D167" s="45" t="s">
        <v>15</v>
      </c>
      <c r="E167" s="46" t="s">
        <v>780</v>
      </c>
      <c r="F167" s="47" t="s">
        <v>781</v>
      </c>
      <c r="G167" s="56" t="s">
        <v>782</v>
      </c>
      <c r="H167" s="57" t="s">
        <v>130</v>
      </c>
      <c r="I167" s="58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</row>
    <row r="168">
      <c r="A168" s="249" t="s">
        <v>783</v>
      </c>
      <c r="B168" s="55" t="s">
        <v>784</v>
      </c>
      <c r="C168" s="214" t="s">
        <v>785</v>
      </c>
      <c r="D168" s="45" t="s">
        <v>15</v>
      </c>
      <c r="E168" s="251" t="s">
        <v>786</v>
      </c>
      <c r="F168" s="269" t="s">
        <v>787</v>
      </c>
      <c r="G168" s="56" t="s">
        <v>788</v>
      </c>
      <c r="H168" s="57" t="s">
        <v>19</v>
      </c>
      <c r="I168" s="58"/>
      <c r="J168" s="52"/>
      <c r="K168" s="52"/>
      <c r="L168" s="52" t="s">
        <v>789</v>
      </c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</row>
    <row r="169">
      <c r="A169" s="59" t="s">
        <v>790</v>
      </c>
      <c r="B169" s="60" t="s">
        <v>791</v>
      </c>
      <c r="C169" s="214" t="s">
        <v>790</v>
      </c>
      <c r="D169" s="45" t="s">
        <v>15</v>
      </c>
      <c r="E169" s="62" t="s">
        <v>792</v>
      </c>
      <c r="F169" s="63" t="s">
        <v>793</v>
      </c>
      <c r="G169" s="64" t="s">
        <v>794</v>
      </c>
      <c r="H169" s="270" t="s">
        <v>188</v>
      </c>
      <c r="I169" s="271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</row>
    <row r="170">
      <c r="A170" s="59" t="s">
        <v>795</v>
      </c>
      <c r="B170" s="60" t="s">
        <v>796</v>
      </c>
      <c r="C170" s="214" t="s">
        <v>795</v>
      </c>
      <c r="D170" s="45" t="s">
        <v>15</v>
      </c>
      <c r="E170" s="62" t="s">
        <v>797</v>
      </c>
      <c r="F170" s="63" t="s">
        <v>798</v>
      </c>
      <c r="G170" s="64" t="s">
        <v>799</v>
      </c>
      <c r="H170" s="57" t="s">
        <v>188</v>
      </c>
      <c r="I170" s="58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</row>
    <row r="171">
      <c r="A171" s="59" t="s">
        <v>800</v>
      </c>
      <c r="B171" s="60" t="s">
        <v>801</v>
      </c>
      <c r="C171" s="214" t="s">
        <v>802</v>
      </c>
      <c r="D171" s="45" t="s">
        <v>15</v>
      </c>
      <c r="E171" s="62" t="s">
        <v>803</v>
      </c>
      <c r="F171" s="63"/>
      <c r="G171" s="64" t="s">
        <v>804</v>
      </c>
      <c r="H171" s="65" t="s">
        <v>130</v>
      </c>
      <c r="I171" s="58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</row>
    <row r="172">
      <c r="A172" s="27"/>
      <c r="B172" s="28"/>
      <c r="C172" s="214" t="s">
        <v>805</v>
      </c>
      <c r="D172" s="45" t="s">
        <v>15</v>
      </c>
      <c r="E172" s="62" t="s">
        <v>806</v>
      </c>
      <c r="F172" s="63"/>
      <c r="G172" s="33"/>
      <c r="H172" s="34"/>
      <c r="I172" s="58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</row>
    <row r="173">
      <c r="A173" s="27"/>
      <c r="B173" s="28"/>
      <c r="C173" s="214" t="s">
        <v>807</v>
      </c>
      <c r="D173" s="45" t="s">
        <v>15</v>
      </c>
      <c r="E173" s="62" t="s">
        <v>808</v>
      </c>
      <c r="F173" s="63"/>
      <c r="G173" s="33"/>
      <c r="H173" s="34"/>
      <c r="I173" s="58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</row>
    <row r="174">
      <c r="A174" s="27"/>
      <c r="B174" s="28"/>
      <c r="C174" s="214" t="s">
        <v>809</v>
      </c>
      <c r="D174" s="45" t="s">
        <v>15</v>
      </c>
      <c r="E174" s="62" t="s">
        <v>810</v>
      </c>
      <c r="F174" s="63"/>
      <c r="G174" s="33"/>
      <c r="H174" s="34"/>
      <c r="I174" s="58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</row>
    <row r="175">
      <c r="A175" s="27"/>
      <c r="B175" s="28"/>
      <c r="C175" s="214" t="s">
        <v>811</v>
      </c>
      <c r="D175" s="45" t="s">
        <v>15</v>
      </c>
      <c r="E175" s="62" t="s">
        <v>812</v>
      </c>
      <c r="F175" s="63"/>
      <c r="G175" s="33"/>
      <c r="H175" s="34"/>
      <c r="I175" s="58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</row>
    <row r="176">
      <c r="A176" s="27"/>
      <c r="B176" s="28"/>
      <c r="C176" s="214" t="s">
        <v>813</v>
      </c>
      <c r="D176" s="45" t="s">
        <v>15</v>
      </c>
      <c r="E176" s="62" t="s">
        <v>814</v>
      </c>
      <c r="F176" s="63"/>
      <c r="G176" s="33"/>
      <c r="H176" s="13"/>
      <c r="I176" s="58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</row>
    <row r="177">
      <c r="A177" s="27"/>
      <c r="B177" s="60" t="s">
        <v>815</v>
      </c>
      <c r="C177" s="214" t="s">
        <v>802</v>
      </c>
      <c r="D177" s="45" t="s">
        <v>15</v>
      </c>
      <c r="E177" s="62" t="s">
        <v>816</v>
      </c>
      <c r="F177" s="63" t="s">
        <v>817</v>
      </c>
      <c r="G177" s="64" t="s">
        <v>818</v>
      </c>
      <c r="H177" s="65" t="s">
        <v>130</v>
      </c>
      <c r="I177" s="58"/>
      <c r="J177" s="52"/>
      <c r="K177" s="52"/>
      <c r="L177" s="52" t="s">
        <v>819</v>
      </c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</row>
    <row r="178">
      <c r="A178" s="27"/>
      <c r="B178" s="28"/>
      <c r="C178" s="214" t="s">
        <v>805</v>
      </c>
      <c r="D178" s="45" t="s">
        <v>15</v>
      </c>
      <c r="E178" s="62" t="s">
        <v>820</v>
      </c>
      <c r="F178" s="63"/>
      <c r="G178" s="33"/>
      <c r="H178" s="34"/>
      <c r="I178" s="58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</row>
    <row r="179">
      <c r="A179" s="27"/>
      <c r="B179" s="28"/>
      <c r="C179" s="214" t="s">
        <v>807</v>
      </c>
      <c r="D179" s="45" t="s">
        <v>15</v>
      </c>
      <c r="E179" s="62" t="s">
        <v>821</v>
      </c>
      <c r="F179" s="63"/>
      <c r="G179" s="33"/>
      <c r="H179" s="34"/>
      <c r="I179" s="58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</row>
    <row r="180">
      <c r="A180" s="27"/>
      <c r="B180" s="28"/>
      <c r="C180" s="214" t="s">
        <v>809</v>
      </c>
      <c r="D180" s="45" t="s">
        <v>15</v>
      </c>
      <c r="E180" s="62" t="s">
        <v>822</v>
      </c>
      <c r="F180" s="63"/>
      <c r="G180" s="33"/>
      <c r="H180" s="34"/>
      <c r="I180" s="58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</row>
    <row r="181">
      <c r="A181" s="27"/>
      <c r="B181" s="28"/>
      <c r="C181" s="214" t="s">
        <v>811</v>
      </c>
      <c r="D181" s="45" t="s">
        <v>15</v>
      </c>
      <c r="E181" s="62" t="s">
        <v>823</v>
      </c>
      <c r="F181" s="63"/>
      <c r="G181" s="33"/>
      <c r="H181" s="34"/>
      <c r="I181" s="58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</row>
    <row r="182">
      <c r="A182" s="27"/>
      <c r="B182" s="28"/>
      <c r="C182" s="214" t="s">
        <v>813</v>
      </c>
      <c r="D182" s="45" t="s">
        <v>15</v>
      </c>
      <c r="E182" s="62" t="s">
        <v>824</v>
      </c>
      <c r="F182" s="63"/>
      <c r="G182" s="33"/>
      <c r="H182" s="13"/>
      <c r="I182" s="58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</row>
    <row r="183">
      <c r="A183" s="59" t="s">
        <v>825</v>
      </c>
      <c r="B183" s="60" t="s">
        <v>826</v>
      </c>
      <c r="C183" s="214" t="s">
        <v>825</v>
      </c>
      <c r="D183" s="45" t="s">
        <v>554</v>
      </c>
      <c r="E183" s="46"/>
      <c r="F183" s="47"/>
      <c r="G183" s="276"/>
      <c r="H183" s="65"/>
      <c r="I183" s="58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</row>
    <row r="184">
      <c r="A184" s="27"/>
      <c r="B184" s="60" t="s">
        <v>827</v>
      </c>
      <c r="C184" s="214" t="s">
        <v>825</v>
      </c>
      <c r="D184" s="45" t="s">
        <v>491</v>
      </c>
      <c r="E184" s="46"/>
      <c r="F184" s="47"/>
      <c r="G184" s="276"/>
      <c r="H184" s="13"/>
      <c r="I184" s="58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</row>
    <row r="185">
      <c r="A185" s="59" t="s">
        <v>828</v>
      </c>
      <c r="B185" s="60" t="s">
        <v>829</v>
      </c>
      <c r="C185" s="277" t="s">
        <v>828</v>
      </c>
      <c r="D185" s="278" t="s">
        <v>15</v>
      </c>
      <c r="E185" s="279" t="s">
        <v>830</v>
      </c>
      <c r="F185" s="47"/>
      <c r="G185" s="64" t="s">
        <v>831</v>
      </c>
      <c r="H185" s="65" t="s">
        <v>164</v>
      </c>
      <c r="I185" s="58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</row>
    <row r="186">
      <c r="A186" s="280" t="s">
        <v>832</v>
      </c>
      <c r="B186" s="281"/>
      <c r="C186" s="282" t="s">
        <v>832</v>
      </c>
      <c r="D186" s="283"/>
      <c r="E186" s="46"/>
      <c r="F186" s="46"/>
      <c r="G186" s="284"/>
      <c r="H186" s="285"/>
      <c r="I186" s="58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</row>
    <row r="187">
      <c r="A187" s="286" t="s">
        <v>833</v>
      </c>
      <c r="B187" s="287" t="s">
        <v>834</v>
      </c>
      <c r="C187" s="288" t="s">
        <v>835</v>
      </c>
      <c r="D187" s="289" t="s">
        <v>15</v>
      </c>
      <c r="E187" s="290" t="s">
        <v>836</v>
      </c>
      <c r="F187" s="291" t="s">
        <v>837</v>
      </c>
      <c r="G187" s="292" t="s">
        <v>838</v>
      </c>
      <c r="H187" s="57" t="s">
        <v>839</v>
      </c>
      <c r="I187" s="58"/>
      <c r="J187" s="293"/>
      <c r="K187" s="293"/>
      <c r="L187" s="293" t="s">
        <v>840</v>
      </c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</row>
    <row r="188">
      <c r="A188" s="59" t="s">
        <v>841</v>
      </c>
      <c r="B188" s="60"/>
      <c r="C188" s="214" t="s">
        <v>841</v>
      </c>
      <c r="D188" s="45" t="s">
        <v>554</v>
      </c>
      <c r="E188" s="46"/>
      <c r="F188" s="47"/>
      <c r="G188" s="276"/>
      <c r="H188" s="57"/>
      <c r="I188" s="58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</row>
    <row r="189">
      <c r="A189" s="59" t="s">
        <v>842</v>
      </c>
      <c r="B189" s="60" t="s">
        <v>843</v>
      </c>
      <c r="C189" s="214" t="s">
        <v>842</v>
      </c>
      <c r="D189" s="45" t="s">
        <v>15</v>
      </c>
      <c r="E189" s="66" t="s">
        <v>844</v>
      </c>
      <c r="F189" s="67" t="s">
        <v>845</v>
      </c>
      <c r="G189" s="64" t="s">
        <v>846</v>
      </c>
      <c r="H189" s="57" t="s">
        <v>847</v>
      </c>
      <c r="I189" s="58"/>
      <c r="J189" s="52"/>
      <c r="K189" s="52"/>
      <c r="L189" s="52" t="s">
        <v>848</v>
      </c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</row>
    <row r="190">
      <c r="A190" s="59" t="s">
        <v>849</v>
      </c>
      <c r="B190" s="60" t="s">
        <v>850</v>
      </c>
      <c r="C190" s="214" t="s">
        <v>849</v>
      </c>
      <c r="D190" s="45" t="s">
        <v>15</v>
      </c>
      <c r="E190" s="62" t="s">
        <v>851</v>
      </c>
      <c r="F190" s="291" t="s">
        <v>852</v>
      </c>
      <c r="G190" s="64" t="s">
        <v>853</v>
      </c>
      <c r="H190" s="57" t="s">
        <v>839</v>
      </c>
      <c r="I190" s="58"/>
      <c r="J190" s="293"/>
      <c r="K190" s="293"/>
      <c r="L190" s="293" t="s">
        <v>854</v>
      </c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</row>
    <row r="191">
      <c r="A191" s="59" t="s">
        <v>855</v>
      </c>
      <c r="B191" s="60" t="s">
        <v>856</v>
      </c>
      <c r="C191" s="214" t="s">
        <v>857</v>
      </c>
      <c r="D191" s="45" t="s">
        <v>15</v>
      </c>
      <c r="E191" s="62" t="s">
        <v>858</v>
      </c>
      <c r="F191" s="63" t="s">
        <v>859</v>
      </c>
      <c r="G191" s="64" t="s">
        <v>860</v>
      </c>
      <c r="H191" s="57" t="s">
        <v>847</v>
      </c>
      <c r="I191" s="58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</row>
    <row r="192">
      <c r="A192" s="59" t="s">
        <v>861</v>
      </c>
      <c r="B192" s="60" t="s">
        <v>862</v>
      </c>
      <c r="C192" s="214" t="s">
        <v>861</v>
      </c>
      <c r="D192" s="45" t="s">
        <v>15</v>
      </c>
      <c r="E192" s="46" t="s">
        <v>863</v>
      </c>
      <c r="F192" s="47" t="s">
        <v>864</v>
      </c>
      <c r="G192" s="64" t="s">
        <v>865</v>
      </c>
      <c r="H192" s="57" t="s">
        <v>164</v>
      </c>
      <c r="I192" s="58"/>
      <c r="J192" s="52"/>
      <c r="K192" s="52"/>
      <c r="L192" s="52" t="s">
        <v>866</v>
      </c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</row>
    <row r="193">
      <c r="A193" s="59" t="s">
        <v>867</v>
      </c>
      <c r="B193" s="60"/>
      <c r="C193" s="214" t="s">
        <v>868</v>
      </c>
      <c r="D193" s="45"/>
      <c r="E193" s="46"/>
      <c r="F193" s="47"/>
      <c r="G193" s="276"/>
      <c r="H193" s="65" t="s">
        <v>869</v>
      </c>
      <c r="I193" s="58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</row>
    <row r="194">
      <c r="A194" s="27"/>
      <c r="B194" s="28"/>
      <c r="C194" s="214" t="s">
        <v>870</v>
      </c>
      <c r="D194" s="45"/>
      <c r="E194" s="46"/>
      <c r="F194" s="47"/>
      <c r="G194" s="33"/>
      <c r="H194" s="34"/>
      <c r="I194" s="58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</row>
    <row r="195">
      <c r="A195" s="27"/>
      <c r="B195" s="28"/>
      <c r="C195" s="214" t="s">
        <v>871</v>
      </c>
      <c r="D195" s="45"/>
      <c r="E195" s="46"/>
      <c r="F195" s="47"/>
      <c r="G195" s="33"/>
      <c r="H195" s="34"/>
      <c r="I195" s="58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</row>
    <row r="196">
      <c r="A196" s="27"/>
      <c r="B196" s="28"/>
      <c r="C196" s="214" t="s">
        <v>872</v>
      </c>
      <c r="D196" s="45"/>
      <c r="E196" s="46"/>
      <c r="F196" s="47"/>
      <c r="G196" s="33"/>
      <c r="H196" s="13"/>
      <c r="I196" s="58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</row>
    <row r="197">
      <c r="A197" s="59" t="s">
        <v>873</v>
      </c>
      <c r="B197" s="60"/>
      <c r="C197" s="214" t="s">
        <v>874</v>
      </c>
      <c r="D197" s="45" t="s">
        <v>554</v>
      </c>
      <c r="E197" s="46"/>
      <c r="F197" s="47"/>
      <c r="G197" s="276"/>
      <c r="H197" s="57"/>
      <c r="I197" s="58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</row>
    <row r="198">
      <c r="A198" s="59" t="s">
        <v>875</v>
      </c>
      <c r="B198" s="60" t="s">
        <v>876</v>
      </c>
      <c r="C198" s="277" t="s">
        <v>877</v>
      </c>
      <c r="D198" s="278" t="s">
        <v>15</v>
      </c>
      <c r="E198" s="62" t="s">
        <v>878</v>
      </c>
      <c r="F198" s="26" t="s">
        <v>879</v>
      </c>
      <c r="G198" s="64" t="s">
        <v>880</v>
      </c>
      <c r="H198" s="57" t="s">
        <v>881</v>
      </c>
      <c r="I198" s="58"/>
      <c r="J198" s="52"/>
      <c r="K198" s="52"/>
      <c r="L198" s="52" t="s">
        <v>882</v>
      </c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</row>
    <row r="199">
      <c r="A199" s="82" t="s">
        <v>883</v>
      </c>
      <c r="B199" s="83"/>
      <c r="C199" s="282" t="s">
        <v>884</v>
      </c>
      <c r="D199" s="294" t="s">
        <v>61</v>
      </c>
      <c r="E199" s="46"/>
      <c r="F199" s="295"/>
      <c r="G199" s="296"/>
      <c r="H199" s="65" t="s">
        <v>869</v>
      </c>
      <c r="I199" s="58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</row>
    <row r="200">
      <c r="A200" s="86"/>
      <c r="B200" s="86"/>
      <c r="C200" s="282" t="s">
        <v>885</v>
      </c>
      <c r="D200" s="294" t="s">
        <v>61</v>
      </c>
      <c r="E200" s="46"/>
      <c r="F200" s="295"/>
      <c r="G200" s="34"/>
      <c r="H200" s="34"/>
      <c r="I200" s="58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</row>
    <row r="201">
      <c r="A201" s="86"/>
      <c r="B201" s="86"/>
      <c r="C201" s="282" t="s">
        <v>886</v>
      </c>
      <c r="D201" s="294" t="s">
        <v>61</v>
      </c>
      <c r="E201" s="46"/>
      <c r="F201" s="295"/>
      <c r="G201" s="34"/>
      <c r="H201" s="34"/>
      <c r="I201" s="58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</row>
    <row r="202">
      <c r="A202" s="86"/>
      <c r="B202" s="86"/>
      <c r="C202" s="282" t="s">
        <v>887</v>
      </c>
      <c r="D202" s="294" t="s">
        <v>61</v>
      </c>
      <c r="E202" s="46"/>
      <c r="F202" s="295"/>
      <c r="G202" s="34"/>
      <c r="H202" s="34"/>
      <c r="I202" s="58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</row>
    <row r="203">
      <c r="A203" s="10"/>
      <c r="B203" s="10"/>
      <c r="C203" s="282" t="s">
        <v>888</v>
      </c>
      <c r="D203" s="294" t="s">
        <v>61</v>
      </c>
      <c r="E203" s="46"/>
      <c r="F203" s="295"/>
      <c r="G203" s="161"/>
      <c r="H203" s="13"/>
      <c r="I203" s="58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</row>
    <row r="204">
      <c r="A204" s="286" t="s">
        <v>889</v>
      </c>
      <c r="B204" s="297" t="s">
        <v>890</v>
      </c>
      <c r="C204" s="282" t="s">
        <v>891</v>
      </c>
      <c r="D204" s="298" t="s">
        <v>15</v>
      </c>
      <c r="E204" s="66" t="s">
        <v>892</v>
      </c>
      <c r="F204" s="67"/>
      <c r="G204" s="292" t="s">
        <v>893</v>
      </c>
      <c r="H204" s="299"/>
      <c r="I204" s="58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</row>
    <row r="205">
      <c r="A205" s="27"/>
      <c r="B205" s="300"/>
      <c r="C205" s="282" t="s">
        <v>894</v>
      </c>
      <c r="D205" s="298" t="s">
        <v>15</v>
      </c>
      <c r="E205" s="62" t="s">
        <v>895</v>
      </c>
      <c r="F205" s="63"/>
      <c r="G205" s="33"/>
      <c r="H205" s="301"/>
      <c r="I205" s="58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</row>
    <row r="206">
      <c r="A206" s="27"/>
      <c r="B206" s="300"/>
      <c r="C206" s="302" t="s">
        <v>896</v>
      </c>
      <c r="D206" s="298" t="s">
        <v>15</v>
      </c>
      <c r="E206" s="62" t="s">
        <v>897</v>
      </c>
      <c r="F206" s="63"/>
      <c r="G206" s="33"/>
      <c r="H206" s="301"/>
      <c r="I206" s="58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</row>
    <row r="207">
      <c r="A207" s="27"/>
      <c r="B207" s="300"/>
      <c r="C207" s="302" t="s">
        <v>898</v>
      </c>
      <c r="D207" s="298" t="s">
        <v>15</v>
      </c>
      <c r="E207" s="62" t="s">
        <v>899</v>
      </c>
      <c r="F207" s="63"/>
      <c r="G207" s="33"/>
      <c r="H207" s="301"/>
      <c r="I207" s="58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</row>
    <row r="208">
      <c r="A208" s="27"/>
      <c r="B208" s="300"/>
      <c r="C208" s="302" t="s">
        <v>900</v>
      </c>
      <c r="D208" s="298" t="s">
        <v>15</v>
      </c>
      <c r="E208" s="62" t="s">
        <v>901</v>
      </c>
      <c r="F208" s="63"/>
      <c r="G208" s="33"/>
      <c r="H208" s="301"/>
      <c r="I208" s="58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</row>
    <row r="209">
      <c r="A209" s="27"/>
      <c r="B209" s="300"/>
      <c r="C209" s="302" t="s">
        <v>902</v>
      </c>
      <c r="D209" s="298" t="s">
        <v>15</v>
      </c>
      <c r="E209" s="62" t="s">
        <v>903</v>
      </c>
      <c r="F209" s="63"/>
      <c r="G209" s="33"/>
      <c r="H209" s="301"/>
      <c r="I209" s="58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</row>
    <row r="210">
      <c r="A210" s="27"/>
      <c r="B210" s="300"/>
      <c r="C210" s="303" t="s">
        <v>904</v>
      </c>
      <c r="D210" s="298" t="s">
        <v>15</v>
      </c>
      <c r="E210" s="66" t="s">
        <v>905</v>
      </c>
      <c r="F210" s="67"/>
      <c r="G210" s="33"/>
      <c r="H210" s="304"/>
      <c r="I210" s="58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</row>
    <row r="211">
      <c r="A211" s="305" t="s">
        <v>906</v>
      </c>
      <c r="B211" s="306"/>
      <c r="C211" s="307" t="s">
        <v>906</v>
      </c>
      <c r="D211" s="308" t="s">
        <v>491</v>
      </c>
      <c r="E211" s="309"/>
      <c r="F211" s="310"/>
      <c r="G211" s="276"/>
      <c r="H211" s="311"/>
      <c r="I211" s="58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</row>
    <row r="212">
      <c r="A212" s="305" t="s">
        <v>907</v>
      </c>
      <c r="B212" s="306"/>
      <c r="C212" s="307" t="s">
        <v>908</v>
      </c>
      <c r="D212" s="308" t="s">
        <v>491</v>
      </c>
      <c r="E212" s="46"/>
      <c r="F212" s="47"/>
      <c r="G212" s="276"/>
      <c r="H212" s="311"/>
      <c r="I212" s="58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</row>
    <row r="213">
      <c r="A213" s="313" t="s">
        <v>909</v>
      </c>
      <c r="B213" s="314">
        <v>83.0</v>
      </c>
      <c r="C213" s="315" t="s">
        <v>909</v>
      </c>
      <c r="D213" s="316" t="s">
        <v>15</v>
      </c>
      <c r="E213" s="62" t="s">
        <v>910</v>
      </c>
      <c r="F213" s="63"/>
      <c r="G213" s="64" t="s">
        <v>911</v>
      </c>
      <c r="H213" s="299"/>
      <c r="I213" s="58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</row>
    <row r="214">
      <c r="A214" s="280" t="s">
        <v>912</v>
      </c>
      <c r="B214" s="317" t="s">
        <v>913</v>
      </c>
      <c r="C214" s="318" t="s">
        <v>914</v>
      </c>
      <c r="D214" s="294" t="s">
        <v>15</v>
      </c>
      <c r="E214" s="62" t="s">
        <v>915</v>
      </c>
      <c r="F214" s="319" t="s">
        <v>916</v>
      </c>
      <c r="G214" s="320" t="s">
        <v>917</v>
      </c>
      <c r="H214" s="57" t="s">
        <v>839</v>
      </c>
      <c r="I214" s="58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</row>
    <row r="215">
      <c r="A215" s="82" t="s">
        <v>918</v>
      </c>
      <c r="B215" s="321" t="s">
        <v>919</v>
      </c>
      <c r="C215" s="322" t="s">
        <v>920</v>
      </c>
      <c r="D215" s="294" t="s">
        <v>15</v>
      </c>
      <c r="E215" s="62" t="s">
        <v>921</v>
      </c>
      <c r="F215" s="26" t="s">
        <v>922</v>
      </c>
      <c r="G215" s="323" t="s">
        <v>923</v>
      </c>
      <c r="H215" s="85" t="s">
        <v>881</v>
      </c>
      <c r="I215" s="58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</row>
    <row r="216">
      <c r="A216" s="86"/>
      <c r="B216" s="86"/>
      <c r="C216" s="322" t="s">
        <v>924</v>
      </c>
      <c r="D216" s="294" t="s">
        <v>15</v>
      </c>
      <c r="E216" s="62" t="s">
        <v>925</v>
      </c>
      <c r="F216" s="62"/>
      <c r="G216" s="86"/>
      <c r="H216" s="86"/>
      <c r="I216" s="58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</row>
    <row r="217">
      <c r="A217" s="86"/>
      <c r="B217" s="86"/>
      <c r="C217" s="322" t="s">
        <v>926</v>
      </c>
      <c r="D217" s="294" t="s">
        <v>15</v>
      </c>
      <c r="E217" s="62" t="s">
        <v>927</v>
      </c>
      <c r="F217" s="62"/>
      <c r="G217" s="86"/>
      <c r="H217" s="86"/>
      <c r="I217" s="58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</row>
    <row r="218">
      <c r="A218" s="86"/>
      <c r="B218" s="86"/>
      <c r="C218" s="322" t="s">
        <v>928</v>
      </c>
      <c r="D218" s="294" t="s">
        <v>15</v>
      </c>
      <c r="E218" s="62" t="s">
        <v>929</v>
      </c>
      <c r="F218" s="26" t="s">
        <v>930</v>
      </c>
      <c r="G218" s="86"/>
      <c r="H218" s="86"/>
      <c r="I218" s="58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</row>
    <row r="219">
      <c r="A219" s="86"/>
      <c r="B219" s="86"/>
      <c r="C219" s="322" t="s">
        <v>931</v>
      </c>
      <c r="D219" s="294" t="s">
        <v>15</v>
      </c>
      <c r="E219" s="62" t="s">
        <v>932</v>
      </c>
      <c r="F219" s="26" t="s">
        <v>933</v>
      </c>
      <c r="G219" s="86"/>
      <c r="H219" s="86"/>
      <c r="I219" s="58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</row>
    <row r="220">
      <c r="A220" s="10"/>
      <c r="B220" s="10"/>
      <c r="C220" s="322" t="s">
        <v>934</v>
      </c>
      <c r="D220" s="294" t="s">
        <v>15</v>
      </c>
      <c r="E220" s="62" t="s">
        <v>935</v>
      </c>
      <c r="F220" s="26" t="s">
        <v>936</v>
      </c>
      <c r="G220" s="10"/>
      <c r="H220" s="10"/>
      <c r="I220" s="58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</row>
    <row r="221">
      <c r="A221" s="286" t="s">
        <v>937</v>
      </c>
      <c r="B221" s="287" t="s">
        <v>938</v>
      </c>
      <c r="C221" s="288" t="s">
        <v>939</v>
      </c>
      <c r="D221" s="289" t="s">
        <v>15</v>
      </c>
      <c r="E221" s="46" t="s">
        <v>940</v>
      </c>
      <c r="F221" s="324"/>
      <c r="G221" s="292" t="s">
        <v>941</v>
      </c>
      <c r="H221" s="325"/>
      <c r="I221" s="58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</row>
    <row r="222">
      <c r="A222" s="27"/>
      <c r="B222" s="28"/>
      <c r="C222" s="326" t="s">
        <v>942</v>
      </c>
      <c r="D222" s="327" t="s">
        <v>15</v>
      </c>
      <c r="E222" s="328" t="s">
        <v>943</v>
      </c>
      <c r="F222" s="329"/>
      <c r="G222" s="33"/>
      <c r="H222" s="330"/>
      <c r="I222" s="331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</row>
    <row r="223">
      <c r="A223" s="27"/>
      <c r="B223" s="28"/>
      <c r="C223" s="332" t="s">
        <v>944</v>
      </c>
      <c r="D223" s="45" t="s">
        <v>61</v>
      </c>
      <c r="E223" s="46"/>
      <c r="F223" s="324"/>
      <c r="G223" s="33"/>
      <c r="H223" s="57"/>
      <c r="I223" s="58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</row>
    <row r="224">
      <c r="A224" s="27"/>
      <c r="B224" s="28"/>
      <c r="C224" s="332" t="s">
        <v>945</v>
      </c>
      <c r="D224" s="45" t="s">
        <v>554</v>
      </c>
      <c r="E224" s="46"/>
      <c r="F224" s="324"/>
      <c r="G224" s="33"/>
      <c r="H224" s="57" t="s">
        <v>511</v>
      </c>
      <c r="I224" s="58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</row>
    <row r="225">
      <c r="A225" s="27"/>
      <c r="B225" s="28"/>
      <c r="C225" s="332" t="s">
        <v>946</v>
      </c>
      <c r="D225" s="45" t="s">
        <v>15</v>
      </c>
      <c r="E225" s="46" t="s">
        <v>947</v>
      </c>
      <c r="F225" s="324"/>
      <c r="G225" s="33"/>
      <c r="H225" s="57" t="s">
        <v>472</v>
      </c>
      <c r="I225" s="58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</row>
    <row r="226">
      <c r="A226" s="27"/>
      <c r="B226" s="28"/>
      <c r="C226" s="332" t="s">
        <v>948</v>
      </c>
      <c r="D226" s="45" t="s">
        <v>15</v>
      </c>
      <c r="E226" s="46" t="s">
        <v>949</v>
      </c>
      <c r="F226" s="324"/>
      <c r="G226" s="33"/>
      <c r="H226" s="57" t="s">
        <v>472</v>
      </c>
      <c r="I226" s="58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</row>
    <row r="227">
      <c r="A227" s="27"/>
      <c r="B227" s="28"/>
      <c r="C227" s="214" t="s">
        <v>950</v>
      </c>
      <c r="D227" s="45" t="s">
        <v>15</v>
      </c>
      <c r="E227" s="46" t="s">
        <v>951</v>
      </c>
      <c r="F227" s="324"/>
      <c r="G227" s="33"/>
      <c r="H227" s="57" t="s">
        <v>496</v>
      </c>
      <c r="I227" s="58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</row>
    <row r="228">
      <c r="A228" s="27"/>
      <c r="B228" s="28"/>
      <c r="C228" s="332" t="s">
        <v>952</v>
      </c>
      <c r="D228" s="45" t="s">
        <v>15</v>
      </c>
      <c r="E228" s="46" t="s">
        <v>953</v>
      </c>
      <c r="F228" s="324"/>
      <c r="G228" s="33"/>
      <c r="H228" s="57" t="s">
        <v>496</v>
      </c>
      <c r="I228" s="58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</row>
    <row r="229">
      <c r="A229" s="27"/>
      <c r="B229" s="28"/>
      <c r="C229" s="332" t="s">
        <v>954</v>
      </c>
      <c r="D229" s="45" t="s">
        <v>554</v>
      </c>
      <c r="E229" s="46"/>
      <c r="F229" s="324"/>
      <c r="G229" s="33"/>
      <c r="H229" s="57" t="s">
        <v>511</v>
      </c>
      <c r="I229" s="58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</row>
    <row r="230">
      <c r="A230" s="27"/>
      <c r="B230" s="28"/>
      <c r="C230" s="332" t="s">
        <v>955</v>
      </c>
      <c r="D230" s="45" t="s">
        <v>554</v>
      </c>
      <c r="E230" s="46"/>
      <c r="F230" s="324"/>
      <c r="G230" s="33"/>
      <c r="H230" s="57" t="s">
        <v>511</v>
      </c>
      <c r="I230" s="58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</row>
    <row r="231">
      <c r="A231" s="27"/>
      <c r="B231" s="28"/>
      <c r="C231" s="332" t="s">
        <v>956</v>
      </c>
      <c r="D231" s="45" t="s">
        <v>61</v>
      </c>
      <c r="E231" s="46"/>
      <c r="F231" s="324"/>
      <c r="G231" s="33"/>
      <c r="H231" s="57" t="s">
        <v>19</v>
      </c>
      <c r="I231" s="58"/>
      <c r="J231" s="52"/>
      <c r="K231" s="52"/>
      <c r="L231" s="52" t="s">
        <v>957</v>
      </c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</row>
    <row r="232">
      <c r="A232" s="27"/>
      <c r="B232" s="28"/>
      <c r="C232" s="332" t="s">
        <v>958</v>
      </c>
      <c r="D232" s="45" t="s">
        <v>554</v>
      </c>
      <c r="E232" s="46"/>
      <c r="F232" s="324"/>
      <c r="G232" s="33"/>
      <c r="H232" s="57" t="s">
        <v>511</v>
      </c>
      <c r="I232" s="58"/>
      <c r="J232" s="52"/>
      <c r="K232" s="52"/>
      <c r="L232" s="52" t="s">
        <v>959</v>
      </c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</row>
    <row r="233">
      <c r="A233" s="27"/>
      <c r="B233" s="28"/>
      <c r="C233" s="332" t="s">
        <v>960</v>
      </c>
      <c r="D233" s="45" t="s">
        <v>15</v>
      </c>
      <c r="E233" s="46" t="s">
        <v>961</v>
      </c>
      <c r="F233" s="324"/>
      <c r="G233" s="33"/>
      <c r="H233" s="57" t="s">
        <v>496</v>
      </c>
      <c r="I233" s="58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</row>
    <row r="234">
      <c r="A234" s="27"/>
      <c r="B234" s="28"/>
      <c r="C234" s="333" t="s">
        <v>962</v>
      </c>
      <c r="D234" s="45" t="s">
        <v>15</v>
      </c>
      <c r="E234" s="46" t="s">
        <v>963</v>
      </c>
      <c r="F234" s="324"/>
      <c r="G234" s="33"/>
      <c r="H234" s="57" t="s">
        <v>496</v>
      </c>
      <c r="I234" s="58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</row>
    <row r="235">
      <c r="A235" s="27"/>
      <c r="B235" s="28"/>
      <c r="C235" s="332" t="s">
        <v>964</v>
      </c>
      <c r="D235" s="45" t="s">
        <v>15</v>
      </c>
      <c r="E235" s="46" t="s">
        <v>965</v>
      </c>
      <c r="F235" s="324"/>
      <c r="G235" s="33"/>
      <c r="H235" s="57" t="s">
        <v>496</v>
      </c>
      <c r="I235" s="58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</row>
    <row r="236">
      <c r="A236" s="27"/>
      <c r="B236" s="28"/>
      <c r="C236" s="332" t="s">
        <v>966</v>
      </c>
      <c r="D236" s="45" t="s">
        <v>15</v>
      </c>
      <c r="E236" s="46" t="s">
        <v>967</v>
      </c>
      <c r="F236" s="324"/>
      <c r="G236" s="33"/>
      <c r="H236" s="57" t="s">
        <v>496</v>
      </c>
      <c r="I236" s="58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</row>
    <row r="237">
      <c r="A237" s="27"/>
      <c r="B237" s="28"/>
      <c r="C237" s="332" t="s">
        <v>968</v>
      </c>
      <c r="D237" s="45" t="s">
        <v>15</v>
      </c>
      <c r="E237" s="46" t="s">
        <v>969</v>
      </c>
      <c r="F237" s="324"/>
      <c r="G237" s="33"/>
      <c r="H237" s="57" t="s">
        <v>496</v>
      </c>
      <c r="I237" s="58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</row>
    <row r="238">
      <c r="A238" s="27"/>
      <c r="B238" s="28"/>
      <c r="C238" s="332" t="s">
        <v>970</v>
      </c>
      <c r="D238" s="45" t="s">
        <v>15</v>
      </c>
      <c r="E238" s="46" t="s">
        <v>971</v>
      </c>
      <c r="F238" s="324"/>
      <c r="G238" s="33"/>
      <c r="H238" s="57" t="s">
        <v>496</v>
      </c>
      <c r="I238" s="58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</row>
    <row r="239">
      <c r="A239" s="27"/>
      <c r="B239" s="28"/>
      <c r="C239" s="332" t="s">
        <v>972</v>
      </c>
      <c r="D239" s="45" t="s">
        <v>15</v>
      </c>
      <c r="E239" s="46" t="s">
        <v>973</v>
      </c>
      <c r="F239" s="324"/>
      <c r="G239" s="33"/>
      <c r="H239" s="57" t="s">
        <v>496</v>
      </c>
      <c r="I239" s="58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</row>
    <row r="240">
      <c r="A240" s="27"/>
      <c r="B240" s="28"/>
      <c r="C240" s="333" t="s">
        <v>974</v>
      </c>
      <c r="D240" s="45" t="s">
        <v>15</v>
      </c>
      <c r="E240" s="46" t="s">
        <v>975</v>
      </c>
      <c r="F240" s="324"/>
      <c r="G240" s="33"/>
      <c r="H240" s="57" t="s">
        <v>496</v>
      </c>
      <c r="I240" s="58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</row>
    <row r="241">
      <c r="A241" s="27"/>
      <c r="B241" s="28"/>
      <c r="C241" s="332" t="s">
        <v>976</v>
      </c>
      <c r="D241" s="45" t="s">
        <v>15</v>
      </c>
      <c r="E241" s="46" t="s">
        <v>977</v>
      </c>
      <c r="F241" s="324"/>
      <c r="G241" s="33"/>
      <c r="H241" s="57" t="s">
        <v>496</v>
      </c>
      <c r="I241" s="58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</row>
    <row r="242">
      <c r="A242" s="27"/>
      <c r="B242" s="28"/>
      <c r="C242" s="332" t="s">
        <v>978</v>
      </c>
      <c r="D242" s="45" t="s">
        <v>15</v>
      </c>
      <c r="E242" s="46" t="s">
        <v>979</v>
      </c>
      <c r="F242" s="324"/>
      <c r="G242" s="33"/>
      <c r="H242" s="57" t="s">
        <v>496</v>
      </c>
      <c r="I242" s="58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</row>
    <row r="243">
      <c r="A243" s="27"/>
      <c r="B243" s="28"/>
      <c r="C243" s="332" t="s">
        <v>980</v>
      </c>
      <c r="D243" s="45" t="s">
        <v>15</v>
      </c>
      <c r="E243" s="46" t="s">
        <v>981</v>
      </c>
      <c r="F243" s="324"/>
      <c r="G243" s="33"/>
      <c r="H243" s="57" t="s">
        <v>496</v>
      </c>
      <c r="I243" s="58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</row>
    <row r="244">
      <c r="A244" s="27"/>
      <c r="B244" s="28"/>
      <c r="C244" s="332" t="s">
        <v>982</v>
      </c>
      <c r="D244" s="45" t="s">
        <v>491</v>
      </c>
      <c r="E244" s="46"/>
      <c r="F244" s="324"/>
      <c r="G244" s="33"/>
      <c r="H244" s="57" t="s">
        <v>511</v>
      </c>
      <c r="I244" s="58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</row>
    <row r="245">
      <c r="A245" s="27"/>
      <c r="B245" s="28"/>
      <c r="C245" s="332" t="s">
        <v>983</v>
      </c>
      <c r="D245" s="45" t="s">
        <v>491</v>
      </c>
      <c r="E245" s="46"/>
      <c r="F245" s="324"/>
      <c r="G245" s="33"/>
      <c r="H245" s="57" t="s">
        <v>511</v>
      </c>
      <c r="I245" s="58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</row>
    <row r="246">
      <c r="A246" s="27"/>
      <c r="B246" s="28"/>
      <c r="C246" s="332" t="s">
        <v>984</v>
      </c>
      <c r="D246" s="45" t="s">
        <v>15</v>
      </c>
      <c r="E246" s="46" t="s">
        <v>985</v>
      </c>
      <c r="F246" s="324"/>
      <c r="G246" s="33"/>
      <c r="H246" s="57" t="s">
        <v>19</v>
      </c>
      <c r="I246" s="58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</row>
    <row r="247">
      <c r="A247" s="27"/>
      <c r="B247" s="28"/>
      <c r="C247" s="332" t="s">
        <v>986</v>
      </c>
      <c r="D247" s="45" t="s">
        <v>15</v>
      </c>
      <c r="E247" s="46" t="s">
        <v>987</v>
      </c>
      <c r="F247" s="324"/>
      <c r="G247" s="33"/>
      <c r="H247" s="57" t="s">
        <v>472</v>
      </c>
      <c r="I247" s="58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</row>
    <row r="248">
      <c r="A248" s="27"/>
      <c r="B248" s="28"/>
      <c r="C248" s="332" t="s">
        <v>988</v>
      </c>
      <c r="D248" s="45" t="s">
        <v>15</v>
      </c>
      <c r="E248" s="46" t="s">
        <v>989</v>
      </c>
      <c r="F248" s="324"/>
      <c r="G248" s="33"/>
      <c r="H248" s="57" t="s">
        <v>472</v>
      </c>
      <c r="I248" s="58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</row>
    <row r="249">
      <c r="A249" s="27"/>
      <c r="B249" s="28"/>
      <c r="C249" s="332" t="s">
        <v>990</v>
      </c>
      <c r="D249" s="45" t="s">
        <v>15</v>
      </c>
      <c r="E249" s="46" t="s">
        <v>991</v>
      </c>
      <c r="F249" s="324"/>
      <c r="G249" s="33"/>
      <c r="H249" s="57" t="s">
        <v>472</v>
      </c>
      <c r="I249" s="58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</row>
    <row r="250">
      <c r="A250" s="27"/>
      <c r="B250" s="28"/>
      <c r="C250" s="332" t="s">
        <v>992</v>
      </c>
      <c r="D250" s="45" t="s">
        <v>15</v>
      </c>
      <c r="E250" s="46" t="s">
        <v>993</v>
      </c>
      <c r="F250" s="324"/>
      <c r="G250" s="33"/>
      <c r="H250" s="57" t="s">
        <v>164</v>
      </c>
      <c r="I250" s="58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</row>
    <row r="251">
      <c r="A251" s="27"/>
      <c r="B251" s="28"/>
      <c r="C251" s="332" t="s">
        <v>994</v>
      </c>
      <c r="D251" s="45" t="s">
        <v>15</v>
      </c>
      <c r="E251" s="46" t="s">
        <v>995</v>
      </c>
      <c r="F251" s="324"/>
      <c r="G251" s="33"/>
      <c r="H251" s="334"/>
      <c r="I251" s="335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</row>
    <row r="252">
      <c r="A252" s="27"/>
      <c r="B252" s="28"/>
      <c r="C252" s="332" t="s">
        <v>996</v>
      </c>
      <c r="D252" s="45" t="s">
        <v>15</v>
      </c>
      <c r="E252" s="46" t="s">
        <v>997</v>
      </c>
      <c r="F252" s="324"/>
      <c r="G252" s="33"/>
      <c r="H252" s="57" t="s">
        <v>511</v>
      </c>
      <c r="I252" s="58"/>
      <c r="J252" s="52"/>
      <c r="K252" s="52"/>
      <c r="L252" s="52" t="s">
        <v>998</v>
      </c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</row>
    <row r="253">
      <c r="A253" s="27"/>
      <c r="B253" s="28"/>
      <c r="C253" s="333" t="s">
        <v>999</v>
      </c>
      <c r="D253" s="45" t="s">
        <v>15</v>
      </c>
      <c r="E253" s="46" t="s">
        <v>1000</v>
      </c>
      <c r="F253" s="324"/>
      <c r="G253" s="33"/>
      <c r="H253" s="57" t="s">
        <v>511</v>
      </c>
      <c r="I253" s="58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</row>
    <row r="254">
      <c r="A254" s="27"/>
      <c r="B254" s="28"/>
      <c r="C254" s="332" t="s">
        <v>1001</v>
      </c>
      <c r="D254" s="45" t="s">
        <v>491</v>
      </c>
      <c r="E254" s="46"/>
      <c r="F254" s="324"/>
      <c r="G254" s="33"/>
      <c r="H254" s="57" t="s">
        <v>19</v>
      </c>
      <c r="I254" s="58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</row>
    <row r="255">
      <c r="A255" s="27"/>
      <c r="B255" s="28"/>
      <c r="C255" s="333" t="s">
        <v>1002</v>
      </c>
      <c r="D255" s="45" t="s">
        <v>15</v>
      </c>
      <c r="E255" s="46" t="s">
        <v>1003</v>
      </c>
      <c r="F255" s="324"/>
      <c r="G255" s="33"/>
      <c r="H255" s="57" t="s">
        <v>511</v>
      </c>
      <c r="I255" s="58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</row>
    <row r="256">
      <c r="A256" s="27"/>
      <c r="B256" s="28"/>
      <c r="C256" s="332" t="s">
        <v>1004</v>
      </c>
      <c r="D256" s="45" t="s">
        <v>15</v>
      </c>
      <c r="E256" s="46" t="s">
        <v>1005</v>
      </c>
      <c r="F256" s="324"/>
      <c r="G256" s="33"/>
      <c r="H256" s="57" t="s">
        <v>511</v>
      </c>
      <c r="I256" s="58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</row>
    <row r="257">
      <c r="A257" s="27"/>
      <c r="B257" s="28"/>
      <c r="C257" s="214" t="s">
        <v>1006</v>
      </c>
      <c r="D257" s="45" t="s">
        <v>15</v>
      </c>
      <c r="E257" s="46" t="s">
        <v>1007</v>
      </c>
      <c r="F257" s="324"/>
      <c r="G257" s="33"/>
      <c r="H257" s="57" t="s">
        <v>517</v>
      </c>
      <c r="I257" s="58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</row>
    <row r="258">
      <c r="A258" s="27"/>
      <c r="B258" s="28"/>
      <c r="C258" s="332" t="s">
        <v>1008</v>
      </c>
      <c r="D258" s="45" t="s">
        <v>15</v>
      </c>
      <c r="E258" s="46" t="s">
        <v>1009</v>
      </c>
      <c r="F258" s="324"/>
      <c r="G258" s="33"/>
      <c r="H258" s="57" t="s">
        <v>517</v>
      </c>
      <c r="I258" s="58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</row>
    <row r="259">
      <c r="A259" s="27"/>
      <c r="B259" s="28"/>
      <c r="C259" s="336" t="s">
        <v>1010</v>
      </c>
      <c r="D259" s="278" t="s">
        <v>15</v>
      </c>
      <c r="E259" s="46" t="s">
        <v>1011</v>
      </c>
      <c r="F259" s="324"/>
      <c r="G259" s="33"/>
      <c r="H259" s="65"/>
      <c r="I259" s="58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</row>
    <row r="260">
      <c r="A260" s="337"/>
      <c r="B260" s="338"/>
      <c r="C260" s="339" t="s">
        <v>1012</v>
      </c>
      <c r="D260" s="340" t="s">
        <v>15</v>
      </c>
      <c r="E260" s="46" t="s">
        <v>1013</v>
      </c>
      <c r="F260" s="324"/>
      <c r="G260" s="341"/>
      <c r="H260" s="342"/>
      <c r="I260" s="58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</row>
    <row r="261">
      <c r="A261" s="58"/>
      <c r="B261" s="343"/>
      <c r="C261" s="344"/>
      <c r="D261" s="345"/>
      <c r="E261" s="345"/>
      <c r="F261" s="345"/>
      <c r="G261" s="346"/>
      <c r="H261" s="58"/>
      <c r="I261" s="58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</row>
    <row r="262">
      <c r="A262" s="58"/>
      <c r="B262" s="343"/>
      <c r="C262" s="344"/>
      <c r="D262" s="345"/>
      <c r="E262" s="345"/>
      <c r="F262" s="345"/>
      <c r="G262" s="346"/>
      <c r="H262" s="58"/>
      <c r="I262" s="58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</row>
    <row r="263">
      <c r="A263" s="335"/>
      <c r="B263" s="347"/>
      <c r="C263" s="348"/>
      <c r="D263" s="348"/>
      <c r="E263" s="348"/>
      <c r="F263" s="348"/>
      <c r="G263" s="349"/>
      <c r="H263" s="335"/>
      <c r="I263" s="335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</row>
    <row r="264">
      <c r="A264" s="335"/>
      <c r="B264" s="347"/>
      <c r="C264" s="348"/>
      <c r="D264" s="348"/>
      <c r="E264" s="348"/>
      <c r="F264" s="348"/>
      <c r="G264" s="349"/>
      <c r="H264" s="335"/>
      <c r="I264" s="335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</row>
    <row r="265">
      <c r="A265" s="335"/>
      <c r="B265" s="347"/>
      <c r="C265" s="348"/>
      <c r="D265" s="348"/>
      <c r="E265" s="348"/>
      <c r="F265" s="348"/>
      <c r="G265" s="349"/>
      <c r="H265" s="335"/>
      <c r="I265" s="335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</row>
    <row r="266">
      <c r="A266" s="335"/>
      <c r="B266" s="347"/>
      <c r="C266" s="348"/>
      <c r="D266" s="348"/>
      <c r="E266" s="348"/>
      <c r="F266" s="348"/>
      <c r="G266" s="349"/>
      <c r="H266" s="335"/>
      <c r="I266" s="335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</row>
    <row r="267">
      <c r="A267" s="335"/>
      <c r="B267" s="347"/>
      <c r="C267" s="348"/>
      <c r="D267" s="348"/>
      <c r="E267" s="348"/>
      <c r="F267" s="348"/>
      <c r="G267" s="349"/>
      <c r="H267" s="335"/>
      <c r="I267" s="335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</row>
    <row r="268">
      <c r="A268" s="335"/>
      <c r="B268" s="347"/>
      <c r="C268" s="348"/>
      <c r="D268" s="348"/>
      <c r="E268" s="348"/>
      <c r="F268" s="348"/>
      <c r="G268" s="349"/>
      <c r="H268" s="335"/>
      <c r="I268" s="335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</row>
    <row r="269">
      <c r="A269" s="335"/>
      <c r="B269" s="347"/>
      <c r="C269" s="348"/>
      <c r="D269" s="348"/>
      <c r="E269" s="348"/>
      <c r="F269" s="348"/>
      <c r="G269" s="349"/>
      <c r="H269" s="335"/>
      <c r="I269" s="335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</row>
    <row r="270">
      <c r="A270" s="335"/>
      <c r="B270" s="347"/>
      <c r="C270" s="348"/>
      <c r="D270" s="348"/>
      <c r="E270" s="348"/>
      <c r="F270" s="348"/>
      <c r="G270" s="349"/>
      <c r="H270" s="335"/>
      <c r="I270" s="335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</row>
    <row r="271">
      <c r="A271" s="335"/>
      <c r="B271" s="347"/>
      <c r="C271" s="348"/>
      <c r="D271" s="348"/>
      <c r="E271" s="348"/>
      <c r="F271" s="348"/>
      <c r="G271" s="349"/>
      <c r="H271" s="335"/>
      <c r="I271" s="335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</row>
    <row r="272">
      <c r="A272" s="335"/>
      <c r="B272" s="347"/>
      <c r="C272" s="348"/>
      <c r="D272" s="348"/>
      <c r="E272" s="348"/>
      <c r="F272" s="348"/>
      <c r="G272" s="349"/>
      <c r="H272" s="335"/>
      <c r="I272" s="335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</row>
    <row r="273">
      <c r="A273" s="335"/>
      <c r="B273" s="347"/>
      <c r="C273" s="348"/>
      <c r="D273" s="348"/>
      <c r="E273" s="348"/>
      <c r="F273" s="348"/>
      <c r="G273" s="349"/>
      <c r="H273" s="335"/>
      <c r="I273" s="335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</row>
    <row r="274">
      <c r="A274" s="335"/>
      <c r="B274" s="347"/>
      <c r="C274" s="348"/>
      <c r="D274" s="348"/>
      <c r="E274" s="348"/>
      <c r="F274" s="348"/>
      <c r="G274" s="349"/>
      <c r="H274" s="335"/>
      <c r="I274" s="335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</row>
    <row r="275">
      <c r="A275" s="335"/>
      <c r="B275" s="347"/>
      <c r="C275" s="348"/>
      <c r="D275" s="348"/>
      <c r="E275" s="348"/>
      <c r="F275" s="348"/>
      <c r="G275" s="349"/>
      <c r="H275" s="335"/>
      <c r="I275" s="335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</row>
    <row r="276">
      <c r="A276" s="335"/>
      <c r="B276" s="347"/>
      <c r="C276" s="348"/>
      <c r="D276" s="348"/>
      <c r="E276" s="348"/>
      <c r="F276" s="348"/>
      <c r="G276" s="349"/>
      <c r="H276" s="335"/>
      <c r="I276" s="335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</row>
    <row r="277">
      <c r="A277" s="335"/>
      <c r="B277" s="347"/>
      <c r="C277" s="348"/>
      <c r="D277" s="348"/>
      <c r="E277" s="348"/>
      <c r="F277" s="348"/>
      <c r="G277" s="349"/>
      <c r="H277" s="335"/>
      <c r="I277" s="335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</row>
    <row r="278">
      <c r="A278" s="335"/>
      <c r="B278" s="347"/>
      <c r="C278" s="348"/>
      <c r="D278" s="348"/>
      <c r="E278" s="348"/>
      <c r="F278" s="348"/>
      <c r="G278" s="349"/>
      <c r="H278" s="335"/>
      <c r="I278" s="335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</row>
    <row r="279">
      <c r="A279" s="335"/>
      <c r="B279" s="347"/>
      <c r="C279" s="348"/>
      <c r="D279" s="348"/>
      <c r="E279" s="348"/>
      <c r="F279" s="348"/>
      <c r="G279" s="349"/>
      <c r="H279" s="335"/>
      <c r="I279" s="335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</row>
    <row r="280">
      <c r="A280" s="335"/>
      <c r="B280" s="347"/>
      <c r="C280" s="348"/>
      <c r="D280" s="348"/>
      <c r="E280" s="348"/>
      <c r="F280" s="348"/>
      <c r="G280" s="349"/>
      <c r="H280" s="335"/>
      <c r="I280" s="335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</row>
    <row r="281">
      <c r="A281" s="335"/>
      <c r="B281" s="347"/>
      <c r="C281" s="348"/>
      <c r="D281" s="348"/>
      <c r="E281" s="348"/>
      <c r="F281" s="348"/>
      <c r="G281" s="349"/>
      <c r="H281" s="335"/>
      <c r="I281" s="335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</row>
    <row r="282">
      <c r="A282" s="335"/>
      <c r="B282" s="347"/>
      <c r="C282" s="348"/>
      <c r="D282" s="348"/>
      <c r="E282" s="348"/>
      <c r="F282" s="348"/>
      <c r="G282" s="349"/>
      <c r="H282" s="335"/>
      <c r="I282" s="335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</row>
    <row r="283">
      <c r="A283" s="335"/>
      <c r="B283" s="347"/>
      <c r="C283" s="348"/>
      <c r="D283" s="348"/>
      <c r="E283" s="348"/>
      <c r="F283" s="348"/>
      <c r="G283" s="349"/>
      <c r="H283" s="335"/>
      <c r="I283" s="335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</row>
    <row r="284">
      <c r="A284" s="335"/>
      <c r="B284" s="347"/>
      <c r="C284" s="348"/>
      <c r="D284" s="348"/>
      <c r="E284" s="348"/>
      <c r="F284" s="348"/>
      <c r="G284" s="349"/>
      <c r="H284" s="335"/>
      <c r="I284" s="335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</row>
    <row r="285">
      <c r="A285" s="335"/>
      <c r="B285" s="347"/>
      <c r="C285" s="348"/>
      <c r="D285" s="348"/>
      <c r="E285" s="348"/>
      <c r="F285" s="348"/>
      <c r="G285" s="349"/>
      <c r="H285" s="335"/>
      <c r="I285" s="335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</row>
    <row r="286">
      <c r="A286" s="335"/>
      <c r="B286" s="347"/>
      <c r="C286" s="348"/>
      <c r="D286" s="348"/>
      <c r="E286" s="348"/>
      <c r="F286" s="348"/>
      <c r="G286" s="349"/>
      <c r="H286" s="335"/>
      <c r="I286" s="335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</row>
    <row r="287">
      <c r="A287" s="335"/>
      <c r="B287" s="347"/>
      <c r="C287" s="348"/>
      <c r="D287" s="348"/>
      <c r="E287" s="348"/>
      <c r="F287" s="348"/>
      <c r="G287" s="349"/>
      <c r="H287" s="335"/>
      <c r="I287" s="335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</row>
    <row r="288">
      <c r="A288" s="335"/>
      <c r="B288" s="347"/>
      <c r="C288" s="348"/>
      <c r="D288" s="348"/>
      <c r="E288" s="348"/>
      <c r="F288" s="348"/>
      <c r="G288" s="349"/>
      <c r="H288" s="335"/>
      <c r="I288" s="335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</row>
    <row r="289">
      <c r="A289" s="335"/>
      <c r="B289" s="347"/>
      <c r="C289" s="348"/>
      <c r="D289" s="348"/>
      <c r="E289" s="348"/>
      <c r="F289" s="348"/>
      <c r="G289" s="349"/>
      <c r="H289" s="335"/>
      <c r="I289" s="335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</row>
    <row r="290">
      <c r="A290" s="335"/>
      <c r="B290" s="347"/>
      <c r="C290" s="348"/>
      <c r="D290" s="348"/>
      <c r="E290" s="348"/>
      <c r="F290" s="348"/>
      <c r="G290" s="349"/>
      <c r="H290" s="335"/>
      <c r="I290" s="335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</row>
    <row r="291">
      <c r="A291" s="335"/>
      <c r="B291" s="347"/>
      <c r="C291" s="348"/>
      <c r="D291" s="348"/>
      <c r="E291" s="348"/>
      <c r="F291" s="348"/>
      <c r="G291" s="349"/>
      <c r="H291" s="335"/>
      <c r="I291" s="335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</row>
    <row r="292">
      <c r="A292" s="335"/>
      <c r="B292" s="347"/>
      <c r="C292" s="348"/>
      <c r="D292" s="348"/>
      <c r="E292" s="348"/>
      <c r="F292" s="348"/>
      <c r="G292" s="349"/>
      <c r="H292" s="335"/>
      <c r="I292" s="335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</row>
    <row r="293">
      <c r="A293" s="335"/>
      <c r="B293" s="347"/>
      <c r="C293" s="348"/>
      <c r="D293" s="348"/>
      <c r="E293" s="348"/>
      <c r="F293" s="348"/>
      <c r="G293" s="349"/>
      <c r="H293" s="335"/>
      <c r="I293" s="335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</row>
    <row r="294">
      <c r="A294" s="335"/>
      <c r="B294" s="347"/>
      <c r="C294" s="348"/>
      <c r="D294" s="348"/>
      <c r="E294" s="348"/>
      <c r="F294" s="348"/>
      <c r="G294" s="349"/>
      <c r="H294" s="335"/>
      <c r="I294" s="335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</row>
    <row r="295">
      <c r="A295" s="335"/>
      <c r="B295" s="347"/>
      <c r="C295" s="348"/>
      <c r="D295" s="348"/>
      <c r="E295" s="348"/>
      <c r="F295" s="348"/>
      <c r="G295" s="349"/>
      <c r="H295" s="335"/>
      <c r="I295" s="335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</row>
    <row r="296">
      <c r="A296" s="335"/>
      <c r="B296" s="347"/>
      <c r="C296" s="348"/>
      <c r="D296" s="348"/>
      <c r="E296" s="348"/>
      <c r="F296" s="348"/>
      <c r="G296" s="349"/>
      <c r="H296" s="335"/>
      <c r="I296" s="335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</row>
    <row r="297">
      <c r="A297" s="335"/>
      <c r="B297" s="347"/>
      <c r="C297" s="348"/>
      <c r="D297" s="348"/>
      <c r="E297" s="348"/>
      <c r="F297" s="348"/>
      <c r="G297" s="349"/>
      <c r="H297" s="335"/>
      <c r="I297" s="335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</row>
    <row r="298">
      <c r="A298" s="335"/>
      <c r="B298" s="347"/>
      <c r="C298" s="348"/>
      <c r="D298" s="348"/>
      <c r="E298" s="348"/>
      <c r="F298" s="348"/>
      <c r="G298" s="349"/>
      <c r="H298" s="335"/>
      <c r="I298" s="335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</row>
    <row r="299">
      <c r="A299" s="335"/>
      <c r="B299" s="347"/>
      <c r="C299" s="348"/>
      <c r="D299" s="348"/>
      <c r="E299" s="348"/>
      <c r="F299" s="348"/>
      <c r="G299" s="349"/>
      <c r="H299" s="335"/>
      <c r="I299" s="335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</row>
    <row r="300">
      <c r="A300" s="335"/>
      <c r="B300" s="347"/>
      <c r="C300" s="348"/>
      <c r="D300" s="348"/>
      <c r="E300" s="348"/>
      <c r="F300" s="348"/>
      <c r="G300" s="349"/>
      <c r="H300" s="335"/>
      <c r="I300" s="335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</row>
    <row r="301">
      <c r="A301" s="335"/>
      <c r="B301" s="347"/>
      <c r="C301" s="348"/>
      <c r="D301" s="348"/>
      <c r="E301" s="348"/>
      <c r="F301" s="348"/>
      <c r="G301" s="349"/>
      <c r="H301" s="335"/>
      <c r="I301" s="335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</row>
    <row r="302">
      <c r="A302" s="335"/>
      <c r="B302" s="347"/>
      <c r="C302" s="348"/>
      <c r="D302" s="348"/>
      <c r="E302" s="348"/>
      <c r="F302" s="348"/>
      <c r="G302" s="349"/>
      <c r="H302" s="335"/>
      <c r="I302" s="335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</row>
    <row r="303">
      <c r="A303" s="335"/>
      <c r="B303" s="347"/>
      <c r="C303" s="348"/>
      <c r="D303" s="348"/>
      <c r="E303" s="348"/>
      <c r="F303" s="348"/>
      <c r="G303" s="349"/>
      <c r="H303" s="335"/>
      <c r="I303" s="335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</row>
    <row r="304">
      <c r="A304" s="335"/>
      <c r="B304" s="347"/>
      <c r="C304" s="348"/>
      <c r="D304" s="348"/>
      <c r="E304" s="348"/>
      <c r="F304" s="348"/>
      <c r="G304" s="349"/>
      <c r="H304" s="335"/>
      <c r="I304" s="335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</row>
    <row r="305">
      <c r="A305" s="335"/>
      <c r="B305" s="347"/>
      <c r="C305" s="348"/>
      <c r="D305" s="348"/>
      <c r="E305" s="348"/>
      <c r="F305" s="348"/>
      <c r="G305" s="349"/>
      <c r="H305" s="335"/>
      <c r="I305" s="335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</row>
    <row r="306">
      <c r="A306" s="335"/>
      <c r="B306" s="347"/>
      <c r="C306" s="348"/>
      <c r="D306" s="348"/>
      <c r="E306" s="348"/>
      <c r="F306" s="348"/>
      <c r="G306" s="349"/>
      <c r="H306" s="335"/>
      <c r="I306" s="335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</row>
    <row r="307">
      <c r="A307" s="335"/>
      <c r="B307" s="347"/>
      <c r="C307" s="348"/>
      <c r="D307" s="348"/>
      <c r="E307" s="348"/>
      <c r="F307" s="348"/>
      <c r="G307" s="349"/>
      <c r="H307" s="335"/>
      <c r="I307" s="335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</row>
    <row r="308">
      <c r="A308" s="335"/>
      <c r="B308" s="347"/>
      <c r="C308" s="348"/>
      <c r="D308" s="348"/>
      <c r="E308" s="348"/>
      <c r="F308" s="348"/>
      <c r="G308" s="349"/>
      <c r="H308" s="335"/>
      <c r="I308" s="335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</row>
    <row r="309">
      <c r="A309" s="335"/>
      <c r="B309" s="347"/>
      <c r="C309" s="348"/>
      <c r="D309" s="348"/>
      <c r="E309" s="348"/>
      <c r="F309" s="348"/>
      <c r="G309" s="349"/>
      <c r="H309" s="335"/>
      <c r="I309" s="335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</row>
    <row r="310">
      <c r="A310" s="335"/>
      <c r="B310" s="347"/>
      <c r="C310" s="348"/>
      <c r="D310" s="348"/>
      <c r="E310" s="348"/>
      <c r="F310" s="348"/>
      <c r="G310" s="349"/>
      <c r="H310" s="335"/>
      <c r="I310" s="335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</row>
    <row r="311">
      <c r="A311" s="335"/>
      <c r="B311" s="347"/>
      <c r="C311" s="348"/>
      <c r="D311" s="348"/>
      <c r="E311" s="348"/>
      <c r="F311" s="348"/>
      <c r="G311" s="349"/>
      <c r="H311" s="335"/>
      <c r="I311" s="335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</row>
    <row r="312">
      <c r="A312" s="335"/>
      <c r="B312" s="347"/>
      <c r="C312" s="348"/>
      <c r="D312" s="348"/>
      <c r="E312" s="348"/>
      <c r="F312" s="348"/>
      <c r="G312" s="349"/>
      <c r="H312" s="335"/>
      <c r="I312" s="335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</row>
    <row r="313">
      <c r="A313" s="335"/>
      <c r="B313" s="347"/>
      <c r="C313" s="348"/>
      <c r="D313" s="348"/>
      <c r="E313" s="348"/>
      <c r="F313" s="348"/>
      <c r="G313" s="349"/>
      <c r="H313" s="335"/>
      <c r="I313" s="335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</row>
    <row r="314">
      <c r="A314" s="335"/>
      <c r="B314" s="347"/>
      <c r="C314" s="348"/>
      <c r="D314" s="348"/>
      <c r="E314" s="348"/>
      <c r="F314" s="348"/>
      <c r="G314" s="349"/>
      <c r="H314" s="335"/>
      <c r="I314" s="335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</row>
    <row r="315">
      <c r="A315" s="335"/>
      <c r="B315" s="347"/>
      <c r="C315" s="348"/>
      <c r="D315" s="348"/>
      <c r="E315" s="348"/>
      <c r="F315" s="348"/>
      <c r="G315" s="349"/>
      <c r="H315" s="335"/>
      <c r="I315" s="335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</row>
    <row r="316">
      <c r="A316" s="335"/>
      <c r="B316" s="347"/>
      <c r="C316" s="348"/>
      <c r="D316" s="348"/>
      <c r="E316" s="348"/>
      <c r="F316" s="348"/>
      <c r="G316" s="349"/>
      <c r="H316" s="335"/>
      <c r="I316" s="335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</row>
    <row r="317">
      <c r="A317" s="335"/>
      <c r="B317" s="347"/>
      <c r="C317" s="348"/>
      <c r="D317" s="348"/>
      <c r="E317" s="348"/>
      <c r="F317" s="348"/>
      <c r="G317" s="349"/>
      <c r="H317" s="335"/>
      <c r="I317" s="335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</row>
    <row r="318">
      <c r="A318" s="335"/>
      <c r="B318" s="347"/>
      <c r="C318" s="348"/>
      <c r="D318" s="348"/>
      <c r="E318" s="348"/>
      <c r="F318" s="348"/>
      <c r="G318" s="349"/>
      <c r="H318" s="335"/>
      <c r="I318" s="335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</row>
    <row r="319">
      <c r="A319" s="335"/>
      <c r="B319" s="347"/>
      <c r="C319" s="348"/>
      <c r="D319" s="348"/>
      <c r="E319" s="348"/>
      <c r="F319" s="348"/>
      <c r="G319" s="349"/>
      <c r="H319" s="335"/>
      <c r="I319" s="335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</row>
    <row r="320">
      <c r="A320" s="335"/>
      <c r="B320" s="347"/>
      <c r="C320" s="348"/>
      <c r="D320" s="348"/>
      <c r="E320" s="348"/>
      <c r="F320" s="348"/>
      <c r="G320" s="349"/>
      <c r="H320" s="335"/>
      <c r="I320" s="335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</row>
    <row r="321">
      <c r="A321" s="335"/>
      <c r="B321" s="347"/>
      <c r="C321" s="348"/>
      <c r="D321" s="348"/>
      <c r="E321" s="348"/>
      <c r="F321" s="348"/>
      <c r="G321" s="349"/>
      <c r="H321" s="335"/>
      <c r="I321" s="335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</row>
    <row r="322">
      <c r="A322" s="335"/>
      <c r="B322" s="347"/>
      <c r="C322" s="348"/>
      <c r="D322" s="348"/>
      <c r="E322" s="348"/>
      <c r="F322" s="348"/>
      <c r="G322" s="349"/>
      <c r="H322" s="335"/>
      <c r="I322" s="335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</row>
    <row r="323">
      <c r="A323" s="335"/>
      <c r="B323" s="347"/>
      <c r="C323" s="348"/>
      <c r="D323" s="348"/>
      <c r="E323" s="348"/>
      <c r="F323" s="348"/>
      <c r="G323" s="349"/>
      <c r="H323" s="335"/>
      <c r="I323" s="335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</row>
    <row r="324">
      <c r="A324" s="335"/>
      <c r="B324" s="347"/>
      <c r="C324" s="348"/>
      <c r="D324" s="348"/>
      <c r="E324" s="348"/>
      <c r="F324" s="348"/>
      <c r="G324" s="349"/>
      <c r="H324" s="335"/>
      <c r="I324" s="335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</row>
    <row r="325">
      <c r="A325" s="335"/>
      <c r="B325" s="347"/>
      <c r="C325" s="348"/>
      <c r="D325" s="348"/>
      <c r="E325" s="348"/>
      <c r="F325" s="348"/>
      <c r="G325" s="349"/>
      <c r="H325" s="335"/>
      <c r="I325" s="335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</row>
    <row r="326">
      <c r="A326" s="335"/>
      <c r="B326" s="347"/>
      <c r="C326" s="348"/>
      <c r="D326" s="348"/>
      <c r="E326" s="348"/>
      <c r="F326" s="348"/>
      <c r="G326" s="349"/>
      <c r="H326" s="335"/>
      <c r="I326" s="335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</row>
    <row r="327">
      <c r="A327" s="335"/>
      <c r="B327" s="347"/>
      <c r="C327" s="348"/>
      <c r="D327" s="348"/>
      <c r="E327" s="348"/>
      <c r="F327" s="348"/>
      <c r="G327" s="349"/>
      <c r="H327" s="335"/>
      <c r="I327" s="335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</row>
    <row r="328">
      <c r="A328" s="335"/>
      <c r="B328" s="347"/>
      <c r="C328" s="348"/>
      <c r="D328" s="348"/>
      <c r="E328" s="348"/>
      <c r="F328" s="348"/>
      <c r="G328" s="349"/>
      <c r="H328" s="335"/>
      <c r="I328" s="335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</row>
    <row r="329">
      <c r="A329" s="335"/>
      <c r="B329" s="347"/>
      <c r="C329" s="348"/>
      <c r="D329" s="348"/>
      <c r="E329" s="348"/>
      <c r="F329" s="348"/>
      <c r="G329" s="349"/>
      <c r="H329" s="335"/>
      <c r="I329" s="335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</row>
    <row r="330">
      <c r="A330" s="335"/>
      <c r="B330" s="347"/>
      <c r="C330" s="348"/>
      <c r="D330" s="348"/>
      <c r="E330" s="348"/>
      <c r="F330" s="348"/>
      <c r="G330" s="349"/>
      <c r="H330" s="335"/>
      <c r="I330" s="335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</row>
    <row r="331">
      <c r="A331" s="335"/>
      <c r="B331" s="347"/>
      <c r="C331" s="348"/>
      <c r="D331" s="348"/>
      <c r="E331" s="348"/>
      <c r="F331" s="348"/>
      <c r="G331" s="349"/>
      <c r="H331" s="335"/>
      <c r="I331" s="335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</row>
    <row r="332">
      <c r="A332" s="335"/>
      <c r="B332" s="347"/>
      <c r="C332" s="348"/>
      <c r="D332" s="348"/>
      <c r="E332" s="348"/>
      <c r="F332" s="348"/>
      <c r="G332" s="349"/>
      <c r="H332" s="335"/>
      <c r="I332" s="335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</row>
    <row r="333">
      <c r="A333" s="335"/>
      <c r="B333" s="347"/>
      <c r="C333" s="348"/>
      <c r="D333" s="348"/>
      <c r="E333" s="348"/>
      <c r="F333" s="348"/>
      <c r="G333" s="349"/>
      <c r="H333" s="335"/>
      <c r="I333" s="335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</row>
    <row r="334">
      <c r="A334" s="335"/>
      <c r="B334" s="347"/>
      <c r="C334" s="348"/>
      <c r="D334" s="348"/>
      <c r="E334" s="348"/>
      <c r="F334" s="348"/>
      <c r="G334" s="349"/>
      <c r="H334" s="335"/>
      <c r="I334" s="335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</row>
    <row r="335">
      <c r="A335" s="335"/>
      <c r="B335" s="347"/>
      <c r="C335" s="348"/>
      <c r="D335" s="348"/>
      <c r="E335" s="348"/>
      <c r="F335" s="348"/>
      <c r="G335" s="349"/>
      <c r="H335" s="335"/>
      <c r="I335" s="335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</row>
    <row r="336">
      <c r="A336" s="335"/>
      <c r="B336" s="347"/>
      <c r="C336" s="348"/>
      <c r="D336" s="348"/>
      <c r="E336" s="348"/>
      <c r="F336" s="348"/>
      <c r="G336" s="349"/>
      <c r="H336" s="335"/>
      <c r="I336" s="335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</row>
    <row r="337">
      <c r="A337" s="335"/>
      <c r="B337" s="347"/>
      <c r="C337" s="348"/>
      <c r="D337" s="348"/>
      <c r="E337" s="348"/>
      <c r="F337" s="348"/>
      <c r="G337" s="349"/>
      <c r="H337" s="335"/>
      <c r="I337" s="335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</row>
    <row r="338">
      <c r="A338" s="335"/>
      <c r="B338" s="347"/>
      <c r="C338" s="348"/>
      <c r="D338" s="348"/>
      <c r="E338" s="348"/>
      <c r="F338" s="348"/>
      <c r="G338" s="349"/>
      <c r="H338" s="335"/>
      <c r="I338" s="335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</row>
    <row r="339">
      <c r="A339" s="335"/>
      <c r="B339" s="347"/>
      <c r="C339" s="348"/>
      <c r="D339" s="348"/>
      <c r="E339" s="348"/>
      <c r="F339" s="348"/>
      <c r="G339" s="349"/>
      <c r="H339" s="335"/>
      <c r="I339" s="335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</row>
    <row r="340">
      <c r="A340" s="335"/>
      <c r="B340" s="347"/>
      <c r="C340" s="348"/>
      <c r="D340" s="348"/>
      <c r="E340" s="348"/>
      <c r="F340" s="348"/>
      <c r="G340" s="349"/>
      <c r="H340" s="335"/>
      <c r="I340" s="335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</row>
    <row r="341">
      <c r="A341" s="335"/>
      <c r="B341" s="347"/>
      <c r="C341" s="348"/>
      <c r="D341" s="348"/>
      <c r="E341" s="348"/>
      <c r="F341" s="348"/>
      <c r="G341" s="349"/>
      <c r="H341" s="335"/>
      <c r="I341" s="335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</row>
    <row r="342">
      <c r="A342" s="335"/>
      <c r="B342" s="347"/>
      <c r="C342" s="348"/>
      <c r="D342" s="348"/>
      <c r="E342" s="348"/>
      <c r="F342" s="348"/>
      <c r="G342" s="349"/>
      <c r="H342" s="335"/>
      <c r="I342" s="335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</row>
    <row r="343">
      <c r="A343" s="335"/>
      <c r="B343" s="347"/>
      <c r="C343" s="348"/>
      <c r="D343" s="348"/>
      <c r="E343" s="348"/>
      <c r="F343" s="348"/>
      <c r="G343" s="349"/>
      <c r="H343" s="335"/>
      <c r="I343" s="335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</row>
    <row r="344">
      <c r="A344" s="335"/>
      <c r="B344" s="347"/>
      <c r="C344" s="348"/>
      <c r="D344" s="348"/>
      <c r="E344" s="348"/>
      <c r="F344" s="348"/>
      <c r="G344" s="349"/>
      <c r="H344" s="335"/>
      <c r="I344" s="335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</row>
    <row r="345">
      <c r="A345" s="335"/>
      <c r="B345" s="347"/>
      <c r="C345" s="350"/>
      <c r="D345" s="350"/>
      <c r="E345" s="350"/>
      <c r="F345" s="350"/>
      <c r="G345" s="349"/>
      <c r="H345" s="335"/>
      <c r="I345" s="33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>
      <c r="A346" s="335"/>
      <c r="B346" s="347"/>
      <c r="C346" s="350"/>
      <c r="D346" s="350"/>
      <c r="E346" s="350"/>
      <c r="F346" s="350"/>
      <c r="G346" s="349"/>
      <c r="H346" s="335"/>
      <c r="I346" s="33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>
      <c r="A347" s="335"/>
      <c r="B347" s="347"/>
      <c r="C347" s="350"/>
      <c r="D347" s="350"/>
      <c r="E347" s="350"/>
      <c r="F347" s="350"/>
      <c r="G347" s="349"/>
      <c r="H347" s="335"/>
      <c r="I347" s="33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>
      <c r="A348" s="335"/>
      <c r="B348" s="347"/>
      <c r="C348" s="350"/>
      <c r="D348" s="350"/>
      <c r="E348" s="350"/>
      <c r="F348" s="350"/>
      <c r="G348" s="349"/>
      <c r="H348" s="335"/>
      <c r="I348" s="33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>
      <c r="A349" s="335"/>
      <c r="B349" s="347"/>
      <c r="C349" s="350"/>
      <c r="D349" s="350"/>
      <c r="E349" s="350"/>
      <c r="F349" s="350"/>
      <c r="G349" s="349"/>
      <c r="H349" s="335"/>
      <c r="I349" s="33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>
      <c r="A350" s="335"/>
      <c r="B350" s="347"/>
      <c r="C350" s="350"/>
      <c r="D350" s="350"/>
      <c r="E350" s="350"/>
      <c r="F350" s="350"/>
      <c r="G350" s="349"/>
      <c r="H350" s="335"/>
      <c r="I350" s="33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>
      <c r="A351" s="335"/>
      <c r="B351" s="347"/>
      <c r="C351" s="350"/>
      <c r="D351" s="350"/>
      <c r="E351" s="350"/>
      <c r="F351" s="350"/>
      <c r="G351" s="349"/>
      <c r="H351" s="335"/>
      <c r="I351" s="33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>
      <c r="A352" s="335"/>
      <c r="B352" s="347"/>
      <c r="C352" s="350"/>
      <c r="D352" s="350"/>
      <c r="E352" s="350"/>
      <c r="F352" s="350"/>
      <c r="G352" s="349"/>
      <c r="H352" s="335"/>
      <c r="I352" s="33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>
      <c r="A353" s="335"/>
      <c r="B353" s="347"/>
      <c r="C353" s="350"/>
      <c r="D353" s="350"/>
      <c r="E353" s="350"/>
      <c r="F353" s="350"/>
      <c r="G353" s="349"/>
      <c r="H353" s="335"/>
      <c r="I353" s="33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>
      <c r="A354" s="335"/>
      <c r="B354" s="347"/>
      <c r="C354" s="350"/>
      <c r="D354" s="350"/>
      <c r="E354" s="350"/>
      <c r="F354" s="350"/>
      <c r="G354" s="349"/>
      <c r="H354" s="335"/>
      <c r="I354" s="33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>
      <c r="A355" s="335"/>
      <c r="B355" s="347"/>
      <c r="C355" s="350"/>
      <c r="D355" s="350"/>
      <c r="E355" s="350"/>
      <c r="F355" s="350"/>
      <c r="G355" s="349"/>
      <c r="H355" s="335"/>
      <c r="I355" s="33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>
      <c r="A356" s="335"/>
      <c r="B356" s="347"/>
      <c r="C356" s="350"/>
      <c r="D356" s="350"/>
      <c r="E356" s="350"/>
      <c r="F356" s="350"/>
      <c r="G356" s="349"/>
      <c r="H356" s="335"/>
      <c r="I356" s="33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>
      <c r="A357" s="335"/>
      <c r="B357" s="347"/>
      <c r="C357" s="350"/>
      <c r="D357" s="350"/>
      <c r="E357" s="350"/>
      <c r="F357" s="350"/>
      <c r="G357" s="349"/>
      <c r="H357" s="335"/>
      <c r="I357" s="33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>
      <c r="A358" s="335"/>
      <c r="B358" s="347"/>
      <c r="C358" s="350"/>
      <c r="D358" s="350"/>
      <c r="E358" s="350"/>
      <c r="F358" s="350"/>
      <c r="G358" s="349"/>
      <c r="H358" s="335"/>
      <c r="I358" s="33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>
      <c r="A359" s="335"/>
      <c r="B359" s="347"/>
      <c r="C359" s="350"/>
      <c r="D359" s="350"/>
      <c r="E359" s="350"/>
      <c r="F359" s="350"/>
      <c r="G359" s="349"/>
      <c r="H359" s="335"/>
      <c r="I359" s="33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>
      <c r="A360" s="335"/>
      <c r="B360" s="347"/>
      <c r="C360" s="350"/>
      <c r="D360" s="350"/>
      <c r="E360" s="350"/>
      <c r="F360" s="350"/>
      <c r="G360" s="349"/>
      <c r="H360" s="335"/>
      <c r="I360" s="33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>
      <c r="A361" s="335"/>
      <c r="B361" s="347"/>
      <c r="C361" s="350"/>
      <c r="D361" s="350"/>
      <c r="E361" s="350"/>
      <c r="F361" s="350"/>
      <c r="G361" s="349"/>
      <c r="H361" s="335"/>
      <c r="I361" s="33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>
      <c r="A362" s="335"/>
      <c r="B362" s="347"/>
      <c r="C362" s="350"/>
      <c r="D362" s="350"/>
      <c r="E362" s="350"/>
      <c r="F362" s="350"/>
      <c r="G362" s="349"/>
      <c r="H362" s="335"/>
      <c r="I362" s="33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>
      <c r="A363" s="335"/>
      <c r="B363" s="347"/>
      <c r="C363" s="350"/>
      <c r="D363" s="350"/>
      <c r="E363" s="350"/>
      <c r="F363" s="350"/>
      <c r="G363" s="349"/>
      <c r="H363" s="335"/>
      <c r="I363" s="33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>
      <c r="A364" s="335"/>
      <c r="B364" s="347"/>
      <c r="C364" s="350"/>
      <c r="D364" s="350"/>
      <c r="E364" s="350"/>
      <c r="F364" s="350"/>
      <c r="G364" s="349"/>
      <c r="H364" s="335"/>
      <c r="I364" s="33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>
      <c r="A365" s="335"/>
      <c r="B365" s="347"/>
      <c r="C365" s="350"/>
      <c r="D365" s="350"/>
      <c r="E365" s="350"/>
      <c r="F365" s="350"/>
      <c r="G365" s="349"/>
      <c r="H365" s="335"/>
      <c r="I365" s="33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>
      <c r="A366" s="335"/>
      <c r="B366" s="347"/>
      <c r="C366" s="350"/>
      <c r="D366" s="350"/>
      <c r="E366" s="350"/>
      <c r="F366" s="350"/>
      <c r="G366" s="349"/>
      <c r="H366" s="335"/>
      <c r="I366" s="33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>
      <c r="A367" s="335"/>
      <c r="B367" s="347"/>
      <c r="C367" s="350"/>
      <c r="D367" s="350"/>
      <c r="E367" s="350"/>
      <c r="F367" s="350"/>
      <c r="G367" s="349"/>
      <c r="H367" s="335"/>
      <c r="I367" s="33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>
      <c r="A368" s="335"/>
      <c r="B368" s="347"/>
      <c r="C368" s="350"/>
      <c r="D368" s="350"/>
      <c r="E368" s="350"/>
      <c r="F368" s="350"/>
      <c r="G368" s="349"/>
      <c r="H368" s="335"/>
      <c r="I368" s="33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>
      <c r="A369" s="335"/>
      <c r="B369" s="347"/>
      <c r="C369" s="350"/>
      <c r="D369" s="350"/>
      <c r="E369" s="350"/>
      <c r="F369" s="350"/>
      <c r="G369" s="349"/>
      <c r="H369" s="335"/>
      <c r="I369" s="33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>
      <c r="A370" s="335"/>
      <c r="B370" s="347"/>
      <c r="C370" s="350"/>
      <c r="D370" s="350"/>
      <c r="E370" s="350"/>
      <c r="F370" s="350"/>
      <c r="G370" s="349"/>
      <c r="H370" s="335"/>
      <c r="I370" s="33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>
      <c r="A371" s="335"/>
      <c r="B371" s="347"/>
      <c r="C371" s="350"/>
      <c r="D371" s="350"/>
      <c r="E371" s="350"/>
      <c r="F371" s="350"/>
      <c r="G371" s="349"/>
      <c r="H371" s="335"/>
      <c r="I371" s="33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>
      <c r="A372" s="335"/>
      <c r="B372" s="347"/>
      <c r="C372" s="350"/>
      <c r="D372" s="350"/>
      <c r="E372" s="350"/>
      <c r="F372" s="350"/>
      <c r="G372" s="349"/>
      <c r="H372" s="335"/>
      <c r="I372" s="33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>
      <c r="A373" s="335"/>
      <c r="B373" s="347"/>
      <c r="C373" s="350"/>
      <c r="D373" s="350"/>
      <c r="E373" s="350"/>
      <c r="F373" s="350"/>
      <c r="G373" s="349"/>
      <c r="H373" s="335"/>
      <c r="I373" s="33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>
      <c r="A374" s="335"/>
      <c r="B374" s="347"/>
      <c r="C374" s="350"/>
      <c r="D374" s="350"/>
      <c r="E374" s="350"/>
      <c r="F374" s="350"/>
      <c r="G374" s="349"/>
      <c r="H374" s="335"/>
      <c r="I374" s="33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>
      <c r="A375" s="335"/>
      <c r="B375" s="347"/>
      <c r="C375" s="350"/>
      <c r="D375" s="350"/>
      <c r="E375" s="350"/>
      <c r="F375" s="350"/>
      <c r="G375" s="349"/>
      <c r="H375" s="335"/>
      <c r="I375" s="33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>
      <c r="A376" s="335"/>
      <c r="B376" s="347"/>
      <c r="C376" s="350"/>
      <c r="D376" s="350"/>
      <c r="E376" s="350"/>
      <c r="F376" s="350"/>
      <c r="G376" s="349"/>
      <c r="H376" s="335"/>
      <c r="I376" s="33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>
      <c r="A377" s="335"/>
      <c r="B377" s="347"/>
      <c r="C377" s="350"/>
      <c r="D377" s="350"/>
      <c r="E377" s="350"/>
      <c r="F377" s="350"/>
      <c r="G377" s="349"/>
      <c r="H377" s="335"/>
      <c r="I377" s="33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>
      <c r="A378" s="335"/>
      <c r="B378" s="347"/>
      <c r="C378" s="350"/>
      <c r="D378" s="350"/>
      <c r="E378" s="350"/>
      <c r="F378" s="350"/>
      <c r="G378" s="349"/>
      <c r="H378" s="335"/>
      <c r="I378" s="33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>
      <c r="A379" s="335"/>
      <c r="B379" s="347"/>
      <c r="C379" s="350"/>
      <c r="D379" s="350"/>
      <c r="E379" s="350"/>
      <c r="F379" s="350"/>
      <c r="G379" s="349"/>
      <c r="H379" s="335"/>
      <c r="I379" s="33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>
      <c r="A380" s="335"/>
      <c r="B380" s="347"/>
      <c r="C380" s="350"/>
      <c r="D380" s="350"/>
      <c r="E380" s="350"/>
      <c r="F380" s="350"/>
      <c r="G380" s="349"/>
      <c r="H380" s="335"/>
      <c r="I380" s="33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>
      <c r="A381" s="335"/>
      <c r="B381" s="347"/>
      <c r="C381" s="350"/>
      <c r="D381" s="350"/>
      <c r="E381" s="350"/>
      <c r="F381" s="350"/>
      <c r="G381" s="349"/>
      <c r="H381" s="335"/>
      <c r="I381" s="33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>
      <c r="A382" s="335"/>
      <c r="B382" s="347"/>
      <c r="C382" s="350"/>
      <c r="D382" s="350"/>
      <c r="E382" s="350"/>
      <c r="F382" s="350"/>
      <c r="G382" s="349"/>
      <c r="H382" s="335"/>
      <c r="I382" s="33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>
      <c r="A383" s="335"/>
      <c r="B383" s="347"/>
      <c r="C383" s="350"/>
      <c r="D383" s="350"/>
      <c r="E383" s="350"/>
      <c r="F383" s="350"/>
      <c r="G383" s="349"/>
      <c r="H383" s="335"/>
      <c r="I383" s="33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>
      <c r="A384" s="335"/>
      <c r="B384" s="347"/>
      <c r="C384" s="350"/>
      <c r="D384" s="350"/>
      <c r="E384" s="350"/>
      <c r="F384" s="350"/>
      <c r="G384" s="349"/>
      <c r="H384" s="335"/>
      <c r="I384" s="33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>
      <c r="A385" s="335"/>
      <c r="B385" s="347"/>
      <c r="C385" s="350"/>
      <c r="D385" s="350"/>
      <c r="E385" s="350"/>
      <c r="F385" s="350"/>
      <c r="G385" s="349"/>
      <c r="H385" s="335"/>
      <c r="I385" s="33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>
      <c r="A386" s="335"/>
      <c r="B386" s="347"/>
      <c r="C386" s="350"/>
      <c r="D386" s="350"/>
      <c r="E386" s="350"/>
      <c r="F386" s="350"/>
      <c r="G386" s="349"/>
      <c r="H386" s="335"/>
      <c r="I386" s="33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>
      <c r="A387" s="335"/>
      <c r="B387" s="347"/>
      <c r="C387" s="350"/>
      <c r="D387" s="350"/>
      <c r="E387" s="350"/>
      <c r="F387" s="350"/>
      <c r="G387" s="349"/>
      <c r="H387" s="335"/>
      <c r="I387" s="33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>
      <c r="A388" s="335"/>
      <c r="B388" s="347"/>
      <c r="C388" s="350"/>
      <c r="D388" s="350"/>
      <c r="E388" s="350"/>
      <c r="F388" s="350"/>
      <c r="G388" s="349"/>
      <c r="H388" s="335"/>
      <c r="I388" s="33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>
      <c r="A389" s="335"/>
      <c r="B389" s="347"/>
      <c r="C389" s="350"/>
      <c r="D389" s="350"/>
      <c r="E389" s="350"/>
      <c r="F389" s="350"/>
      <c r="G389" s="349"/>
      <c r="H389" s="335"/>
      <c r="I389" s="33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>
      <c r="A390" s="335"/>
      <c r="B390" s="347"/>
      <c r="C390" s="350"/>
      <c r="D390" s="350"/>
      <c r="E390" s="350"/>
      <c r="F390" s="350"/>
      <c r="G390" s="349"/>
      <c r="H390" s="335"/>
      <c r="I390" s="33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>
      <c r="A391" s="335"/>
      <c r="B391" s="347"/>
      <c r="C391" s="350"/>
      <c r="D391" s="350"/>
      <c r="E391" s="350"/>
      <c r="F391" s="350"/>
      <c r="G391" s="349"/>
      <c r="H391" s="335"/>
      <c r="I391" s="33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>
      <c r="A392" s="335"/>
      <c r="B392" s="347"/>
      <c r="C392" s="350"/>
      <c r="D392" s="350"/>
      <c r="E392" s="350"/>
      <c r="F392" s="350"/>
      <c r="G392" s="349"/>
      <c r="H392" s="335"/>
      <c r="I392" s="33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>
      <c r="A393" s="335"/>
      <c r="B393" s="347"/>
      <c r="C393" s="350"/>
      <c r="D393" s="350"/>
      <c r="E393" s="350"/>
      <c r="F393" s="350"/>
      <c r="G393" s="349"/>
      <c r="H393" s="335"/>
      <c r="I393" s="33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>
      <c r="A394" s="335"/>
      <c r="B394" s="347"/>
      <c r="C394" s="350"/>
      <c r="D394" s="350"/>
      <c r="E394" s="350"/>
      <c r="F394" s="350"/>
      <c r="G394" s="349"/>
      <c r="H394" s="335"/>
      <c r="I394" s="33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>
      <c r="A395" s="335"/>
      <c r="B395" s="347"/>
      <c r="C395" s="350"/>
      <c r="D395" s="350"/>
      <c r="E395" s="350"/>
      <c r="F395" s="350"/>
      <c r="G395" s="349"/>
      <c r="H395" s="335"/>
      <c r="I395" s="33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>
      <c r="A396" s="335"/>
      <c r="B396" s="347"/>
      <c r="C396" s="350"/>
      <c r="D396" s="350"/>
      <c r="E396" s="350"/>
      <c r="F396" s="350"/>
      <c r="G396" s="349"/>
      <c r="H396" s="335"/>
      <c r="I396" s="33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>
      <c r="A397" s="335"/>
      <c r="B397" s="347"/>
      <c r="C397" s="350"/>
      <c r="D397" s="350"/>
      <c r="E397" s="350"/>
      <c r="F397" s="350"/>
      <c r="G397" s="349"/>
      <c r="H397" s="335"/>
      <c r="I397" s="33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>
      <c r="A398" s="335"/>
      <c r="B398" s="347"/>
      <c r="C398" s="350"/>
      <c r="D398" s="350"/>
      <c r="E398" s="350"/>
      <c r="F398" s="350"/>
      <c r="G398" s="349"/>
      <c r="H398" s="335"/>
      <c r="I398" s="33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>
      <c r="A399" s="335"/>
      <c r="B399" s="347"/>
      <c r="C399" s="350"/>
      <c r="D399" s="350"/>
      <c r="E399" s="350"/>
      <c r="F399" s="350"/>
      <c r="G399" s="349"/>
      <c r="H399" s="335"/>
      <c r="I399" s="33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>
      <c r="A400" s="335"/>
      <c r="B400" s="347"/>
      <c r="C400" s="350"/>
      <c r="D400" s="350"/>
      <c r="E400" s="350"/>
      <c r="F400" s="350"/>
      <c r="G400" s="349"/>
      <c r="H400" s="335"/>
      <c r="I400" s="33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>
      <c r="A401" s="335"/>
      <c r="B401" s="347"/>
      <c r="C401" s="350"/>
      <c r="D401" s="350"/>
      <c r="E401" s="350"/>
      <c r="F401" s="350"/>
      <c r="G401" s="349"/>
      <c r="H401" s="335"/>
      <c r="I401" s="33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>
      <c r="A402" s="335"/>
      <c r="B402" s="347"/>
      <c r="C402" s="350"/>
      <c r="D402" s="350"/>
      <c r="E402" s="350"/>
      <c r="F402" s="350"/>
      <c r="G402" s="349"/>
      <c r="H402" s="335"/>
      <c r="I402" s="33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>
      <c r="A403" s="335"/>
      <c r="B403" s="347"/>
      <c r="C403" s="350"/>
      <c r="D403" s="350"/>
      <c r="E403" s="350"/>
      <c r="F403" s="350"/>
      <c r="G403" s="349"/>
      <c r="H403" s="335"/>
      <c r="I403" s="33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>
      <c r="A404" s="335"/>
      <c r="B404" s="347"/>
      <c r="C404" s="350"/>
      <c r="D404" s="350"/>
      <c r="E404" s="350"/>
      <c r="F404" s="350"/>
      <c r="G404" s="349"/>
      <c r="H404" s="335"/>
      <c r="I404" s="33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>
      <c r="A405" s="335"/>
      <c r="B405" s="347"/>
      <c r="C405" s="350"/>
      <c r="D405" s="350"/>
      <c r="E405" s="350"/>
      <c r="F405" s="350"/>
      <c r="G405" s="349"/>
      <c r="H405" s="335"/>
      <c r="I405" s="33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>
      <c r="A406" s="335"/>
      <c r="B406" s="347"/>
      <c r="C406" s="350"/>
      <c r="D406" s="350"/>
      <c r="E406" s="350"/>
      <c r="F406" s="350"/>
      <c r="G406" s="349"/>
      <c r="H406" s="335"/>
      <c r="I406" s="33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>
      <c r="A407" s="335"/>
      <c r="B407" s="347"/>
      <c r="C407" s="350"/>
      <c r="D407" s="350"/>
      <c r="E407" s="350"/>
      <c r="F407" s="350"/>
      <c r="G407" s="349"/>
      <c r="H407" s="335"/>
      <c r="I407" s="33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>
      <c r="A408" s="335"/>
      <c r="B408" s="347"/>
      <c r="C408" s="350"/>
      <c r="D408" s="350"/>
      <c r="E408" s="350"/>
      <c r="F408" s="350"/>
      <c r="G408" s="349"/>
      <c r="H408" s="335"/>
      <c r="I408" s="33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>
      <c r="A409" s="335"/>
      <c r="B409" s="347"/>
      <c r="C409" s="350"/>
      <c r="D409" s="350"/>
      <c r="E409" s="350"/>
      <c r="F409" s="350"/>
      <c r="G409" s="349"/>
      <c r="H409" s="335"/>
      <c r="I409" s="33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>
      <c r="A410" s="335"/>
      <c r="B410" s="347"/>
      <c r="C410" s="350"/>
      <c r="D410" s="350"/>
      <c r="E410" s="350"/>
      <c r="F410" s="350"/>
      <c r="G410" s="349"/>
      <c r="H410" s="335"/>
      <c r="I410" s="33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>
      <c r="A411" s="335"/>
      <c r="B411" s="347"/>
      <c r="C411" s="350"/>
      <c r="D411" s="350"/>
      <c r="E411" s="350"/>
      <c r="F411" s="350"/>
      <c r="G411" s="349"/>
      <c r="H411" s="335"/>
      <c r="I411" s="33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>
      <c r="A412" s="335"/>
      <c r="B412" s="347"/>
      <c r="C412" s="350"/>
      <c r="D412" s="350"/>
      <c r="E412" s="350"/>
      <c r="F412" s="350"/>
      <c r="G412" s="349"/>
      <c r="H412" s="335"/>
      <c r="I412" s="33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>
      <c r="A413" s="335"/>
      <c r="B413" s="347"/>
      <c r="C413" s="350"/>
      <c r="D413" s="350"/>
      <c r="E413" s="350"/>
      <c r="F413" s="350"/>
      <c r="G413" s="349"/>
      <c r="H413" s="335"/>
      <c r="I413" s="33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>
      <c r="A414" s="335"/>
      <c r="B414" s="347"/>
      <c r="C414" s="350"/>
      <c r="D414" s="350"/>
      <c r="E414" s="350"/>
      <c r="F414" s="350"/>
      <c r="G414" s="349"/>
      <c r="H414" s="335"/>
      <c r="I414" s="33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>
      <c r="A415" s="335"/>
      <c r="B415" s="347"/>
      <c r="C415" s="350"/>
      <c r="D415" s="350"/>
      <c r="E415" s="350"/>
      <c r="F415" s="350"/>
      <c r="G415" s="349"/>
      <c r="H415" s="335"/>
      <c r="I415" s="33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>
      <c r="A416" s="335"/>
      <c r="B416" s="347"/>
      <c r="C416" s="350"/>
      <c r="D416" s="350"/>
      <c r="E416" s="350"/>
      <c r="F416" s="350"/>
      <c r="G416" s="349"/>
      <c r="H416" s="335"/>
      <c r="I416" s="33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>
      <c r="A417" s="335"/>
      <c r="B417" s="347"/>
      <c r="C417" s="350"/>
      <c r="D417" s="350"/>
      <c r="E417" s="350"/>
      <c r="F417" s="350"/>
      <c r="G417" s="349"/>
      <c r="H417" s="335"/>
      <c r="I417" s="33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>
      <c r="A418" s="335"/>
      <c r="B418" s="347"/>
      <c r="C418" s="350"/>
      <c r="D418" s="350"/>
      <c r="E418" s="350"/>
      <c r="F418" s="350"/>
      <c r="G418" s="349"/>
      <c r="H418" s="335"/>
      <c r="I418" s="33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>
      <c r="A419" s="335"/>
      <c r="B419" s="347"/>
      <c r="C419" s="350"/>
      <c r="D419" s="350"/>
      <c r="E419" s="350"/>
      <c r="F419" s="350"/>
      <c r="G419" s="349"/>
      <c r="H419" s="335"/>
      <c r="I419" s="33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>
      <c r="A420" s="335"/>
      <c r="B420" s="347"/>
      <c r="C420" s="350"/>
      <c r="D420" s="350"/>
      <c r="E420" s="350"/>
      <c r="F420" s="350"/>
      <c r="G420" s="349"/>
      <c r="H420" s="335"/>
      <c r="I420" s="33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>
      <c r="A421" s="335"/>
      <c r="B421" s="347"/>
      <c r="C421" s="350"/>
      <c r="D421" s="350"/>
      <c r="E421" s="350"/>
      <c r="F421" s="350"/>
      <c r="G421" s="349"/>
      <c r="H421" s="335"/>
      <c r="I421" s="33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>
      <c r="A422" s="335"/>
      <c r="B422" s="347"/>
      <c r="C422" s="350"/>
      <c r="D422" s="350"/>
      <c r="E422" s="350"/>
      <c r="F422" s="350"/>
      <c r="G422" s="349"/>
      <c r="H422" s="335"/>
      <c r="I422" s="33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>
      <c r="A423" s="335"/>
      <c r="B423" s="347"/>
      <c r="C423" s="350"/>
      <c r="D423" s="350"/>
      <c r="E423" s="350"/>
      <c r="F423" s="350"/>
      <c r="G423" s="349"/>
      <c r="H423" s="335"/>
      <c r="I423" s="33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>
      <c r="A424" s="335"/>
      <c r="B424" s="347"/>
      <c r="C424" s="350"/>
      <c r="D424" s="350"/>
      <c r="E424" s="350"/>
      <c r="F424" s="350"/>
      <c r="G424" s="349"/>
      <c r="H424" s="335"/>
      <c r="I424" s="33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>
      <c r="A425" s="335"/>
      <c r="B425" s="347"/>
      <c r="C425" s="350"/>
      <c r="D425" s="350"/>
      <c r="E425" s="350"/>
      <c r="F425" s="350"/>
      <c r="G425" s="349"/>
      <c r="H425" s="335"/>
      <c r="I425" s="33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>
      <c r="A426" s="335"/>
      <c r="B426" s="347"/>
      <c r="C426" s="350"/>
      <c r="D426" s="350"/>
      <c r="E426" s="350"/>
      <c r="F426" s="350"/>
      <c r="G426" s="349"/>
      <c r="H426" s="335"/>
      <c r="I426" s="33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>
      <c r="A427" s="335"/>
      <c r="B427" s="347"/>
      <c r="C427" s="350"/>
      <c r="D427" s="350"/>
      <c r="E427" s="350"/>
      <c r="F427" s="350"/>
      <c r="G427" s="349"/>
      <c r="H427" s="335"/>
      <c r="I427" s="33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>
      <c r="A428" s="335"/>
      <c r="B428" s="347"/>
      <c r="C428" s="350"/>
      <c r="D428" s="350"/>
      <c r="E428" s="350"/>
      <c r="F428" s="350"/>
      <c r="G428" s="349"/>
      <c r="H428" s="335"/>
      <c r="I428" s="33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>
      <c r="A429" s="335"/>
      <c r="B429" s="347"/>
      <c r="C429" s="350"/>
      <c r="D429" s="350"/>
      <c r="E429" s="350"/>
      <c r="F429" s="350"/>
      <c r="G429" s="349"/>
      <c r="H429" s="335"/>
      <c r="I429" s="33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>
      <c r="A430" s="335"/>
      <c r="B430" s="347"/>
      <c r="C430" s="350"/>
      <c r="D430" s="350"/>
      <c r="E430" s="350"/>
      <c r="F430" s="350"/>
      <c r="G430" s="349"/>
      <c r="H430" s="335"/>
      <c r="I430" s="33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>
      <c r="A431" s="335"/>
      <c r="B431" s="347"/>
      <c r="C431" s="350"/>
      <c r="D431" s="350"/>
      <c r="E431" s="350"/>
      <c r="F431" s="350"/>
      <c r="G431" s="349"/>
      <c r="H431" s="335"/>
      <c r="I431" s="33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>
      <c r="A432" s="335"/>
      <c r="B432" s="347"/>
      <c r="C432" s="350"/>
      <c r="D432" s="350"/>
      <c r="E432" s="350"/>
      <c r="F432" s="350"/>
      <c r="G432" s="349"/>
      <c r="H432" s="335"/>
      <c r="I432" s="33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>
      <c r="A433" s="335"/>
      <c r="B433" s="347"/>
      <c r="C433" s="350"/>
      <c r="D433" s="350"/>
      <c r="E433" s="350"/>
      <c r="F433" s="350"/>
      <c r="G433" s="349"/>
      <c r="H433" s="335"/>
      <c r="I433" s="33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>
      <c r="A434" s="335"/>
      <c r="B434" s="347"/>
      <c r="C434" s="350"/>
      <c r="D434" s="350"/>
      <c r="E434" s="350"/>
      <c r="F434" s="350"/>
      <c r="G434" s="349"/>
      <c r="H434" s="335"/>
      <c r="I434" s="33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>
      <c r="A435" s="335"/>
      <c r="B435" s="347"/>
      <c r="C435" s="350"/>
      <c r="D435" s="350"/>
      <c r="E435" s="350"/>
      <c r="F435" s="350"/>
      <c r="G435" s="349"/>
      <c r="H435" s="335"/>
      <c r="I435" s="33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>
      <c r="A436" s="335"/>
      <c r="B436" s="347"/>
      <c r="C436" s="350"/>
      <c r="D436" s="350"/>
      <c r="E436" s="350"/>
      <c r="F436" s="350"/>
      <c r="G436" s="349"/>
      <c r="H436" s="335"/>
      <c r="I436" s="33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>
      <c r="A437" s="335"/>
      <c r="B437" s="347"/>
      <c r="C437" s="350"/>
      <c r="D437" s="350"/>
      <c r="E437" s="350"/>
      <c r="F437" s="350"/>
      <c r="G437" s="349"/>
      <c r="H437" s="335"/>
      <c r="I437" s="33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>
      <c r="A438" s="335"/>
      <c r="B438" s="347"/>
      <c r="C438" s="350"/>
      <c r="D438" s="350"/>
      <c r="E438" s="350"/>
      <c r="F438" s="350"/>
      <c r="G438" s="349"/>
      <c r="H438" s="335"/>
      <c r="I438" s="33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>
      <c r="A439" s="335"/>
      <c r="B439" s="347"/>
      <c r="C439" s="350"/>
      <c r="D439" s="350"/>
      <c r="E439" s="350"/>
      <c r="F439" s="350"/>
      <c r="G439" s="349"/>
      <c r="H439" s="335"/>
      <c r="I439" s="33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>
      <c r="A440" s="335"/>
      <c r="B440" s="347"/>
      <c r="C440" s="350"/>
      <c r="D440" s="350"/>
      <c r="E440" s="350"/>
      <c r="F440" s="350"/>
      <c r="G440" s="349"/>
      <c r="H440" s="335"/>
      <c r="I440" s="33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>
      <c r="A441" s="335"/>
      <c r="B441" s="347"/>
      <c r="C441" s="350"/>
      <c r="D441" s="350"/>
      <c r="E441" s="350"/>
      <c r="F441" s="350"/>
      <c r="G441" s="349"/>
      <c r="H441" s="335"/>
      <c r="I441" s="33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>
      <c r="A442" s="335"/>
      <c r="B442" s="347"/>
      <c r="C442" s="350"/>
      <c r="D442" s="350"/>
      <c r="E442" s="350"/>
      <c r="F442" s="350"/>
      <c r="G442" s="349"/>
      <c r="H442" s="335"/>
      <c r="I442" s="33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>
      <c r="A443" s="335"/>
      <c r="B443" s="347"/>
      <c r="C443" s="350"/>
      <c r="D443" s="350"/>
      <c r="E443" s="350"/>
      <c r="F443" s="350"/>
      <c r="G443" s="349"/>
      <c r="H443" s="335"/>
      <c r="I443" s="33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>
      <c r="A444" s="335"/>
      <c r="B444" s="347"/>
      <c r="C444" s="350"/>
      <c r="D444" s="350"/>
      <c r="E444" s="350"/>
      <c r="F444" s="350"/>
      <c r="G444" s="349"/>
      <c r="H444" s="335"/>
      <c r="I444" s="33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>
      <c r="A445" s="335"/>
      <c r="B445" s="347"/>
      <c r="C445" s="350"/>
      <c r="D445" s="350"/>
      <c r="E445" s="350"/>
      <c r="F445" s="350"/>
      <c r="G445" s="349"/>
      <c r="H445" s="335"/>
      <c r="I445" s="33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>
      <c r="A446" s="335"/>
      <c r="B446" s="347"/>
      <c r="C446" s="350"/>
      <c r="D446" s="350"/>
      <c r="E446" s="350"/>
      <c r="F446" s="350"/>
      <c r="G446" s="349"/>
      <c r="H446" s="335"/>
      <c r="I446" s="33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>
      <c r="A447" s="335"/>
      <c r="B447" s="347"/>
      <c r="C447" s="350"/>
      <c r="D447" s="350"/>
      <c r="E447" s="350"/>
      <c r="F447" s="350"/>
      <c r="G447" s="349"/>
      <c r="H447" s="335"/>
      <c r="I447" s="33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>
      <c r="A448" s="335"/>
      <c r="B448" s="347"/>
      <c r="C448" s="350"/>
      <c r="D448" s="350"/>
      <c r="E448" s="350"/>
      <c r="F448" s="350"/>
      <c r="G448" s="349"/>
      <c r="H448" s="335"/>
      <c r="I448" s="33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>
      <c r="A449" s="335"/>
      <c r="B449" s="347"/>
      <c r="C449" s="350"/>
      <c r="D449" s="350"/>
      <c r="E449" s="350"/>
      <c r="F449" s="350"/>
      <c r="G449" s="349"/>
      <c r="H449" s="335"/>
      <c r="I449" s="33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>
      <c r="A450" s="335"/>
      <c r="B450" s="347"/>
      <c r="C450" s="350"/>
      <c r="D450" s="350"/>
      <c r="E450" s="350"/>
      <c r="F450" s="350"/>
      <c r="G450" s="349"/>
      <c r="H450" s="335"/>
      <c r="I450" s="33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>
      <c r="A451" s="335"/>
      <c r="B451" s="347"/>
      <c r="C451" s="350"/>
      <c r="D451" s="350"/>
      <c r="E451" s="350"/>
      <c r="F451" s="350"/>
      <c r="G451" s="349"/>
      <c r="H451" s="335"/>
      <c r="I451" s="33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>
      <c r="A452" s="335"/>
      <c r="B452" s="347"/>
      <c r="C452" s="350"/>
      <c r="D452" s="350"/>
      <c r="E452" s="350"/>
      <c r="F452" s="350"/>
      <c r="G452" s="349"/>
      <c r="H452" s="335"/>
      <c r="I452" s="33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>
      <c r="A453" s="335"/>
      <c r="B453" s="347"/>
      <c r="C453" s="350"/>
      <c r="D453" s="350"/>
      <c r="E453" s="350"/>
      <c r="F453" s="350"/>
      <c r="G453" s="349"/>
      <c r="H453" s="335"/>
      <c r="I453" s="33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>
      <c r="A454" s="335"/>
      <c r="B454" s="347"/>
      <c r="C454" s="350"/>
      <c r="D454" s="350"/>
      <c r="E454" s="350"/>
      <c r="F454" s="350"/>
      <c r="G454" s="349"/>
      <c r="H454" s="335"/>
      <c r="I454" s="33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>
      <c r="A455" s="335"/>
      <c r="B455" s="347"/>
      <c r="C455" s="350"/>
      <c r="D455" s="350"/>
      <c r="E455" s="350"/>
      <c r="F455" s="350"/>
      <c r="G455" s="349"/>
      <c r="H455" s="335"/>
      <c r="I455" s="33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>
      <c r="A456" s="335"/>
      <c r="B456" s="347"/>
      <c r="C456" s="350"/>
      <c r="D456" s="350"/>
      <c r="E456" s="350"/>
      <c r="F456" s="350"/>
      <c r="G456" s="349"/>
      <c r="H456" s="335"/>
      <c r="I456" s="33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>
      <c r="A457" s="335"/>
      <c r="B457" s="347"/>
      <c r="C457" s="350"/>
      <c r="D457" s="350"/>
      <c r="E457" s="350"/>
      <c r="F457" s="350"/>
      <c r="G457" s="349"/>
      <c r="H457" s="335"/>
      <c r="I457" s="33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>
      <c r="A458" s="335"/>
      <c r="B458" s="347"/>
      <c r="C458" s="350"/>
      <c r="D458" s="350"/>
      <c r="E458" s="350"/>
      <c r="F458" s="350"/>
      <c r="G458" s="349"/>
      <c r="H458" s="335"/>
      <c r="I458" s="33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>
      <c r="A459" s="335"/>
      <c r="B459" s="347"/>
      <c r="C459" s="350"/>
      <c r="D459" s="350"/>
      <c r="E459" s="350"/>
      <c r="F459" s="350"/>
      <c r="G459" s="349"/>
      <c r="H459" s="335"/>
      <c r="I459" s="33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>
      <c r="A460" s="335"/>
      <c r="B460" s="347"/>
      <c r="C460" s="350"/>
      <c r="D460" s="350"/>
      <c r="E460" s="350"/>
      <c r="F460" s="350"/>
      <c r="G460" s="349"/>
      <c r="H460" s="335"/>
      <c r="I460" s="33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>
      <c r="A461" s="335"/>
      <c r="B461" s="347"/>
      <c r="C461" s="350"/>
      <c r="D461" s="350"/>
      <c r="E461" s="350"/>
      <c r="F461" s="350"/>
      <c r="G461" s="349"/>
      <c r="H461" s="335"/>
      <c r="I461" s="33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>
      <c r="A462" s="335"/>
      <c r="B462" s="347"/>
      <c r="C462" s="350"/>
      <c r="D462" s="350"/>
      <c r="E462" s="350"/>
      <c r="F462" s="350"/>
      <c r="G462" s="349"/>
      <c r="H462" s="335"/>
      <c r="I462" s="33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>
      <c r="A463" s="335"/>
      <c r="B463" s="347"/>
      <c r="C463" s="350"/>
      <c r="D463" s="350"/>
      <c r="E463" s="350"/>
      <c r="F463" s="350"/>
      <c r="G463" s="349"/>
      <c r="H463" s="335"/>
      <c r="I463" s="33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>
      <c r="A464" s="335"/>
      <c r="B464" s="347"/>
      <c r="C464" s="350"/>
      <c r="D464" s="350"/>
      <c r="E464" s="350"/>
      <c r="F464" s="350"/>
      <c r="G464" s="349"/>
      <c r="H464" s="335"/>
      <c r="I464" s="33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>
      <c r="A465" s="335"/>
      <c r="B465" s="347"/>
      <c r="C465" s="350"/>
      <c r="D465" s="350"/>
      <c r="E465" s="350"/>
      <c r="F465" s="350"/>
      <c r="G465" s="349"/>
      <c r="H465" s="335"/>
      <c r="I465" s="33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>
      <c r="A466" s="335"/>
      <c r="B466" s="347"/>
      <c r="C466" s="350"/>
      <c r="D466" s="350"/>
      <c r="E466" s="350"/>
      <c r="F466" s="350"/>
      <c r="G466" s="349"/>
      <c r="H466" s="335"/>
      <c r="I466" s="33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>
      <c r="A467" s="335"/>
      <c r="B467" s="347"/>
      <c r="C467" s="350"/>
      <c r="D467" s="350"/>
      <c r="E467" s="350"/>
      <c r="F467" s="350"/>
      <c r="G467" s="349"/>
      <c r="H467" s="335"/>
      <c r="I467" s="33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>
      <c r="A468" s="335"/>
      <c r="B468" s="347"/>
      <c r="C468" s="350"/>
      <c r="D468" s="350"/>
      <c r="E468" s="350"/>
      <c r="F468" s="350"/>
      <c r="G468" s="349"/>
      <c r="H468" s="335"/>
      <c r="I468" s="33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>
      <c r="A469" s="335"/>
      <c r="B469" s="347"/>
      <c r="C469" s="350"/>
      <c r="D469" s="350"/>
      <c r="E469" s="350"/>
      <c r="F469" s="350"/>
      <c r="G469" s="349"/>
      <c r="H469" s="335"/>
      <c r="I469" s="33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>
      <c r="A470" s="335"/>
      <c r="B470" s="347"/>
      <c r="C470" s="350"/>
      <c r="D470" s="350"/>
      <c r="E470" s="350"/>
      <c r="F470" s="350"/>
      <c r="G470" s="349"/>
      <c r="H470" s="335"/>
      <c r="I470" s="33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>
      <c r="A471" s="335"/>
      <c r="B471" s="347"/>
      <c r="C471" s="350"/>
      <c r="D471" s="350"/>
      <c r="E471" s="350"/>
      <c r="F471" s="350"/>
      <c r="G471" s="349"/>
      <c r="H471" s="335"/>
      <c r="I471" s="33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>
      <c r="A472" s="335"/>
      <c r="B472" s="347"/>
      <c r="C472" s="350"/>
      <c r="D472" s="350"/>
      <c r="E472" s="350"/>
      <c r="F472" s="350"/>
      <c r="G472" s="349"/>
      <c r="H472" s="335"/>
      <c r="I472" s="33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>
      <c r="A473" s="335"/>
      <c r="B473" s="347"/>
      <c r="C473" s="350"/>
      <c r="D473" s="350"/>
      <c r="E473" s="350"/>
      <c r="F473" s="350"/>
      <c r="G473" s="349"/>
      <c r="H473" s="335"/>
      <c r="I473" s="33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>
      <c r="A474" s="335"/>
      <c r="B474" s="347"/>
      <c r="C474" s="350"/>
      <c r="D474" s="350"/>
      <c r="E474" s="350"/>
      <c r="F474" s="350"/>
      <c r="G474" s="349"/>
      <c r="H474" s="335"/>
      <c r="I474" s="33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>
      <c r="A475" s="335"/>
      <c r="B475" s="347"/>
      <c r="C475" s="350"/>
      <c r="D475" s="350"/>
      <c r="E475" s="350"/>
      <c r="F475" s="350"/>
      <c r="G475" s="349"/>
      <c r="H475" s="335"/>
      <c r="I475" s="33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>
      <c r="A476" s="335"/>
      <c r="B476" s="347"/>
      <c r="C476" s="350"/>
      <c r="D476" s="350"/>
      <c r="E476" s="350"/>
      <c r="F476" s="350"/>
      <c r="G476" s="349"/>
      <c r="H476" s="335"/>
      <c r="I476" s="33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>
      <c r="A477" s="335"/>
      <c r="B477" s="347"/>
      <c r="C477" s="350"/>
      <c r="D477" s="350"/>
      <c r="E477" s="350"/>
      <c r="F477" s="350"/>
      <c r="G477" s="349"/>
      <c r="H477" s="335"/>
      <c r="I477" s="33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>
      <c r="A478" s="335"/>
      <c r="B478" s="347"/>
      <c r="C478" s="350"/>
      <c r="D478" s="350"/>
      <c r="E478" s="350"/>
      <c r="F478" s="350"/>
      <c r="G478" s="349"/>
      <c r="H478" s="335"/>
      <c r="I478" s="33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>
      <c r="A479" s="335"/>
      <c r="B479" s="347"/>
      <c r="C479" s="350"/>
      <c r="D479" s="350"/>
      <c r="E479" s="350"/>
      <c r="F479" s="350"/>
      <c r="G479" s="349"/>
      <c r="H479" s="335"/>
      <c r="I479" s="33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>
      <c r="A480" s="335"/>
      <c r="B480" s="347"/>
      <c r="C480" s="350"/>
      <c r="D480" s="350"/>
      <c r="E480" s="350"/>
      <c r="F480" s="350"/>
      <c r="G480" s="349"/>
      <c r="H480" s="335"/>
      <c r="I480" s="33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>
      <c r="A481" s="335"/>
      <c r="B481" s="347"/>
      <c r="C481" s="350"/>
      <c r="D481" s="350"/>
      <c r="E481" s="350"/>
      <c r="F481" s="350"/>
      <c r="G481" s="349"/>
      <c r="H481" s="335"/>
      <c r="I481" s="33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>
      <c r="A482" s="335"/>
      <c r="B482" s="347"/>
      <c r="C482" s="350"/>
      <c r="D482" s="350"/>
      <c r="E482" s="350"/>
      <c r="F482" s="350"/>
      <c r="G482" s="349"/>
      <c r="H482" s="335"/>
      <c r="I482" s="33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>
      <c r="A483" s="335"/>
      <c r="B483" s="347"/>
      <c r="C483" s="350"/>
      <c r="D483" s="350"/>
      <c r="E483" s="350"/>
      <c r="F483" s="350"/>
      <c r="G483" s="349"/>
      <c r="H483" s="335"/>
      <c r="I483" s="33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>
      <c r="A484" s="335"/>
      <c r="B484" s="347"/>
      <c r="C484" s="350"/>
      <c r="D484" s="350"/>
      <c r="E484" s="350"/>
      <c r="F484" s="350"/>
      <c r="G484" s="349"/>
      <c r="H484" s="335"/>
      <c r="I484" s="33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>
      <c r="A485" s="335"/>
      <c r="B485" s="347"/>
      <c r="C485" s="350"/>
      <c r="D485" s="350"/>
      <c r="E485" s="350"/>
      <c r="F485" s="350"/>
      <c r="G485" s="349"/>
      <c r="H485" s="335"/>
      <c r="I485" s="33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>
      <c r="A486" s="335"/>
      <c r="B486" s="347"/>
      <c r="C486" s="350"/>
      <c r="D486" s="350"/>
      <c r="E486" s="350"/>
      <c r="F486" s="350"/>
      <c r="G486" s="349"/>
      <c r="H486" s="335"/>
      <c r="I486" s="33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>
      <c r="A487" s="335"/>
      <c r="B487" s="347"/>
      <c r="C487" s="350"/>
      <c r="D487" s="350"/>
      <c r="E487" s="350"/>
      <c r="F487" s="350"/>
      <c r="G487" s="349"/>
      <c r="H487" s="335"/>
      <c r="I487" s="33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>
      <c r="A488" s="335"/>
      <c r="B488" s="347"/>
      <c r="C488" s="350"/>
      <c r="D488" s="350"/>
      <c r="E488" s="350"/>
      <c r="F488" s="350"/>
      <c r="G488" s="349"/>
      <c r="H488" s="335"/>
      <c r="I488" s="33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>
      <c r="A489" s="335"/>
      <c r="B489" s="347"/>
      <c r="C489" s="350"/>
      <c r="D489" s="350"/>
      <c r="E489" s="350"/>
      <c r="F489" s="350"/>
      <c r="G489" s="349"/>
      <c r="H489" s="335"/>
      <c r="I489" s="33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>
      <c r="A490" s="335"/>
      <c r="B490" s="347"/>
      <c r="C490" s="350"/>
      <c r="D490" s="350"/>
      <c r="E490" s="350"/>
      <c r="F490" s="350"/>
      <c r="G490" s="349"/>
      <c r="H490" s="335"/>
      <c r="I490" s="33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>
      <c r="A491" s="335"/>
      <c r="B491" s="347"/>
      <c r="C491" s="350"/>
      <c r="D491" s="350"/>
      <c r="E491" s="350"/>
      <c r="F491" s="350"/>
      <c r="G491" s="349"/>
      <c r="H491" s="335"/>
      <c r="I491" s="33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>
      <c r="A492" s="335"/>
      <c r="B492" s="347"/>
      <c r="C492" s="350"/>
      <c r="D492" s="350"/>
      <c r="E492" s="350"/>
      <c r="F492" s="350"/>
      <c r="G492" s="349"/>
      <c r="H492" s="335"/>
      <c r="I492" s="33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>
      <c r="A493" s="335"/>
      <c r="B493" s="347"/>
      <c r="C493" s="350"/>
      <c r="D493" s="350"/>
      <c r="E493" s="350"/>
      <c r="F493" s="350"/>
      <c r="G493" s="349"/>
      <c r="H493" s="335"/>
      <c r="I493" s="33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>
      <c r="A494" s="335"/>
      <c r="B494" s="347"/>
      <c r="C494" s="350"/>
      <c r="D494" s="350"/>
      <c r="E494" s="350"/>
      <c r="F494" s="350"/>
      <c r="G494" s="349"/>
      <c r="H494" s="335"/>
      <c r="I494" s="33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>
      <c r="A495" s="335"/>
      <c r="B495" s="347"/>
      <c r="C495" s="350"/>
      <c r="D495" s="350"/>
      <c r="E495" s="350"/>
      <c r="F495" s="350"/>
      <c r="G495" s="349"/>
      <c r="H495" s="335"/>
      <c r="I495" s="33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>
      <c r="A496" s="335"/>
      <c r="B496" s="347"/>
      <c r="C496" s="350"/>
      <c r="D496" s="350"/>
      <c r="E496" s="350"/>
      <c r="F496" s="350"/>
      <c r="G496" s="349"/>
      <c r="H496" s="335"/>
      <c r="I496" s="33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>
      <c r="A497" s="335"/>
      <c r="B497" s="347"/>
      <c r="C497" s="350"/>
      <c r="D497" s="350"/>
      <c r="E497" s="350"/>
      <c r="F497" s="350"/>
      <c r="G497" s="349"/>
      <c r="H497" s="335"/>
      <c r="I497" s="33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>
      <c r="A498" s="335"/>
      <c r="B498" s="347"/>
      <c r="C498" s="350"/>
      <c r="D498" s="350"/>
      <c r="E498" s="350"/>
      <c r="F498" s="350"/>
      <c r="G498" s="349"/>
      <c r="H498" s="335"/>
      <c r="I498" s="33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>
      <c r="A499" s="335"/>
      <c r="B499" s="347"/>
      <c r="C499" s="350"/>
      <c r="D499" s="350"/>
      <c r="E499" s="350"/>
      <c r="F499" s="350"/>
      <c r="G499" s="349"/>
      <c r="H499" s="335"/>
      <c r="I499" s="33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>
      <c r="A500" s="335"/>
      <c r="B500" s="347"/>
      <c r="C500" s="350"/>
      <c r="D500" s="350"/>
      <c r="E500" s="350"/>
      <c r="F500" s="350"/>
      <c r="G500" s="349"/>
      <c r="H500" s="335"/>
      <c r="I500" s="33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>
      <c r="A501" s="335"/>
      <c r="B501" s="347"/>
      <c r="C501" s="350"/>
      <c r="D501" s="350"/>
      <c r="E501" s="350"/>
      <c r="F501" s="350"/>
      <c r="G501" s="349"/>
      <c r="H501" s="335"/>
      <c r="I501" s="33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>
      <c r="A502" s="335"/>
      <c r="B502" s="347"/>
      <c r="C502" s="350"/>
      <c r="D502" s="350"/>
      <c r="E502" s="350"/>
      <c r="F502" s="350"/>
      <c r="G502" s="349"/>
      <c r="H502" s="335"/>
      <c r="I502" s="33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>
      <c r="A503" s="335"/>
      <c r="B503" s="347"/>
      <c r="C503" s="350"/>
      <c r="D503" s="350"/>
      <c r="E503" s="350"/>
      <c r="F503" s="350"/>
      <c r="G503" s="349"/>
      <c r="H503" s="335"/>
      <c r="I503" s="33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>
      <c r="A504" s="335"/>
      <c r="B504" s="347"/>
      <c r="C504" s="350"/>
      <c r="D504" s="350"/>
      <c r="E504" s="350"/>
      <c r="F504" s="350"/>
      <c r="G504" s="349"/>
      <c r="H504" s="335"/>
      <c r="I504" s="33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>
      <c r="A505" s="335"/>
      <c r="B505" s="347"/>
      <c r="C505" s="350"/>
      <c r="D505" s="350"/>
      <c r="E505" s="350"/>
      <c r="F505" s="350"/>
      <c r="G505" s="349"/>
      <c r="H505" s="335"/>
      <c r="I505" s="33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>
      <c r="A506" s="335"/>
      <c r="B506" s="347"/>
      <c r="C506" s="350"/>
      <c r="D506" s="350"/>
      <c r="E506" s="350"/>
      <c r="F506" s="350"/>
      <c r="G506" s="349"/>
      <c r="H506" s="335"/>
      <c r="I506" s="33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>
      <c r="A507" s="335"/>
      <c r="B507" s="347"/>
      <c r="C507" s="350"/>
      <c r="D507" s="350"/>
      <c r="E507" s="350"/>
      <c r="F507" s="350"/>
      <c r="G507" s="349"/>
      <c r="H507" s="335"/>
      <c r="I507" s="33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>
      <c r="A508" s="335"/>
      <c r="B508" s="347"/>
      <c r="C508" s="350"/>
      <c r="D508" s="350"/>
      <c r="E508" s="350"/>
      <c r="F508" s="350"/>
      <c r="G508" s="349"/>
      <c r="H508" s="335"/>
      <c r="I508" s="33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>
      <c r="A509" s="335"/>
      <c r="B509" s="347"/>
      <c r="C509" s="350"/>
      <c r="D509" s="350"/>
      <c r="E509" s="350"/>
      <c r="F509" s="350"/>
      <c r="G509" s="349"/>
      <c r="H509" s="335"/>
      <c r="I509" s="33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>
      <c r="A510" s="335"/>
      <c r="B510" s="347"/>
      <c r="C510" s="350"/>
      <c r="D510" s="350"/>
      <c r="E510" s="350"/>
      <c r="F510" s="350"/>
      <c r="G510" s="349"/>
      <c r="H510" s="335"/>
      <c r="I510" s="33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>
      <c r="A511" s="335"/>
      <c r="B511" s="347"/>
      <c r="C511" s="350"/>
      <c r="D511" s="350"/>
      <c r="E511" s="350"/>
      <c r="F511" s="350"/>
      <c r="G511" s="349"/>
      <c r="H511" s="335"/>
      <c r="I511" s="33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>
      <c r="A512" s="335"/>
      <c r="B512" s="347"/>
      <c r="C512" s="350"/>
      <c r="D512" s="350"/>
      <c r="E512" s="350"/>
      <c r="F512" s="350"/>
      <c r="G512" s="349"/>
      <c r="H512" s="335"/>
      <c r="I512" s="33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>
      <c r="A513" s="335"/>
      <c r="B513" s="347"/>
      <c r="C513" s="350"/>
      <c r="D513" s="350"/>
      <c r="E513" s="350"/>
      <c r="F513" s="350"/>
      <c r="G513" s="349"/>
      <c r="H513" s="335"/>
      <c r="I513" s="33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>
      <c r="A514" s="335"/>
      <c r="B514" s="347"/>
      <c r="C514" s="350"/>
      <c r="D514" s="350"/>
      <c r="E514" s="350"/>
      <c r="F514" s="350"/>
      <c r="G514" s="349"/>
      <c r="H514" s="335"/>
      <c r="I514" s="33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>
      <c r="A515" s="335"/>
      <c r="B515" s="347"/>
      <c r="C515" s="350"/>
      <c r="D515" s="350"/>
      <c r="E515" s="350"/>
      <c r="F515" s="350"/>
      <c r="G515" s="349"/>
      <c r="H515" s="335"/>
      <c r="I515" s="33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>
      <c r="A516" s="335"/>
      <c r="B516" s="347"/>
      <c r="C516" s="350"/>
      <c r="D516" s="350"/>
      <c r="E516" s="350"/>
      <c r="F516" s="350"/>
      <c r="G516" s="349"/>
      <c r="H516" s="335"/>
      <c r="I516" s="33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>
      <c r="A517" s="335"/>
      <c r="B517" s="347"/>
      <c r="C517" s="350"/>
      <c r="D517" s="350"/>
      <c r="E517" s="350"/>
      <c r="F517" s="350"/>
      <c r="G517" s="349"/>
      <c r="H517" s="335"/>
      <c r="I517" s="33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>
      <c r="A518" s="335"/>
      <c r="B518" s="347"/>
      <c r="C518" s="350"/>
      <c r="D518" s="350"/>
      <c r="E518" s="350"/>
      <c r="F518" s="350"/>
      <c r="G518" s="349"/>
      <c r="H518" s="335"/>
      <c r="I518" s="33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>
      <c r="A519" s="335"/>
      <c r="B519" s="347"/>
      <c r="C519" s="350"/>
      <c r="D519" s="350"/>
      <c r="E519" s="350"/>
      <c r="F519" s="350"/>
      <c r="G519" s="349"/>
      <c r="H519" s="335"/>
      <c r="I519" s="33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>
      <c r="A520" s="335"/>
      <c r="B520" s="347"/>
      <c r="C520" s="350"/>
      <c r="D520" s="350"/>
      <c r="E520" s="350"/>
      <c r="F520" s="350"/>
      <c r="G520" s="349"/>
      <c r="H520" s="335"/>
      <c r="I520" s="33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>
      <c r="A521" s="335"/>
      <c r="B521" s="347"/>
      <c r="C521" s="350"/>
      <c r="D521" s="350"/>
      <c r="E521" s="350"/>
      <c r="F521" s="350"/>
      <c r="G521" s="349"/>
      <c r="H521" s="335"/>
      <c r="I521" s="33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>
      <c r="A522" s="335"/>
      <c r="B522" s="347"/>
      <c r="C522" s="350"/>
      <c r="D522" s="350"/>
      <c r="E522" s="350"/>
      <c r="F522" s="350"/>
      <c r="G522" s="349"/>
      <c r="H522" s="335"/>
      <c r="I522" s="33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>
      <c r="A523" s="335"/>
      <c r="B523" s="347"/>
      <c r="C523" s="350"/>
      <c r="D523" s="350"/>
      <c r="E523" s="350"/>
      <c r="F523" s="350"/>
      <c r="G523" s="349"/>
      <c r="H523" s="335"/>
      <c r="I523" s="33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>
      <c r="A524" s="335"/>
      <c r="B524" s="347"/>
      <c r="C524" s="350"/>
      <c r="D524" s="350"/>
      <c r="E524" s="350"/>
      <c r="F524" s="350"/>
      <c r="G524" s="349"/>
      <c r="H524" s="335"/>
      <c r="I524" s="33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>
      <c r="A525" s="335"/>
      <c r="B525" s="347"/>
      <c r="C525" s="350"/>
      <c r="D525" s="350"/>
      <c r="E525" s="350"/>
      <c r="F525" s="350"/>
      <c r="G525" s="349"/>
      <c r="H525" s="335"/>
      <c r="I525" s="33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>
      <c r="A526" s="335"/>
      <c r="B526" s="347"/>
      <c r="C526" s="350"/>
      <c r="D526" s="350"/>
      <c r="E526" s="350"/>
      <c r="F526" s="350"/>
      <c r="G526" s="349"/>
      <c r="H526" s="335"/>
      <c r="I526" s="33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>
      <c r="A527" s="335"/>
      <c r="B527" s="347"/>
      <c r="C527" s="350"/>
      <c r="D527" s="350"/>
      <c r="E527" s="350"/>
      <c r="F527" s="350"/>
      <c r="G527" s="349"/>
      <c r="H527" s="335"/>
      <c r="I527" s="33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>
      <c r="A528" s="335"/>
      <c r="B528" s="347"/>
      <c r="C528" s="350"/>
      <c r="D528" s="350"/>
      <c r="E528" s="350"/>
      <c r="F528" s="350"/>
      <c r="G528" s="349"/>
      <c r="H528" s="335"/>
      <c r="I528" s="33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>
      <c r="A529" s="335"/>
      <c r="B529" s="347"/>
      <c r="C529" s="350"/>
      <c r="D529" s="350"/>
      <c r="E529" s="350"/>
      <c r="F529" s="350"/>
      <c r="G529" s="349"/>
      <c r="H529" s="335"/>
      <c r="I529" s="33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>
      <c r="A530" s="335"/>
      <c r="B530" s="347"/>
      <c r="C530" s="350"/>
      <c r="D530" s="350"/>
      <c r="E530" s="350"/>
      <c r="F530" s="350"/>
      <c r="G530" s="349"/>
      <c r="H530" s="335"/>
      <c r="I530" s="33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>
      <c r="A531" s="335"/>
      <c r="B531" s="347"/>
      <c r="C531" s="350"/>
      <c r="D531" s="350"/>
      <c r="E531" s="350"/>
      <c r="F531" s="350"/>
      <c r="G531" s="349"/>
      <c r="H531" s="335"/>
      <c r="I531" s="33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>
      <c r="A532" s="335"/>
      <c r="B532" s="347"/>
      <c r="C532" s="350"/>
      <c r="D532" s="350"/>
      <c r="E532" s="350"/>
      <c r="F532" s="350"/>
      <c r="G532" s="349"/>
      <c r="H532" s="335"/>
      <c r="I532" s="33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>
      <c r="A533" s="335"/>
      <c r="B533" s="347"/>
      <c r="C533" s="350"/>
      <c r="D533" s="350"/>
      <c r="E533" s="350"/>
      <c r="F533" s="350"/>
      <c r="G533" s="349"/>
      <c r="H533" s="335"/>
      <c r="I533" s="33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>
      <c r="A534" s="335"/>
      <c r="B534" s="347"/>
      <c r="C534" s="350"/>
      <c r="D534" s="350"/>
      <c r="E534" s="350"/>
      <c r="F534" s="350"/>
      <c r="G534" s="349"/>
      <c r="H534" s="335"/>
      <c r="I534" s="33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>
      <c r="A535" s="335"/>
      <c r="B535" s="347"/>
      <c r="C535" s="350"/>
      <c r="D535" s="350"/>
      <c r="E535" s="350"/>
      <c r="F535" s="350"/>
      <c r="G535" s="349"/>
      <c r="H535" s="335"/>
      <c r="I535" s="33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>
      <c r="A536" s="335"/>
      <c r="B536" s="347"/>
      <c r="C536" s="350"/>
      <c r="D536" s="350"/>
      <c r="E536" s="350"/>
      <c r="F536" s="350"/>
      <c r="G536" s="349"/>
      <c r="H536" s="335"/>
      <c r="I536" s="33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>
      <c r="A537" s="335"/>
      <c r="B537" s="347"/>
      <c r="C537" s="350"/>
      <c r="D537" s="350"/>
      <c r="E537" s="350"/>
      <c r="F537" s="350"/>
      <c r="G537" s="349"/>
      <c r="H537" s="335"/>
      <c r="I537" s="33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>
      <c r="A538" s="335"/>
      <c r="B538" s="347"/>
      <c r="C538" s="350"/>
      <c r="D538" s="350"/>
      <c r="E538" s="350"/>
      <c r="F538" s="350"/>
      <c r="G538" s="349"/>
      <c r="H538" s="335"/>
      <c r="I538" s="33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>
      <c r="A539" s="335"/>
      <c r="B539" s="347"/>
      <c r="C539" s="350"/>
      <c r="D539" s="350"/>
      <c r="E539" s="350"/>
      <c r="F539" s="350"/>
      <c r="G539" s="349"/>
      <c r="H539" s="335"/>
      <c r="I539" s="33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>
      <c r="A540" s="335"/>
      <c r="B540" s="347"/>
      <c r="C540" s="350"/>
      <c r="D540" s="350"/>
      <c r="E540" s="350"/>
      <c r="F540" s="350"/>
      <c r="G540" s="349"/>
      <c r="H540" s="335"/>
      <c r="I540" s="33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>
      <c r="A541" s="335"/>
      <c r="B541" s="347"/>
      <c r="C541" s="350"/>
      <c r="D541" s="350"/>
      <c r="E541" s="350"/>
      <c r="F541" s="350"/>
      <c r="G541" s="349"/>
      <c r="H541" s="335"/>
      <c r="I541" s="33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>
      <c r="A542" s="335"/>
      <c r="B542" s="347"/>
      <c r="C542" s="350"/>
      <c r="D542" s="350"/>
      <c r="E542" s="350"/>
      <c r="F542" s="350"/>
      <c r="G542" s="349"/>
      <c r="H542" s="335"/>
      <c r="I542" s="33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>
      <c r="A543" s="335"/>
      <c r="B543" s="347"/>
      <c r="C543" s="350"/>
      <c r="D543" s="350"/>
      <c r="E543" s="350"/>
      <c r="F543" s="350"/>
      <c r="G543" s="349"/>
      <c r="H543" s="335"/>
      <c r="I543" s="33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>
      <c r="A544" s="335"/>
      <c r="B544" s="347"/>
      <c r="C544" s="350"/>
      <c r="D544" s="350"/>
      <c r="E544" s="350"/>
      <c r="F544" s="350"/>
      <c r="G544" s="349"/>
      <c r="H544" s="335"/>
      <c r="I544" s="33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>
      <c r="A545" s="335"/>
      <c r="B545" s="347"/>
      <c r="C545" s="350"/>
      <c r="D545" s="350"/>
      <c r="E545" s="350"/>
      <c r="F545" s="350"/>
      <c r="G545" s="349"/>
      <c r="H545" s="335"/>
      <c r="I545" s="33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>
      <c r="A546" s="335"/>
      <c r="B546" s="347"/>
      <c r="C546" s="350"/>
      <c r="D546" s="350"/>
      <c r="E546" s="350"/>
      <c r="F546" s="350"/>
      <c r="G546" s="349"/>
      <c r="H546" s="335"/>
      <c r="I546" s="33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>
      <c r="A547" s="335"/>
      <c r="B547" s="347"/>
      <c r="C547" s="350"/>
      <c r="D547" s="350"/>
      <c r="E547" s="350"/>
      <c r="F547" s="350"/>
      <c r="G547" s="349"/>
      <c r="H547" s="335"/>
      <c r="I547" s="33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>
      <c r="A548" s="335"/>
      <c r="B548" s="347"/>
      <c r="C548" s="350"/>
      <c r="D548" s="350"/>
      <c r="E548" s="350"/>
      <c r="F548" s="350"/>
      <c r="G548" s="349"/>
      <c r="H548" s="335"/>
      <c r="I548" s="33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>
      <c r="A549" s="335"/>
      <c r="B549" s="347"/>
      <c r="C549" s="350"/>
      <c r="D549" s="350"/>
      <c r="E549" s="350"/>
      <c r="F549" s="350"/>
      <c r="G549" s="349"/>
      <c r="H549" s="335"/>
      <c r="I549" s="33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>
      <c r="A550" s="335"/>
      <c r="B550" s="347"/>
      <c r="C550" s="350"/>
      <c r="D550" s="350"/>
      <c r="E550" s="350"/>
      <c r="F550" s="350"/>
      <c r="G550" s="349"/>
      <c r="H550" s="335"/>
      <c r="I550" s="33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>
      <c r="A551" s="335"/>
      <c r="B551" s="347"/>
      <c r="C551" s="350"/>
      <c r="D551" s="350"/>
      <c r="E551" s="350"/>
      <c r="F551" s="350"/>
      <c r="G551" s="349"/>
      <c r="H551" s="335"/>
      <c r="I551" s="33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>
      <c r="A552" s="335"/>
      <c r="B552" s="347"/>
      <c r="C552" s="350"/>
      <c r="D552" s="350"/>
      <c r="E552" s="350"/>
      <c r="F552" s="350"/>
      <c r="G552" s="349"/>
      <c r="H552" s="335"/>
      <c r="I552" s="33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>
      <c r="A553" s="335"/>
      <c r="B553" s="347"/>
      <c r="C553" s="350"/>
      <c r="D553" s="350"/>
      <c r="E553" s="350"/>
      <c r="F553" s="350"/>
      <c r="G553" s="349"/>
      <c r="H553" s="335"/>
      <c r="I553" s="33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>
      <c r="A554" s="335"/>
      <c r="B554" s="347"/>
      <c r="C554" s="350"/>
      <c r="D554" s="350"/>
      <c r="E554" s="350"/>
      <c r="F554" s="350"/>
      <c r="G554" s="349"/>
      <c r="H554" s="335"/>
      <c r="I554" s="33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>
      <c r="A555" s="335"/>
      <c r="B555" s="347"/>
      <c r="C555" s="350"/>
      <c r="D555" s="350"/>
      <c r="E555" s="350"/>
      <c r="F555" s="350"/>
      <c r="G555" s="349"/>
      <c r="H555" s="335"/>
      <c r="I555" s="33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>
      <c r="A556" s="335"/>
      <c r="B556" s="347"/>
      <c r="C556" s="350"/>
      <c r="D556" s="350"/>
      <c r="E556" s="350"/>
      <c r="F556" s="350"/>
      <c r="G556" s="349"/>
      <c r="H556" s="335"/>
      <c r="I556" s="33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>
      <c r="A557" s="335"/>
      <c r="B557" s="347"/>
      <c r="C557" s="350"/>
      <c r="D557" s="350"/>
      <c r="E557" s="350"/>
      <c r="F557" s="350"/>
      <c r="G557" s="349"/>
      <c r="H557" s="335"/>
      <c r="I557" s="33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>
      <c r="A558" s="335"/>
      <c r="B558" s="347"/>
      <c r="C558" s="350"/>
      <c r="D558" s="350"/>
      <c r="E558" s="350"/>
      <c r="F558" s="350"/>
      <c r="G558" s="349"/>
      <c r="H558" s="335"/>
      <c r="I558" s="33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>
      <c r="A559" s="335"/>
      <c r="B559" s="347"/>
      <c r="C559" s="350"/>
      <c r="D559" s="350"/>
      <c r="E559" s="350"/>
      <c r="F559" s="350"/>
      <c r="G559" s="349"/>
      <c r="H559" s="335"/>
      <c r="I559" s="33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>
      <c r="A560" s="335"/>
      <c r="B560" s="347"/>
      <c r="C560" s="350"/>
      <c r="D560" s="350"/>
      <c r="E560" s="350"/>
      <c r="F560" s="350"/>
      <c r="G560" s="349"/>
      <c r="H560" s="335"/>
      <c r="I560" s="33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>
      <c r="A561" s="335"/>
      <c r="B561" s="347"/>
      <c r="C561" s="350"/>
      <c r="D561" s="350"/>
      <c r="E561" s="350"/>
      <c r="F561" s="350"/>
      <c r="G561" s="349"/>
      <c r="H561" s="335"/>
      <c r="I561" s="33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>
      <c r="A562" s="335"/>
      <c r="B562" s="347"/>
      <c r="C562" s="350"/>
      <c r="D562" s="350"/>
      <c r="E562" s="350"/>
      <c r="F562" s="350"/>
      <c r="G562" s="349"/>
      <c r="H562" s="335"/>
      <c r="I562" s="33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>
      <c r="A563" s="335"/>
      <c r="B563" s="347"/>
      <c r="C563" s="350"/>
      <c r="D563" s="350"/>
      <c r="E563" s="350"/>
      <c r="F563" s="350"/>
      <c r="G563" s="349"/>
      <c r="H563" s="335"/>
      <c r="I563" s="33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>
      <c r="A564" s="335"/>
      <c r="B564" s="347"/>
      <c r="C564" s="350"/>
      <c r="D564" s="350"/>
      <c r="E564" s="350"/>
      <c r="F564" s="350"/>
      <c r="G564" s="349"/>
      <c r="H564" s="335"/>
      <c r="I564" s="33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>
      <c r="A565" s="335"/>
      <c r="B565" s="347"/>
      <c r="C565" s="350"/>
      <c r="D565" s="350"/>
      <c r="E565" s="350"/>
      <c r="F565" s="350"/>
      <c r="G565" s="349"/>
      <c r="H565" s="335"/>
      <c r="I565" s="33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>
      <c r="A566" s="335"/>
      <c r="B566" s="347"/>
      <c r="C566" s="350"/>
      <c r="D566" s="350"/>
      <c r="E566" s="350"/>
      <c r="F566" s="350"/>
      <c r="G566" s="349"/>
      <c r="H566" s="335"/>
      <c r="I566" s="33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>
      <c r="A567" s="335"/>
      <c r="B567" s="347"/>
      <c r="C567" s="350"/>
      <c r="D567" s="350"/>
      <c r="E567" s="350"/>
      <c r="F567" s="350"/>
      <c r="G567" s="349"/>
      <c r="H567" s="335"/>
      <c r="I567" s="33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>
      <c r="A568" s="335"/>
      <c r="B568" s="347"/>
      <c r="C568" s="350"/>
      <c r="D568" s="350"/>
      <c r="E568" s="350"/>
      <c r="F568" s="350"/>
      <c r="G568" s="349"/>
      <c r="H568" s="335"/>
      <c r="I568" s="33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>
      <c r="A569" s="335"/>
      <c r="B569" s="347"/>
      <c r="C569" s="350"/>
      <c r="D569" s="350"/>
      <c r="E569" s="350"/>
      <c r="F569" s="350"/>
      <c r="G569" s="349"/>
      <c r="H569" s="335"/>
      <c r="I569" s="33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>
      <c r="A570" s="335"/>
      <c r="B570" s="347"/>
      <c r="C570" s="350"/>
      <c r="D570" s="350"/>
      <c r="E570" s="350"/>
      <c r="F570" s="350"/>
      <c r="G570" s="349"/>
      <c r="H570" s="335"/>
      <c r="I570" s="33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>
      <c r="A571" s="335"/>
      <c r="B571" s="347"/>
      <c r="C571" s="350"/>
      <c r="D571" s="350"/>
      <c r="E571" s="350"/>
      <c r="F571" s="350"/>
      <c r="G571" s="349"/>
      <c r="H571" s="335"/>
      <c r="I571" s="33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>
      <c r="A572" s="335"/>
      <c r="B572" s="347"/>
      <c r="C572" s="350"/>
      <c r="D572" s="350"/>
      <c r="E572" s="350"/>
      <c r="F572" s="350"/>
      <c r="G572" s="349"/>
      <c r="H572" s="335"/>
      <c r="I572" s="33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>
      <c r="A573" s="335"/>
      <c r="B573" s="347"/>
      <c r="C573" s="350"/>
      <c r="D573" s="350"/>
      <c r="E573" s="350"/>
      <c r="F573" s="350"/>
      <c r="G573" s="349"/>
      <c r="H573" s="335"/>
      <c r="I573" s="33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>
      <c r="A574" s="335"/>
      <c r="B574" s="347"/>
      <c r="C574" s="350"/>
      <c r="D574" s="350"/>
      <c r="E574" s="350"/>
      <c r="F574" s="350"/>
      <c r="G574" s="349"/>
      <c r="H574" s="335"/>
      <c r="I574" s="33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>
      <c r="A575" s="335"/>
      <c r="B575" s="347"/>
      <c r="C575" s="350"/>
      <c r="D575" s="350"/>
      <c r="E575" s="350"/>
      <c r="F575" s="350"/>
      <c r="G575" s="349"/>
      <c r="H575" s="335"/>
      <c r="I575" s="33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>
      <c r="A576" s="335"/>
      <c r="B576" s="347"/>
      <c r="C576" s="350"/>
      <c r="D576" s="350"/>
      <c r="E576" s="350"/>
      <c r="F576" s="350"/>
      <c r="G576" s="349"/>
      <c r="H576" s="335"/>
      <c r="I576" s="33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>
      <c r="A577" s="335"/>
      <c r="B577" s="347"/>
      <c r="C577" s="350"/>
      <c r="D577" s="350"/>
      <c r="E577" s="350"/>
      <c r="F577" s="350"/>
      <c r="G577" s="349"/>
      <c r="H577" s="335"/>
      <c r="I577" s="33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>
      <c r="A578" s="335"/>
      <c r="B578" s="347"/>
      <c r="C578" s="350"/>
      <c r="D578" s="350"/>
      <c r="E578" s="350"/>
      <c r="F578" s="350"/>
      <c r="G578" s="349"/>
      <c r="H578" s="335"/>
      <c r="I578" s="33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>
      <c r="A579" s="335"/>
      <c r="B579" s="347"/>
      <c r="C579" s="350"/>
      <c r="D579" s="350"/>
      <c r="E579" s="350"/>
      <c r="F579" s="350"/>
      <c r="G579" s="349"/>
      <c r="H579" s="335"/>
      <c r="I579" s="33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>
      <c r="A580" s="335"/>
      <c r="B580" s="347"/>
      <c r="C580" s="350"/>
      <c r="D580" s="350"/>
      <c r="E580" s="350"/>
      <c r="F580" s="350"/>
      <c r="G580" s="349"/>
      <c r="H580" s="335"/>
      <c r="I580" s="33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>
      <c r="A581" s="335"/>
      <c r="B581" s="347"/>
      <c r="C581" s="350"/>
      <c r="D581" s="350"/>
      <c r="E581" s="350"/>
      <c r="F581" s="350"/>
      <c r="G581" s="349"/>
      <c r="H581" s="335"/>
      <c r="I581" s="33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>
      <c r="A582" s="335"/>
      <c r="B582" s="347"/>
      <c r="C582" s="350"/>
      <c r="D582" s="350"/>
      <c r="E582" s="350"/>
      <c r="F582" s="350"/>
      <c r="G582" s="349"/>
      <c r="H582" s="335"/>
      <c r="I582" s="33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>
      <c r="A583" s="335"/>
      <c r="B583" s="347"/>
      <c r="C583" s="350"/>
      <c r="D583" s="350"/>
      <c r="E583" s="350"/>
      <c r="F583" s="350"/>
      <c r="G583" s="349"/>
      <c r="H583" s="335"/>
      <c r="I583" s="33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>
      <c r="A584" s="335"/>
      <c r="B584" s="347"/>
      <c r="C584" s="350"/>
      <c r="D584" s="350"/>
      <c r="E584" s="350"/>
      <c r="F584" s="350"/>
      <c r="G584" s="349"/>
      <c r="H584" s="335"/>
      <c r="I584" s="33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>
      <c r="A585" s="335"/>
      <c r="B585" s="347"/>
      <c r="C585" s="350"/>
      <c r="D585" s="350"/>
      <c r="E585" s="350"/>
      <c r="F585" s="350"/>
      <c r="G585" s="349"/>
      <c r="H585" s="335"/>
      <c r="I585" s="33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>
      <c r="A586" s="335"/>
      <c r="B586" s="347"/>
      <c r="C586" s="350"/>
      <c r="D586" s="350"/>
      <c r="E586" s="350"/>
      <c r="F586" s="350"/>
      <c r="G586" s="349"/>
      <c r="H586" s="335"/>
      <c r="I586" s="33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>
      <c r="A587" s="335"/>
      <c r="B587" s="347"/>
      <c r="C587" s="350"/>
      <c r="D587" s="350"/>
      <c r="E587" s="350"/>
      <c r="F587" s="350"/>
      <c r="G587" s="349"/>
      <c r="H587" s="335"/>
      <c r="I587" s="33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>
      <c r="A588" s="335"/>
      <c r="B588" s="347"/>
      <c r="C588" s="350"/>
      <c r="D588" s="350"/>
      <c r="E588" s="350"/>
      <c r="F588" s="350"/>
      <c r="G588" s="349"/>
      <c r="H588" s="335"/>
      <c r="I588" s="33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>
      <c r="A589" s="335"/>
      <c r="B589" s="347"/>
      <c r="C589" s="350"/>
      <c r="D589" s="350"/>
      <c r="E589" s="350"/>
      <c r="F589" s="350"/>
      <c r="G589" s="349"/>
      <c r="H589" s="335"/>
      <c r="I589" s="33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>
      <c r="A590" s="335"/>
      <c r="B590" s="347"/>
      <c r="C590" s="350"/>
      <c r="D590" s="350"/>
      <c r="E590" s="350"/>
      <c r="F590" s="350"/>
      <c r="G590" s="349"/>
      <c r="H590" s="335"/>
      <c r="I590" s="33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>
      <c r="A591" s="335"/>
      <c r="B591" s="347"/>
      <c r="C591" s="350"/>
      <c r="D591" s="350"/>
      <c r="E591" s="350"/>
      <c r="F591" s="350"/>
      <c r="G591" s="349"/>
      <c r="H591" s="335"/>
      <c r="I591" s="33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>
      <c r="A592" s="335"/>
      <c r="B592" s="347"/>
      <c r="C592" s="350"/>
      <c r="D592" s="350"/>
      <c r="E592" s="350"/>
      <c r="F592" s="350"/>
      <c r="G592" s="349"/>
      <c r="H592" s="335"/>
      <c r="I592" s="33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>
      <c r="A593" s="335"/>
      <c r="B593" s="347"/>
      <c r="C593" s="350"/>
      <c r="D593" s="350"/>
      <c r="E593" s="350"/>
      <c r="F593" s="350"/>
      <c r="G593" s="349"/>
      <c r="H593" s="335"/>
      <c r="I593" s="33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>
      <c r="A594" s="335"/>
      <c r="B594" s="347"/>
      <c r="C594" s="350"/>
      <c r="D594" s="350"/>
      <c r="E594" s="350"/>
      <c r="F594" s="350"/>
      <c r="G594" s="349"/>
      <c r="H594" s="335"/>
      <c r="I594" s="33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>
      <c r="A595" s="335"/>
      <c r="B595" s="347"/>
      <c r="C595" s="350"/>
      <c r="D595" s="350"/>
      <c r="E595" s="350"/>
      <c r="F595" s="350"/>
      <c r="G595" s="349"/>
      <c r="H595" s="335"/>
      <c r="I595" s="33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>
      <c r="A596" s="335"/>
      <c r="B596" s="347"/>
      <c r="C596" s="350"/>
      <c r="D596" s="350"/>
      <c r="E596" s="350"/>
      <c r="F596" s="350"/>
      <c r="G596" s="349"/>
      <c r="H596" s="335"/>
      <c r="I596" s="33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>
      <c r="A597" s="335"/>
      <c r="B597" s="347"/>
      <c r="C597" s="350"/>
      <c r="D597" s="350"/>
      <c r="E597" s="350"/>
      <c r="F597" s="350"/>
      <c r="G597" s="349"/>
      <c r="H597" s="335"/>
      <c r="I597" s="33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>
      <c r="A598" s="335"/>
      <c r="B598" s="347"/>
      <c r="C598" s="350"/>
      <c r="D598" s="350"/>
      <c r="E598" s="350"/>
      <c r="F598" s="350"/>
      <c r="G598" s="349"/>
      <c r="H598" s="335"/>
      <c r="I598" s="33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>
      <c r="A599" s="335"/>
      <c r="B599" s="347"/>
      <c r="C599" s="350"/>
      <c r="D599" s="350"/>
      <c r="E599" s="350"/>
      <c r="F599" s="350"/>
      <c r="G599" s="349"/>
      <c r="H599" s="335"/>
      <c r="I599" s="33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>
      <c r="A600" s="335"/>
      <c r="B600" s="347"/>
      <c r="C600" s="350"/>
      <c r="D600" s="350"/>
      <c r="E600" s="350"/>
      <c r="F600" s="350"/>
      <c r="G600" s="349"/>
      <c r="H600" s="335"/>
      <c r="I600" s="33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>
      <c r="A601" s="335"/>
      <c r="B601" s="347"/>
      <c r="C601" s="350"/>
      <c r="D601" s="350"/>
      <c r="E601" s="350"/>
      <c r="F601" s="350"/>
      <c r="G601" s="349"/>
      <c r="H601" s="335"/>
      <c r="I601" s="33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>
      <c r="A602" s="335"/>
      <c r="B602" s="347"/>
      <c r="C602" s="350"/>
      <c r="D602" s="350"/>
      <c r="E602" s="350"/>
      <c r="F602" s="350"/>
      <c r="G602" s="349"/>
      <c r="H602" s="335"/>
      <c r="I602" s="33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>
      <c r="A603" s="335"/>
      <c r="B603" s="347"/>
      <c r="C603" s="350"/>
      <c r="D603" s="350"/>
      <c r="E603" s="350"/>
      <c r="F603" s="350"/>
      <c r="G603" s="349"/>
      <c r="H603" s="335"/>
      <c r="I603" s="33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>
      <c r="A604" s="335"/>
      <c r="B604" s="347"/>
      <c r="C604" s="350"/>
      <c r="D604" s="350"/>
      <c r="E604" s="350"/>
      <c r="F604" s="350"/>
      <c r="G604" s="349"/>
      <c r="H604" s="335"/>
      <c r="I604" s="33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>
      <c r="A605" s="335"/>
      <c r="B605" s="347"/>
      <c r="C605" s="350"/>
      <c r="D605" s="350"/>
      <c r="E605" s="350"/>
      <c r="F605" s="350"/>
      <c r="G605" s="349"/>
      <c r="H605" s="335"/>
      <c r="I605" s="33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>
      <c r="A606" s="335"/>
      <c r="B606" s="347"/>
      <c r="C606" s="350"/>
      <c r="D606" s="350"/>
      <c r="E606" s="350"/>
      <c r="F606" s="350"/>
      <c r="G606" s="349"/>
      <c r="H606" s="335"/>
      <c r="I606" s="33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>
      <c r="A607" s="335"/>
      <c r="B607" s="347"/>
      <c r="C607" s="350"/>
      <c r="D607" s="350"/>
      <c r="E607" s="350"/>
      <c r="F607" s="350"/>
      <c r="G607" s="349"/>
      <c r="H607" s="335"/>
      <c r="I607" s="33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>
      <c r="A608" s="335"/>
      <c r="B608" s="347"/>
      <c r="C608" s="350"/>
      <c r="D608" s="350"/>
      <c r="E608" s="350"/>
      <c r="F608" s="350"/>
      <c r="G608" s="349"/>
      <c r="H608" s="335"/>
      <c r="I608" s="33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>
      <c r="A609" s="335"/>
      <c r="B609" s="347"/>
      <c r="C609" s="350"/>
      <c r="D609" s="350"/>
      <c r="E609" s="350"/>
      <c r="F609" s="350"/>
      <c r="G609" s="349"/>
      <c r="H609" s="335"/>
      <c r="I609" s="33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>
      <c r="A610" s="335"/>
      <c r="B610" s="347"/>
      <c r="C610" s="350"/>
      <c r="D610" s="350"/>
      <c r="E610" s="350"/>
      <c r="F610" s="350"/>
      <c r="G610" s="349"/>
      <c r="H610" s="335"/>
      <c r="I610" s="33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>
      <c r="A611" s="335"/>
      <c r="B611" s="347"/>
      <c r="C611" s="350"/>
      <c r="D611" s="350"/>
      <c r="E611" s="350"/>
      <c r="F611" s="350"/>
      <c r="G611" s="349"/>
      <c r="H611" s="335"/>
      <c r="I611" s="33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>
      <c r="A612" s="335"/>
      <c r="B612" s="347"/>
      <c r="C612" s="350"/>
      <c r="D612" s="350"/>
      <c r="E612" s="350"/>
      <c r="F612" s="350"/>
      <c r="G612" s="349"/>
      <c r="H612" s="335"/>
      <c r="I612" s="33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>
      <c r="A613" s="335"/>
      <c r="B613" s="347"/>
      <c r="C613" s="350"/>
      <c r="D613" s="350"/>
      <c r="E613" s="350"/>
      <c r="F613" s="350"/>
      <c r="G613" s="349"/>
      <c r="H613" s="335"/>
      <c r="I613" s="33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>
      <c r="A614" s="335"/>
      <c r="B614" s="347"/>
      <c r="C614" s="350"/>
      <c r="D614" s="350"/>
      <c r="E614" s="350"/>
      <c r="F614" s="350"/>
      <c r="G614" s="349"/>
      <c r="H614" s="335"/>
      <c r="I614" s="33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>
      <c r="A615" s="335"/>
      <c r="B615" s="347"/>
      <c r="C615" s="350"/>
      <c r="D615" s="350"/>
      <c r="E615" s="350"/>
      <c r="F615" s="350"/>
      <c r="G615" s="349"/>
      <c r="H615" s="335"/>
      <c r="I615" s="33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>
      <c r="A616" s="335"/>
      <c r="B616" s="347"/>
      <c r="C616" s="350"/>
      <c r="D616" s="350"/>
      <c r="E616" s="350"/>
      <c r="F616" s="350"/>
      <c r="G616" s="349"/>
      <c r="H616" s="335"/>
      <c r="I616" s="33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>
      <c r="A617" s="335"/>
      <c r="B617" s="347"/>
      <c r="C617" s="350"/>
      <c r="D617" s="350"/>
      <c r="E617" s="350"/>
      <c r="F617" s="350"/>
      <c r="G617" s="349"/>
      <c r="H617" s="335"/>
      <c r="I617" s="33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>
      <c r="A618" s="335"/>
      <c r="B618" s="347"/>
      <c r="C618" s="350"/>
      <c r="D618" s="350"/>
      <c r="E618" s="350"/>
      <c r="F618" s="350"/>
      <c r="G618" s="349"/>
      <c r="H618" s="335"/>
      <c r="I618" s="33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>
      <c r="A619" s="335"/>
      <c r="B619" s="347"/>
      <c r="C619" s="350"/>
      <c r="D619" s="350"/>
      <c r="E619" s="350"/>
      <c r="F619" s="350"/>
      <c r="G619" s="349"/>
      <c r="H619" s="335"/>
      <c r="I619" s="33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>
      <c r="A620" s="335"/>
      <c r="B620" s="347"/>
      <c r="C620" s="350"/>
      <c r="D620" s="350"/>
      <c r="E620" s="350"/>
      <c r="F620" s="350"/>
      <c r="G620" s="349"/>
      <c r="H620" s="335"/>
      <c r="I620" s="33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>
      <c r="A621" s="335"/>
      <c r="B621" s="347"/>
      <c r="C621" s="350"/>
      <c r="D621" s="350"/>
      <c r="E621" s="350"/>
      <c r="F621" s="350"/>
      <c r="G621" s="349"/>
      <c r="H621" s="335"/>
      <c r="I621" s="33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>
      <c r="A622" s="335"/>
      <c r="B622" s="347"/>
      <c r="C622" s="350"/>
      <c r="D622" s="350"/>
      <c r="E622" s="350"/>
      <c r="F622" s="350"/>
      <c r="G622" s="349"/>
      <c r="H622" s="335"/>
      <c r="I622" s="33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>
      <c r="A623" s="335"/>
      <c r="B623" s="347"/>
      <c r="C623" s="350"/>
      <c r="D623" s="350"/>
      <c r="E623" s="350"/>
      <c r="F623" s="350"/>
      <c r="G623" s="349"/>
      <c r="H623" s="335"/>
      <c r="I623" s="33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>
      <c r="A624" s="335"/>
      <c r="B624" s="347"/>
      <c r="C624" s="350"/>
      <c r="D624" s="350"/>
      <c r="E624" s="350"/>
      <c r="F624" s="350"/>
      <c r="G624" s="349"/>
      <c r="H624" s="335"/>
      <c r="I624" s="33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>
      <c r="A625" s="335"/>
      <c r="B625" s="347"/>
      <c r="C625" s="350"/>
      <c r="D625" s="350"/>
      <c r="E625" s="350"/>
      <c r="F625" s="350"/>
      <c r="G625" s="349"/>
      <c r="H625" s="335"/>
      <c r="I625" s="33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>
      <c r="A626" s="335"/>
      <c r="B626" s="347"/>
      <c r="C626" s="350"/>
      <c r="D626" s="350"/>
      <c r="E626" s="350"/>
      <c r="F626" s="350"/>
      <c r="G626" s="349"/>
      <c r="H626" s="335"/>
      <c r="I626" s="33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>
      <c r="A627" s="335"/>
      <c r="B627" s="347"/>
      <c r="C627" s="350"/>
      <c r="D627" s="350"/>
      <c r="E627" s="350"/>
      <c r="F627" s="350"/>
      <c r="G627" s="349"/>
      <c r="H627" s="335"/>
      <c r="I627" s="33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>
      <c r="A628" s="335"/>
      <c r="B628" s="347"/>
      <c r="C628" s="350"/>
      <c r="D628" s="350"/>
      <c r="E628" s="350"/>
      <c r="F628" s="350"/>
      <c r="G628" s="349"/>
      <c r="H628" s="335"/>
      <c r="I628" s="33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>
      <c r="A629" s="335"/>
      <c r="B629" s="347"/>
      <c r="C629" s="350"/>
      <c r="D629" s="350"/>
      <c r="E629" s="350"/>
      <c r="F629" s="350"/>
      <c r="G629" s="349"/>
      <c r="H629" s="335"/>
      <c r="I629" s="33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>
      <c r="A630" s="335"/>
      <c r="B630" s="347"/>
      <c r="C630" s="350"/>
      <c r="D630" s="350"/>
      <c r="E630" s="350"/>
      <c r="F630" s="350"/>
      <c r="G630" s="349"/>
      <c r="H630" s="335"/>
      <c r="I630" s="33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>
      <c r="A631" s="335"/>
      <c r="B631" s="347"/>
      <c r="C631" s="350"/>
      <c r="D631" s="350"/>
      <c r="E631" s="350"/>
      <c r="F631" s="350"/>
      <c r="G631" s="349"/>
      <c r="H631" s="335"/>
      <c r="I631" s="33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>
      <c r="A632" s="335"/>
      <c r="B632" s="347"/>
      <c r="C632" s="350"/>
      <c r="D632" s="350"/>
      <c r="E632" s="350"/>
      <c r="F632" s="350"/>
      <c r="G632" s="349"/>
      <c r="H632" s="335"/>
      <c r="I632" s="33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>
      <c r="A633" s="335"/>
      <c r="B633" s="347"/>
      <c r="C633" s="350"/>
      <c r="D633" s="350"/>
      <c r="E633" s="350"/>
      <c r="F633" s="350"/>
      <c r="G633" s="349"/>
      <c r="H633" s="335"/>
      <c r="I633" s="33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>
      <c r="A634" s="335"/>
      <c r="B634" s="347"/>
      <c r="C634" s="350"/>
      <c r="D634" s="350"/>
      <c r="E634" s="350"/>
      <c r="F634" s="350"/>
      <c r="G634" s="349"/>
      <c r="H634" s="335"/>
      <c r="I634" s="33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>
      <c r="A635" s="335"/>
      <c r="B635" s="347"/>
      <c r="C635" s="350"/>
      <c r="D635" s="350"/>
      <c r="E635" s="350"/>
      <c r="F635" s="350"/>
      <c r="G635" s="349"/>
      <c r="H635" s="335"/>
      <c r="I635" s="33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>
      <c r="A636" s="335"/>
      <c r="B636" s="347"/>
      <c r="C636" s="350"/>
      <c r="D636" s="350"/>
      <c r="E636" s="350"/>
      <c r="F636" s="350"/>
      <c r="G636" s="349"/>
      <c r="H636" s="335"/>
      <c r="I636" s="33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>
      <c r="A637" s="335"/>
      <c r="B637" s="347"/>
      <c r="C637" s="350"/>
      <c r="D637" s="350"/>
      <c r="E637" s="350"/>
      <c r="F637" s="350"/>
      <c r="G637" s="349"/>
      <c r="H637" s="335"/>
      <c r="I637" s="33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>
      <c r="A638" s="335"/>
      <c r="B638" s="347"/>
      <c r="C638" s="350"/>
      <c r="D638" s="350"/>
      <c r="E638" s="350"/>
      <c r="F638" s="350"/>
      <c r="G638" s="349"/>
      <c r="H638" s="335"/>
      <c r="I638" s="33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>
      <c r="A639" s="335"/>
      <c r="B639" s="347"/>
      <c r="C639" s="350"/>
      <c r="D639" s="350"/>
      <c r="E639" s="350"/>
      <c r="F639" s="350"/>
      <c r="G639" s="349"/>
      <c r="H639" s="335"/>
      <c r="I639" s="33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>
      <c r="A640" s="335"/>
      <c r="B640" s="347"/>
      <c r="C640" s="350"/>
      <c r="D640" s="350"/>
      <c r="E640" s="350"/>
      <c r="F640" s="350"/>
      <c r="G640" s="349"/>
      <c r="H640" s="335"/>
      <c r="I640" s="33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>
      <c r="A641" s="335"/>
      <c r="B641" s="347"/>
      <c r="C641" s="350"/>
      <c r="D641" s="350"/>
      <c r="E641" s="350"/>
      <c r="F641" s="350"/>
      <c r="G641" s="349"/>
      <c r="H641" s="335"/>
      <c r="I641" s="33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>
      <c r="A642" s="335"/>
      <c r="B642" s="347"/>
      <c r="C642" s="350"/>
      <c r="D642" s="350"/>
      <c r="E642" s="350"/>
      <c r="F642" s="350"/>
      <c r="G642" s="349"/>
      <c r="H642" s="335"/>
      <c r="I642" s="33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>
      <c r="A643" s="335"/>
      <c r="B643" s="347"/>
      <c r="C643" s="350"/>
      <c r="D643" s="350"/>
      <c r="E643" s="350"/>
      <c r="F643" s="350"/>
      <c r="G643" s="349"/>
      <c r="H643" s="335"/>
      <c r="I643" s="33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>
      <c r="A644" s="335"/>
      <c r="B644" s="347"/>
      <c r="C644" s="350"/>
      <c r="D644" s="350"/>
      <c r="E644" s="350"/>
      <c r="F644" s="350"/>
      <c r="G644" s="349"/>
      <c r="H644" s="335"/>
      <c r="I644" s="33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>
      <c r="A645" s="335"/>
      <c r="B645" s="347"/>
      <c r="C645" s="350"/>
      <c r="D645" s="350"/>
      <c r="E645" s="350"/>
      <c r="F645" s="350"/>
      <c r="G645" s="349"/>
      <c r="H645" s="335"/>
      <c r="I645" s="33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>
      <c r="A646" s="335"/>
      <c r="B646" s="347"/>
      <c r="C646" s="350"/>
      <c r="D646" s="350"/>
      <c r="E646" s="350"/>
      <c r="F646" s="350"/>
      <c r="G646" s="349"/>
      <c r="H646" s="335"/>
      <c r="I646" s="33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>
      <c r="A647" s="335"/>
      <c r="B647" s="347"/>
      <c r="C647" s="350"/>
      <c r="D647" s="350"/>
      <c r="E647" s="350"/>
      <c r="F647" s="350"/>
      <c r="G647" s="349"/>
      <c r="H647" s="335"/>
      <c r="I647" s="33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>
      <c r="A648" s="335"/>
      <c r="B648" s="347"/>
      <c r="C648" s="350"/>
      <c r="D648" s="350"/>
      <c r="E648" s="350"/>
      <c r="F648" s="350"/>
      <c r="G648" s="349"/>
      <c r="H648" s="335"/>
      <c r="I648" s="33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>
      <c r="A649" s="335"/>
      <c r="B649" s="347"/>
      <c r="C649" s="350"/>
      <c r="D649" s="350"/>
      <c r="E649" s="350"/>
      <c r="F649" s="350"/>
      <c r="G649" s="349"/>
      <c r="H649" s="335"/>
      <c r="I649" s="33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>
      <c r="A650" s="335"/>
      <c r="B650" s="347"/>
      <c r="C650" s="350"/>
      <c r="D650" s="350"/>
      <c r="E650" s="350"/>
      <c r="F650" s="350"/>
      <c r="G650" s="349"/>
      <c r="H650" s="335"/>
      <c r="I650" s="33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>
      <c r="A651" s="335"/>
      <c r="B651" s="347"/>
      <c r="C651" s="350"/>
      <c r="D651" s="350"/>
      <c r="E651" s="350"/>
      <c r="F651" s="350"/>
      <c r="G651" s="349"/>
      <c r="H651" s="335"/>
      <c r="I651" s="33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>
      <c r="A652" s="335"/>
      <c r="B652" s="347"/>
      <c r="C652" s="350"/>
      <c r="D652" s="350"/>
      <c r="E652" s="350"/>
      <c r="F652" s="350"/>
      <c r="G652" s="349"/>
      <c r="H652" s="335"/>
      <c r="I652" s="33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>
      <c r="A653" s="335"/>
      <c r="B653" s="347"/>
      <c r="C653" s="350"/>
      <c r="D653" s="350"/>
      <c r="E653" s="350"/>
      <c r="F653" s="350"/>
      <c r="G653" s="349"/>
      <c r="H653" s="335"/>
      <c r="I653" s="33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>
      <c r="A654" s="335"/>
      <c r="B654" s="347"/>
      <c r="C654" s="350"/>
      <c r="D654" s="350"/>
      <c r="E654" s="350"/>
      <c r="F654" s="350"/>
      <c r="G654" s="349"/>
      <c r="H654" s="335"/>
      <c r="I654" s="33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>
      <c r="A655" s="335"/>
      <c r="B655" s="347"/>
      <c r="C655" s="350"/>
      <c r="D655" s="350"/>
      <c r="E655" s="350"/>
      <c r="F655" s="350"/>
      <c r="G655" s="349"/>
      <c r="H655" s="335"/>
      <c r="I655" s="33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>
      <c r="A656" s="335"/>
      <c r="B656" s="347"/>
      <c r="C656" s="350"/>
      <c r="D656" s="350"/>
      <c r="E656" s="350"/>
      <c r="F656" s="350"/>
      <c r="G656" s="349"/>
      <c r="H656" s="335"/>
      <c r="I656" s="33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>
      <c r="A657" s="335"/>
      <c r="B657" s="347"/>
      <c r="C657" s="350"/>
      <c r="D657" s="350"/>
      <c r="E657" s="350"/>
      <c r="F657" s="350"/>
      <c r="G657" s="349"/>
      <c r="H657" s="335"/>
      <c r="I657" s="33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>
      <c r="A658" s="335"/>
      <c r="B658" s="347"/>
      <c r="C658" s="350"/>
      <c r="D658" s="350"/>
      <c r="E658" s="350"/>
      <c r="F658" s="350"/>
      <c r="G658" s="349"/>
      <c r="H658" s="335"/>
      <c r="I658" s="33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>
      <c r="A659" s="335"/>
      <c r="B659" s="347"/>
      <c r="C659" s="350"/>
      <c r="D659" s="350"/>
      <c r="E659" s="350"/>
      <c r="F659" s="350"/>
      <c r="G659" s="349"/>
      <c r="H659" s="335"/>
      <c r="I659" s="33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>
      <c r="A660" s="335"/>
      <c r="B660" s="347"/>
      <c r="C660" s="350"/>
      <c r="D660" s="350"/>
      <c r="E660" s="350"/>
      <c r="F660" s="350"/>
      <c r="G660" s="349"/>
      <c r="H660" s="335"/>
      <c r="I660" s="33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>
      <c r="A661" s="335"/>
      <c r="B661" s="347"/>
      <c r="C661" s="350"/>
      <c r="D661" s="350"/>
      <c r="E661" s="350"/>
      <c r="F661" s="350"/>
      <c r="G661" s="349"/>
      <c r="H661" s="335"/>
      <c r="I661" s="33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>
      <c r="A662" s="335"/>
      <c r="B662" s="347"/>
      <c r="C662" s="350"/>
      <c r="D662" s="350"/>
      <c r="E662" s="350"/>
      <c r="F662" s="350"/>
      <c r="G662" s="349"/>
      <c r="H662" s="335"/>
      <c r="I662" s="33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>
      <c r="A663" s="335"/>
      <c r="B663" s="347"/>
      <c r="C663" s="350"/>
      <c r="D663" s="350"/>
      <c r="E663" s="350"/>
      <c r="F663" s="350"/>
      <c r="G663" s="349"/>
      <c r="H663" s="335"/>
      <c r="I663" s="33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>
      <c r="A664" s="335"/>
      <c r="B664" s="347"/>
      <c r="C664" s="350"/>
      <c r="D664" s="350"/>
      <c r="E664" s="350"/>
      <c r="F664" s="350"/>
      <c r="G664" s="349"/>
      <c r="H664" s="335"/>
      <c r="I664" s="33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>
      <c r="A665" s="335"/>
      <c r="B665" s="347"/>
      <c r="C665" s="350"/>
      <c r="D665" s="350"/>
      <c r="E665" s="350"/>
      <c r="F665" s="350"/>
      <c r="G665" s="349"/>
      <c r="H665" s="335"/>
      <c r="I665" s="33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>
      <c r="A666" s="335"/>
      <c r="B666" s="347"/>
      <c r="C666" s="350"/>
      <c r="D666" s="350"/>
      <c r="E666" s="350"/>
      <c r="F666" s="350"/>
      <c r="G666" s="349"/>
      <c r="H666" s="335"/>
      <c r="I666" s="33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>
      <c r="A667" s="335"/>
      <c r="B667" s="347"/>
      <c r="C667" s="350"/>
      <c r="D667" s="350"/>
      <c r="E667" s="350"/>
      <c r="F667" s="350"/>
      <c r="G667" s="349"/>
      <c r="H667" s="335"/>
      <c r="I667" s="33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>
      <c r="A668" s="335"/>
      <c r="B668" s="347"/>
      <c r="C668" s="350"/>
      <c r="D668" s="350"/>
      <c r="E668" s="350"/>
      <c r="F668" s="350"/>
      <c r="G668" s="349"/>
      <c r="H668" s="335"/>
      <c r="I668" s="33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>
      <c r="A669" s="335"/>
      <c r="B669" s="347"/>
      <c r="C669" s="350"/>
      <c r="D669" s="350"/>
      <c r="E669" s="350"/>
      <c r="F669" s="350"/>
      <c r="G669" s="349"/>
      <c r="H669" s="335"/>
      <c r="I669" s="33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>
      <c r="A670" s="335"/>
      <c r="B670" s="347"/>
      <c r="C670" s="350"/>
      <c r="D670" s="350"/>
      <c r="E670" s="350"/>
      <c r="F670" s="350"/>
      <c r="G670" s="349"/>
      <c r="H670" s="335"/>
      <c r="I670" s="33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>
      <c r="A671" s="335"/>
      <c r="B671" s="347"/>
      <c r="C671" s="350"/>
      <c r="D671" s="350"/>
      <c r="E671" s="350"/>
      <c r="F671" s="350"/>
      <c r="G671" s="349"/>
      <c r="H671" s="335"/>
      <c r="I671" s="33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>
      <c r="A672" s="335"/>
      <c r="B672" s="347"/>
      <c r="C672" s="350"/>
      <c r="D672" s="350"/>
      <c r="E672" s="350"/>
      <c r="F672" s="350"/>
      <c r="G672" s="349"/>
      <c r="H672" s="335"/>
      <c r="I672" s="33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>
      <c r="A673" s="335"/>
      <c r="B673" s="347"/>
      <c r="C673" s="350"/>
      <c r="D673" s="350"/>
      <c r="E673" s="350"/>
      <c r="F673" s="350"/>
      <c r="G673" s="349"/>
      <c r="H673" s="335"/>
      <c r="I673" s="33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>
      <c r="A674" s="335"/>
      <c r="B674" s="347"/>
      <c r="C674" s="350"/>
      <c r="D674" s="350"/>
      <c r="E674" s="350"/>
      <c r="F674" s="350"/>
      <c r="G674" s="349"/>
      <c r="H674" s="335"/>
      <c r="I674" s="33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>
      <c r="A675" s="335"/>
      <c r="B675" s="347"/>
      <c r="C675" s="350"/>
      <c r="D675" s="350"/>
      <c r="E675" s="350"/>
      <c r="F675" s="350"/>
      <c r="G675" s="349"/>
      <c r="H675" s="335"/>
      <c r="I675" s="33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>
      <c r="A676" s="335"/>
      <c r="B676" s="347"/>
      <c r="C676" s="350"/>
      <c r="D676" s="350"/>
      <c r="E676" s="350"/>
      <c r="F676" s="350"/>
      <c r="G676" s="349"/>
      <c r="H676" s="335"/>
      <c r="I676" s="33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>
      <c r="A677" s="335"/>
      <c r="B677" s="347"/>
      <c r="C677" s="350"/>
      <c r="D677" s="350"/>
      <c r="E677" s="350"/>
      <c r="F677" s="350"/>
      <c r="G677" s="349"/>
      <c r="H677" s="335"/>
      <c r="I677" s="33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>
      <c r="A678" s="335"/>
      <c r="B678" s="347"/>
      <c r="C678" s="350"/>
      <c r="D678" s="350"/>
      <c r="E678" s="350"/>
      <c r="F678" s="350"/>
      <c r="G678" s="349"/>
      <c r="H678" s="335"/>
      <c r="I678" s="33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>
      <c r="A679" s="335"/>
      <c r="B679" s="347"/>
      <c r="C679" s="350"/>
      <c r="D679" s="350"/>
      <c r="E679" s="350"/>
      <c r="F679" s="350"/>
      <c r="G679" s="349"/>
      <c r="H679" s="335"/>
      <c r="I679" s="33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>
      <c r="A680" s="335"/>
      <c r="B680" s="347"/>
      <c r="C680" s="350"/>
      <c r="D680" s="350"/>
      <c r="E680" s="350"/>
      <c r="F680" s="350"/>
      <c r="G680" s="349"/>
      <c r="H680" s="335"/>
      <c r="I680" s="33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>
      <c r="A681" s="335"/>
      <c r="B681" s="347"/>
      <c r="C681" s="350"/>
      <c r="D681" s="350"/>
      <c r="E681" s="350"/>
      <c r="F681" s="350"/>
      <c r="G681" s="349"/>
      <c r="H681" s="335"/>
      <c r="I681" s="33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>
      <c r="A682" s="335"/>
      <c r="B682" s="347"/>
      <c r="C682" s="350"/>
      <c r="D682" s="350"/>
      <c r="E682" s="350"/>
      <c r="F682" s="350"/>
      <c r="G682" s="349"/>
      <c r="H682" s="335"/>
      <c r="I682" s="33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>
      <c r="A683" s="335"/>
      <c r="B683" s="347"/>
      <c r="C683" s="350"/>
      <c r="D683" s="350"/>
      <c r="E683" s="350"/>
      <c r="F683" s="350"/>
      <c r="G683" s="349"/>
      <c r="H683" s="335"/>
      <c r="I683" s="33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>
      <c r="A684" s="335"/>
      <c r="B684" s="347"/>
      <c r="C684" s="350"/>
      <c r="D684" s="350"/>
      <c r="E684" s="350"/>
      <c r="F684" s="350"/>
      <c r="G684" s="349"/>
      <c r="H684" s="335"/>
      <c r="I684" s="33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>
      <c r="A685" s="335"/>
      <c r="B685" s="347"/>
      <c r="C685" s="350"/>
      <c r="D685" s="350"/>
      <c r="E685" s="350"/>
      <c r="F685" s="350"/>
      <c r="G685" s="349"/>
      <c r="H685" s="335"/>
      <c r="I685" s="33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>
      <c r="A686" s="335"/>
      <c r="B686" s="347"/>
      <c r="C686" s="350"/>
      <c r="D686" s="350"/>
      <c r="E686" s="350"/>
      <c r="F686" s="350"/>
      <c r="G686" s="349"/>
      <c r="H686" s="335"/>
      <c r="I686" s="33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>
      <c r="A687" s="335"/>
      <c r="B687" s="347"/>
      <c r="C687" s="350"/>
      <c r="D687" s="350"/>
      <c r="E687" s="350"/>
      <c r="F687" s="350"/>
      <c r="G687" s="349"/>
      <c r="H687" s="335"/>
      <c r="I687" s="33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>
      <c r="A688" s="335"/>
      <c r="B688" s="347"/>
      <c r="C688" s="350"/>
      <c r="D688" s="350"/>
      <c r="E688" s="350"/>
      <c r="F688" s="350"/>
      <c r="G688" s="349"/>
      <c r="H688" s="335"/>
      <c r="I688" s="33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>
      <c r="A689" s="335"/>
      <c r="B689" s="347"/>
      <c r="C689" s="350"/>
      <c r="D689" s="350"/>
      <c r="E689" s="350"/>
      <c r="F689" s="350"/>
      <c r="G689" s="349"/>
      <c r="H689" s="335"/>
      <c r="I689" s="33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>
      <c r="A690" s="335"/>
      <c r="B690" s="347"/>
      <c r="C690" s="350"/>
      <c r="D690" s="350"/>
      <c r="E690" s="350"/>
      <c r="F690" s="350"/>
      <c r="G690" s="349"/>
      <c r="H690" s="335"/>
      <c r="I690" s="33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>
      <c r="A691" s="335"/>
      <c r="B691" s="347"/>
      <c r="C691" s="350"/>
      <c r="D691" s="350"/>
      <c r="E691" s="350"/>
      <c r="F691" s="350"/>
      <c r="G691" s="349"/>
      <c r="H691" s="335"/>
      <c r="I691" s="33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>
      <c r="A692" s="335"/>
      <c r="B692" s="347"/>
      <c r="C692" s="350"/>
      <c r="D692" s="350"/>
      <c r="E692" s="350"/>
      <c r="F692" s="350"/>
      <c r="G692" s="349"/>
      <c r="H692" s="335"/>
      <c r="I692" s="33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>
      <c r="A693" s="335"/>
      <c r="B693" s="347"/>
      <c r="C693" s="350"/>
      <c r="D693" s="350"/>
      <c r="E693" s="350"/>
      <c r="F693" s="350"/>
      <c r="G693" s="349"/>
      <c r="H693" s="335"/>
      <c r="I693" s="33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>
      <c r="A694" s="335"/>
      <c r="B694" s="347"/>
      <c r="C694" s="350"/>
      <c r="D694" s="350"/>
      <c r="E694" s="350"/>
      <c r="F694" s="350"/>
      <c r="G694" s="349"/>
      <c r="H694" s="335"/>
      <c r="I694" s="33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>
      <c r="A695" s="335"/>
      <c r="B695" s="347"/>
      <c r="C695" s="350"/>
      <c r="D695" s="350"/>
      <c r="E695" s="350"/>
      <c r="F695" s="350"/>
      <c r="G695" s="349"/>
      <c r="H695" s="335"/>
      <c r="I695" s="33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>
      <c r="A696" s="335"/>
      <c r="B696" s="347"/>
      <c r="C696" s="350"/>
      <c r="D696" s="350"/>
      <c r="E696" s="350"/>
      <c r="F696" s="350"/>
      <c r="G696" s="349"/>
      <c r="H696" s="335"/>
      <c r="I696" s="33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>
      <c r="A697" s="335"/>
      <c r="B697" s="347"/>
      <c r="C697" s="350"/>
      <c r="D697" s="350"/>
      <c r="E697" s="350"/>
      <c r="F697" s="350"/>
      <c r="G697" s="349"/>
      <c r="H697" s="335"/>
      <c r="I697" s="33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>
      <c r="A698" s="335"/>
      <c r="B698" s="347"/>
      <c r="C698" s="350"/>
      <c r="D698" s="350"/>
      <c r="E698" s="350"/>
      <c r="F698" s="350"/>
      <c r="G698" s="349"/>
      <c r="H698" s="335"/>
      <c r="I698" s="33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>
      <c r="A699" s="335"/>
      <c r="B699" s="347"/>
      <c r="C699" s="350"/>
      <c r="D699" s="350"/>
      <c r="E699" s="350"/>
      <c r="F699" s="350"/>
      <c r="G699" s="349"/>
      <c r="H699" s="335"/>
      <c r="I699" s="33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>
      <c r="A700" s="335"/>
      <c r="B700" s="347"/>
      <c r="C700" s="350"/>
      <c r="D700" s="350"/>
      <c r="E700" s="350"/>
      <c r="F700" s="350"/>
      <c r="G700" s="349"/>
      <c r="H700" s="335"/>
      <c r="I700" s="33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>
      <c r="A701" s="335"/>
      <c r="B701" s="347"/>
      <c r="C701" s="350"/>
      <c r="D701" s="350"/>
      <c r="E701" s="350"/>
      <c r="F701" s="350"/>
      <c r="G701" s="349"/>
      <c r="H701" s="335"/>
      <c r="I701" s="33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>
      <c r="A702" s="335"/>
      <c r="B702" s="347"/>
      <c r="C702" s="350"/>
      <c r="D702" s="350"/>
      <c r="E702" s="350"/>
      <c r="F702" s="350"/>
      <c r="G702" s="349"/>
      <c r="H702" s="335"/>
      <c r="I702" s="33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>
      <c r="A703" s="335"/>
      <c r="B703" s="347"/>
      <c r="C703" s="350"/>
      <c r="D703" s="350"/>
      <c r="E703" s="350"/>
      <c r="F703" s="350"/>
      <c r="G703" s="349"/>
      <c r="H703" s="335"/>
      <c r="I703" s="33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>
      <c r="A704" s="335"/>
      <c r="B704" s="347"/>
      <c r="C704" s="350"/>
      <c r="D704" s="350"/>
      <c r="E704" s="350"/>
      <c r="F704" s="350"/>
      <c r="G704" s="349"/>
      <c r="H704" s="335"/>
      <c r="I704" s="33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>
      <c r="A705" s="335"/>
      <c r="B705" s="347"/>
      <c r="C705" s="350"/>
      <c r="D705" s="350"/>
      <c r="E705" s="350"/>
      <c r="F705" s="350"/>
      <c r="G705" s="349"/>
      <c r="H705" s="335"/>
      <c r="I705" s="33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>
      <c r="A706" s="335"/>
      <c r="B706" s="347"/>
      <c r="C706" s="350"/>
      <c r="D706" s="350"/>
      <c r="E706" s="350"/>
      <c r="F706" s="350"/>
      <c r="G706" s="349"/>
      <c r="H706" s="335"/>
      <c r="I706" s="33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>
      <c r="A707" s="335"/>
      <c r="B707" s="347"/>
      <c r="C707" s="350"/>
      <c r="D707" s="350"/>
      <c r="E707" s="350"/>
      <c r="F707" s="350"/>
      <c r="G707" s="349"/>
      <c r="H707" s="335"/>
      <c r="I707" s="33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>
      <c r="A708" s="335"/>
      <c r="B708" s="347"/>
      <c r="C708" s="350"/>
      <c r="D708" s="350"/>
      <c r="E708" s="350"/>
      <c r="F708" s="350"/>
      <c r="G708" s="349"/>
      <c r="H708" s="335"/>
      <c r="I708" s="33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>
      <c r="A709" s="335"/>
      <c r="B709" s="347"/>
      <c r="C709" s="350"/>
      <c r="D709" s="350"/>
      <c r="E709" s="350"/>
      <c r="F709" s="350"/>
      <c r="G709" s="349"/>
      <c r="H709" s="335"/>
      <c r="I709" s="33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>
      <c r="A710" s="335"/>
      <c r="B710" s="347"/>
      <c r="C710" s="350"/>
      <c r="D710" s="350"/>
      <c r="E710" s="350"/>
      <c r="F710" s="350"/>
      <c r="G710" s="349"/>
      <c r="H710" s="335"/>
      <c r="I710" s="33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>
      <c r="A711" s="335"/>
      <c r="B711" s="347"/>
      <c r="C711" s="350"/>
      <c r="D711" s="350"/>
      <c r="E711" s="350"/>
      <c r="F711" s="350"/>
      <c r="G711" s="349"/>
      <c r="H711" s="335"/>
      <c r="I711" s="33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>
      <c r="A712" s="335"/>
      <c r="B712" s="347"/>
      <c r="C712" s="350"/>
      <c r="D712" s="350"/>
      <c r="E712" s="350"/>
      <c r="F712" s="350"/>
      <c r="G712" s="349"/>
      <c r="H712" s="335"/>
      <c r="I712" s="33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>
      <c r="A713" s="335"/>
      <c r="B713" s="347"/>
      <c r="C713" s="350"/>
      <c r="D713" s="350"/>
      <c r="E713" s="350"/>
      <c r="F713" s="350"/>
      <c r="G713" s="349"/>
      <c r="H713" s="335"/>
      <c r="I713" s="33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>
      <c r="A714" s="335"/>
      <c r="B714" s="347"/>
      <c r="C714" s="350"/>
      <c r="D714" s="350"/>
      <c r="E714" s="350"/>
      <c r="F714" s="350"/>
      <c r="G714" s="349"/>
      <c r="H714" s="335"/>
      <c r="I714" s="33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>
      <c r="A715" s="335"/>
      <c r="B715" s="347"/>
      <c r="C715" s="350"/>
      <c r="D715" s="350"/>
      <c r="E715" s="350"/>
      <c r="F715" s="350"/>
      <c r="G715" s="349"/>
      <c r="H715" s="335"/>
      <c r="I715" s="33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>
      <c r="A716" s="335"/>
      <c r="B716" s="347"/>
      <c r="C716" s="350"/>
      <c r="D716" s="350"/>
      <c r="E716" s="350"/>
      <c r="F716" s="350"/>
      <c r="G716" s="349"/>
      <c r="H716" s="335"/>
      <c r="I716" s="33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>
      <c r="A717" s="335"/>
      <c r="B717" s="347"/>
      <c r="C717" s="350"/>
      <c r="D717" s="350"/>
      <c r="E717" s="350"/>
      <c r="F717" s="350"/>
      <c r="G717" s="349"/>
      <c r="H717" s="335"/>
      <c r="I717" s="33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>
      <c r="A718" s="335"/>
      <c r="B718" s="347"/>
      <c r="C718" s="350"/>
      <c r="D718" s="350"/>
      <c r="E718" s="350"/>
      <c r="F718" s="350"/>
      <c r="G718" s="349"/>
      <c r="H718" s="335"/>
      <c r="I718" s="33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>
      <c r="A719" s="335"/>
      <c r="B719" s="347"/>
      <c r="C719" s="350"/>
      <c r="D719" s="350"/>
      <c r="E719" s="350"/>
      <c r="F719" s="350"/>
      <c r="G719" s="349"/>
      <c r="H719" s="335"/>
      <c r="I719" s="33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>
      <c r="A720" s="335"/>
      <c r="B720" s="347"/>
      <c r="C720" s="350"/>
      <c r="D720" s="350"/>
      <c r="E720" s="350"/>
      <c r="F720" s="350"/>
      <c r="G720" s="349"/>
      <c r="H720" s="335"/>
      <c r="I720" s="33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>
      <c r="A721" s="335"/>
      <c r="B721" s="347"/>
      <c r="C721" s="350"/>
      <c r="D721" s="350"/>
      <c r="E721" s="350"/>
      <c r="F721" s="350"/>
      <c r="G721" s="349"/>
      <c r="H721" s="335"/>
      <c r="I721" s="33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>
      <c r="A722" s="335"/>
      <c r="B722" s="347"/>
      <c r="C722" s="350"/>
      <c r="D722" s="350"/>
      <c r="E722" s="350"/>
      <c r="F722" s="350"/>
      <c r="G722" s="349"/>
      <c r="H722" s="335"/>
      <c r="I722" s="33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>
      <c r="A723" s="335"/>
      <c r="B723" s="347"/>
      <c r="C723" s="350"/>
      <c r="D723" s="350"/>
      <c r="E723" s="350"/>
      <c r="F723" s="350"/>
      <c r="G723" s="349"/>
      <c r="H723" s="335"/>
      <c r="I723" s="33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>
      <c r="A724" s="335"/>
      <c r="B724" s="347"/>
      <c r="C724" s="350"/>
      <c r="D724" s="350"/>
      <c r="E724" s="350"/>
      <c r="F724" s="350"/>
      <c r="G724" s="349"/>
      <c r="H724" s="335"/>
      <c r="I724" s="33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>
      <c r="A725" s="335"/>
      <c r="B725" s="347"/>
      <c r="C725" s="350"/>
      <c r="D725" s="350"/>
      <c r="E725" s="350"/>
      <c r="F725" s="350"/>
      <c r="G725" s="349"/>
      <c r="H725" s="335"/>
      <c r="I725" s="33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>
      <c r="A726" s="335"/>
      <c r="B726" s="347"/>
      <c r="C726" s="350"/>
      <c r="D726" s="350"/>
      <c r="E726" s="350"/>
      <c r="F726" s="350"/>
      <c r="G726" s="349"/>
      <c r="H726" s="335"/>
      <c r="I726" s="33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>
      <c r="A727" s="335"/>
      <c r="B727" s="347"/>
      <c r="C727" s="350"/>
      <c r="D727" s="350"/>
      <c r="E727" s="350"/>
      <c r="F727" s="350"/>
      <c r="G727" s="349"/>
      <c r="H727" s="335"/>
      <c r="I727" s="33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>
      <c r="A728" s="335"/>
      <c r="B728" s="347"/>
      <c r="C728" s="350"/>
      <c r="D728" s="350"/>
      <c r="E728" s="350"/>
      <c r="F728" s="350"/>
      <c r="G728" s="349"/>
      <c r="H728" s="335"/>
      <c r="I728" s="33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>
      <c r="A729" s="335"/>
      <c r="B729" s="347"/>
      <c r="C729" s="350"/>
      <c r="D729" s="350"/>
      <c r="E729" s="350"/>
      <c r="F729" s="350"/>
      <c r="G729" s="349"/>
      <c r="H729" s="335"/>
      <c r="I729" s="33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>
      <c r="A730" s="335"/>
      <c r="B730" s="347"/>
      <c r="C730" s="350"/>
      <c r="D730" s="350"/>
      <c r="E730" s="350"/>
      <c r="F730" s="350"/>
      <c r="G730" s="349"/>
      <c r="H730" s="335"/>
      <c r="I730" s="33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>
      <c r="A731" s="335"/>
      <c r="B731" s="347"/>
      <c r="C731" s="350"/>
      <c r="D731" s="350"/>
      <c r="E731" s="350"/>
      <c r="F731" s="350"/>
      <c r="G731" s="349"/>
      <c r="H731" s="335"/>
      <c r="I731" s="33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>
      <c r="A732" s="335"/>
      <c r="B732" s="347"/>
      <c r="C732" s="350"/>
      <c r="D732" s="350"/>
      <c r="E732" s="350"/>
      <c r="F732" s="350"/>
      <c r="G732" s="349"/>
      <c r="H732" s="335"/>
      <c r="I732" s="33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>
      <c r="A733" s="335"/>
      <c r="B733" s="347"/>
      <c r="C733" s="350"/>
      <c r="D733" s="350"/>
      <c r="E733" s="350"/>
      <c r="F733" s="350"/>
      <c r="G733" s="349"/>
      <c r="H733" s="335"/>
      <c r="I733" s="33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>
      <c r="A734" s="335"/>
      <c r="B734" s="347"/>
      <c r="C734" s="350"/>
      <c r="D734" s="350"/>
      <c r="E734" s="350"/>
      <c r="F734" s="350"/>
      <c r="G734" s="349"/>
      <c r="H734" s="335"/>
      <c r="I734" s="33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>
      <c r="A735" s="335"/>
      <c r="B735" s="347"/>
      <c r="C735" s="350"/>
      <c r="D735" s="350"/>
      <c r="E735" s="350"/>
      <c r="F735" s="350"/>
      <c r="G735" s="349"/>
      <c r="H735" s="335"/>
      <c r="I735" s="33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>
      <c r="A736" s="335"/>
      <c r="B736" s="347"/>
      <c r="C736" s="350"/>
      <c r="D736" s="350"/>
      <c r="E736" s="350"/>
      <c r="F736" s="350"/>
      <c r="G736" s="349"/>
      <c r="H736" s="335"/>
      <c r="I736" s="33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>
      <c r="A737" s="335"/>
      <c r="B737" s="347"/>
      <c r="C737" s="350"/>
      <c r="D737" s="350"/>
      <c r="E737" s="350"/>
      <c r="F737" s="350"/>
      <c r="G737" s="349"/>
      <c r="H737" s="335"/>
      <c r="I737" s="33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>
      <c r="A738" s="335"/>
      <c r="B738" s="347"/>
      <c r="C738" s="350"/>
      <c r="D738" s="350"/>
      <c r="E738" s="350"/>
      <c r="F738" s="350"/>
      <c r="G738" s="349"/>
      <c r="H738" s="335"/>
      <c r="I738" s="33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>
      <c r="A739" s="335"/>
      <c r="B739" s="347"/>
      <c r="C739" s="350"/>
      <c r="D739" s="350"/>
      <c r="E739" s="350"/>
      <c r="F739" s="350"/>
      <c r="G739" s="349"/>
      <c r="H739" s="335"/>
      <c r="I739" s="33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>
      <c r="A740" s="335"/>
      <c r="B740" s="347"/>
      <c r="C740" s="350"/>
      <c r="D740" s="350"/>
      <c r="E740" s="350"/>
      <c r="F740" s="350"/>
      <c r="G740" s="349"/>
      <c r="H740" s="335"/>
      <c r="I740" s="33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>
      <c r="A741" s="335"/>
      <c r="B741" s="347"/>
      <c r="C741" s="350"/>
      <c r="D741" s="350"/>
      <c r="E741" s="350"/>
      <c r="F741" s="350"/>
      <c r="G741" s="349"/>
      <c r="H741" s="335"/>
      <c r="I741" s="33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>
      <c r="A742" s="335"/>
      <c r="B742" s="347"/>
      <c r="C742" s="350"/>
      <c r="D742" s="350"/>
      <c r="E742" s="350"/>
      <c r="F742" s="350"/>
      <c r="G742" s="349"/>
      <c r="H742" s="335"/>
      <c r="I742" s="33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>
      <c r="A743" s="335"/>
      <c r="B743" s="347"/>
      <c r="C743" s="350"/>
      <c r="D743" s="350"/>
      <c r="E743" s="350"/>
      <c r="F743" s="350"/>
      <c r="G743" s="349"/>
      <c r="H743" s="335"/>
      <c r="I743" s="33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>
      <c r="A744" s="335"/>
      <c r="B744" s="347"/>
      <c r="C744" s="350"/>
      <c r="D744" s="350"/>
      <c r="E744" s="350"/>
      <c r="F744" s="350"/>
      <c r="G744" s="349"/>
      <c r="H744" s="335"/>
      <c r="I744" s="33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>
      <c r="A745" s="335"/>
      <c r="B745" s="347"/>
      <c r="C745" s="350"/>
      <c r="D745" s="350"/>
      <c r="E745" s="350"/>
      <c r="F745" s="350"/>
      <c r="G745" s="349"/>
      <c r="H745" s="335"/>
      <c r="I745" s="33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>
      <c r="A746" s="335"/>
      <c r="B746" s="347"/>
      <c r="C746" s="350"/>
      <c r="D746" s="350"/>
      <c r="E746" s="350"/>
      <c r="F746" s="350"/>
      <c r="G746" s="349"/>
      <c r="H746" s="335"/>
      <c r="I746" s="33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>
      <c r="A747" s="335"/>
      <c r="B747" s="347"/>
      <c r="C747" s="350"/>
      <c r="D747" s="350"/>
      <c r="E747" s="350"/>
      <c r="F747" s="350"/>
      <c r="G747" s="349"/>
      <c r="H747" s="335"/>
      <c r="I747" s="33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>
      <c r="A748" s="335"/>
      <c r="B748" s="347"/>
      <c r="C748" s="350"/>
      <c r="D748" s="350"/>
      <c r="E748" s="350"/>
      <c r="F748" s="350"/>
      <c r="G748" s="349"/>
      <c r="H748" s="335"/>
      <c r="I748" s="33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>
      <c r="A749" s="335"/>
      <c r="B749" s="347"/>
      <c r="C749" s="350"/>
      <c r="D749" s="350"/>
      <c r="E749" s="350"/>
      <c r="F749" s="350"/>
      <c r="G749" s="349"/>
      <c r="H749" s="335"/>
      <c r="I749" s="33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>
      <c r="A750" s="335"/>
      <c r="B750" s="347"/>
      <c r="C750" s="350"/>
      <c r="D750" s="350"/>
      <c r="E750" s="350"/>
      <c r="F750" s="350"/>
      <c r="G750" s="349"/>
      <c r="H750" s="335"/>
      <c r="I750" s="33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>
      <c r="A751" s="335"/>
      <c r="B751" s="347"/>
      <c r="C751" s="350"/>
      <c r="D751" s="350"/>
      <c r="E751" s="350"/>
      <c r="F751" s="350"/>
      <c r="G751" s="349"/>
      <c r="H751" s="335"/>
      <c r="I751" s="33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>
      <c r="A752" s="335"/>
      <c r="B752" s="347"/>
      <c r="C752" s="350"/>
      <c r="D752" s="350"/>
      <c r="E752" s="350"/>
      <c r="F752" s="350"/>
      <c r="G752" s="349"/>
      <c r="H752" s="335"/>
      <c r="I752" s="33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>
      <c r="A753" s="335"/>
      <c r="B753" s="347"/>
      <c r="C753" s="350"/>
      <c r="D753" s="350"/>
      <c r="E753" s="350"/>
      <c r="F753" s="350"/>
      <c r="G753" s="349"/>
      <c r="H753" s="335"/>
      <c r="I753" s="33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>
      <c r="A754" s="335"/>
      <c r="B754" s="347"/>
      <c r="C754" s="350"/>
      <c r="D754" s="350"/>
      <c r="E754" s="350"/>
      <c r="F754" s="350"/>
      <c r="G754" s="349"/>
      <c r="H754" s="335"/>
      <c r="I754" s="33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>
      <c r="A755" s="335"/>
      <c r="B755" s="347"/>
      <c r="C755" s="350"/>
      <c r="D755" s="350"/>
      <c r="E755" s="350"/>
      <c r="F755" s="350"/>
      <c r="G755" s="349"/>
      <c r="H755" s="335"/>
      <c r="I755" s="33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>
      <c r="A756" s="335"/>
      <c r="B756" s="347"/>
      <c r="C756" s="350"/>
      <c r="D756" s="350"/>
      <c r="E756" s="350"/>
      <c r="F756" s="350"/>
      <c r="G756" s="349"/>
      <c r="H756" s="335"/>
      <c r="I756" s="33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>
      <c r="A757" s="335"/>
      <c r="B757" s="347"/>
      <c r="C757" s="350"/>
      <c r="D757" s="350"/>
      <c r="E757" s="350"/>
      <c r="F757" s="350"/>
      <c r="G757" s="349"/>
      <c r="H757" s="335"/>
      <c r="I757" s="33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>
      <c r="A758" s="335"/>
      <c r="B758" s="347"/>
      <c r="C758" s="350"/>
      <c r="D758" s="350"/>
      <c r="E758" s="350"/>
      <c r="F758" s="350"/>
      <c r="G758" s="349"/>
      <c r="H758" s="335"/>
      <c r="I758" s="33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>
      <c r="A759" s="335"/>
      <c r="B759" s="347"/>
      <c r="C759" s="350"/>
      <c r="D759" s="350"/>
      <c r="E759" s="350"/>
      <c r="F759" s="350"/>
      <c r="G759" s="349"/>
      <c r="H759" s="335"/>
      <c r="I759" s="33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>
      <c r="A760" s="335"/>
      <c r="B760" s="347"/>
      <c r="C760" s="350"/>
      <c r="D760" s="350"/>
      <c r="E760" s="350"/>
      <c r="F760" s="350"/>
      <c r="G760" s="349"/>
      <c r="H760" s="335"/>
      <c r="I760" s="33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>
      <c r="A761" s="335"/>
      <c r="B761" s="347"/>
      <c r="C761" s="350"/>
      <c r="D761" s="350"/>
      <c r="E761" s="350"/>
      <c r="F761" s="350"/>
      <c r="G761" s="349"/>
      <c r="H761" s="335"/>
      <c r="I761" s="33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>
      <c r="A762" s="335"/>
      <c r="B762" s="347"/>
      <c r="C762" s="350"/>
      <c r="D762" s="350"/>
      <c r="E762" s="350"/>
      <c r="F762" s="350"/>
      <c r="G762" s="349"/>
      <c r="H762" s="335"/>
      <c r="I762" s="33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>
      <c r="A763" s="335"/>
      <c r="B763" s="347"/>
      <c r="C763" s="350"/>
      <c r="D763" s="350"/>
      <c r="E763" s="350"/>
      <c r="F763" s="350"/>
      <c r="G763" s="349"/>
      <c r="H763" s="335"/>
      <c r="I763" s="33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>
      <c r="A764" s="335"/>
      <c r="B764" s="347"/>
      <c r="C764" s="350"/>
      <c r="D764" s="350"/>
      <c r="E764" s="350"/>
      <c r="F764" s="350"/>
      <c r="G764" s="349"/>
      <c r="H764" s="335"/>
      <c r="I764" s="33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>
      <c r="A765" s="335"/>
      <c r="B765" s="347"/>
      <c r="C765" s="350"/>
      <c r="D765" s="350"/>
      <c r="E765" s="350"/>
      <c r="F765" s="350"/>
      <c r="G765" s="349"/>
      <c r="H765" s="335"/>
      <c r="I765" s="33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>
      <c r="A766" s="335"/>
      <c r="B766" s="347"/>
      <c r="C766" s="350"/>
      <c r="D766" s="350"/>
      <c r="E766" s="350"/>
      <c r="F766" s="350"/>
      <c r="G766" s="349"/>
      <c r="H766" s="335"/>
      <c r="I766" s="33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>
      <c r="A767" s="335"/>
      <c r="B767" s="347"/>
      <c r="C767" s="350"/>
      <c r="D767" s="350"/>
      <c r="E767" s="350"/>
      <c r="F767" s="350"/>
      <c r="G767" s="349"/>
      <c r="H767" s="335"/>
      <c r="I767" s="33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>
      <c r="A768" s="335"/>
      <c r="B768" s="347"/>
      <c r="C768" s="350"/>
      <c r="D768" s="350"/>
      <c r="E768" s="350"/>
      <c r="F768" s="350"/>
      <c r="G768" s="349"/>
      <c r="H768" s="335"/>
      <c r="I768" s="33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>
      <c r="A769" s="335"/>
      <c r="B769" s="347"/>
      <c r="C769" s="350"/>
      <c r="D769" s="350"/>
      <c r="E769" s="350"/>
      <c r="F769" s="350"/>
      <c r="G769" s="349"/>
      <c r="H769" s="335"/>
      <c r="I769" s="33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>
      <c r="A770" s="335"/>
      <c r="B770" s="347"/>
      <c r="C770" s="350"/>
      <c r="D770" s="350"/>
      <c r="E770" s="350"/>
      <c r="F770" s="350"/>
      <c r="G770" s="349"/>
      <c r="H770" s="335"/>
      <c r="I770" s="33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>
      <c r="A771" s="335"/>
      <c r="B771" s="347"/>
      <c r="C771" s="350"/>
      <c r="D771" s="350"/>
      <c r="E771" s="350"/>
      <c r="F771" s="350"/>
      <c r="G771" s="349"/>
      <c r="H771" s="335"/>
      <c r="I771" s="33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>
      <c r="A772" s="335"/>
      <c r="B772" s="347"/>
      <c r="C772" s="350"/>
      <c r="D772" s="350"/>
      <c r="E772" s="350"/>
      <c r="F772" s="350"/>
      <c r="G772" s="349"/>
      <c r="H772" s="335"/>
      <c r="I772" s="33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>
      <c r="A773" s="335"/>
      <c r="B773" s="347"/>
      <c r="C773" s="350"/>
      <c r="D773" s="350"/>
      <c r="E773" s="350"/>
      <c r="F773" s="350"/>
      <c r="G773" s="349"/>
      <c r="H773" s="335"/>
      <c r="I773" s="33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>
      <c r="A774" s="335"/>
      <c r="B774" s="347"/>
      <c r="C774" s="350"/>
      <c r="D774" s="350"/>
      <c r="E774" s="350"/>
      <c r="F774" s="350"/>
      <c r="G774" s="349"/>
      <c r="H774" s="335"/>
      <c r="I774" s="33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>
      <c r="A775" s="335"/>
      <c r="B775" s="347"/>
      <c r="C775" s="350"/>
      <c r="D775" s="350"/>
      <c r="E775" s="350"/>
      <c r="F775" s="350"/>
      <c r="G775" s="349"/>
      <c r="H775" s="335"/>
      <c r="I775" s="33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>
      <c r="A776" s="335"/>
      <c r="B776" s="347"/>
      <c r="C776" s="350"/>
      <c r="D776" s="350"/>
      <c r="E776" s="350"/>
      <c r="F776" s="350"/>
      <c r="G776" s="349"/>
      <c r="H776" s="335"/>
      <c r="I776" s="33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>
      <c r="A777" s="335"/>
      <c r="B777" s="347"/>
      <c r="C777" s="350"/>
      <c r="D777" s="350"/>
      <c r="E777" s="350"/>
      <c r="F777" s="350"/>
      <c r="G777" s="349"/>
      <c r="H777" s="335"/>
      <c r="I777" s="33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>
      <c r="A778" s="335"/>
      <c r="B778" s="347"/>
      <c r="C778" s="350"/>
      <c r="D778" s="350"/>
      <c r="E778" s="350"/>
      <c r="F778" s="350"/>
      <c r="G778" s="349"/>
      <c r="H778" s="335"/>
      <c r="I778" s="33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>
      <c r="A779" s="335"/>
      <c r="B779" s="347"/>
      <c r="C779" s="350"/>
      <c r="D779" s="350"/>
      <c r="E779" s="350"/>
      <c r="F779" s="350"/>
      <c r="G779" s="349"/>
      <c r="H779" s="335"/>
      <c r="I779" s="33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>
      <c r="A780" s="335"/>
      <c r="B780" s="347"/>
      <c r="C780" s="350"/>
      <c r="D780" s="350"/>
      <c r="E780" s="350"/>
      <c r="F780" s="350"/>
      <c r="G780" s="349"/>
      <c r="H780" s="335"/>
      <c r="I780" s="33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>
      <c r="A781" s="335"/>
      <c r="B781" s="347"/>
      <c r="C781" s="350"/>
      <c r="D781" s="350"/>
      <c r="E781" s="350"/>
      <c r="F781" s="350"/>
      <c r="G781" s="349"/>
      <c r="H781" s="335"/>
      <c r="I781" s="33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>
      <c r="A782" s="335"/>
      <c r="B782" s="347"/>
      <c r="C782" s="350"/>
      <c r="D782" s="350"/>
      <c r="E782" s="350"/>
      <c r="F782" s="350"/>
      <c r="G782" s="349"/>
      <c r="H782" s="335"/>
      <c r="I782" s="33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>
      <c r="A783" s="335"/>
      <c r="B783" s="347"/>
      <c r="C783" s="350"/>
      <c r="D783" s="350"/>
      <c r="E783" s="350"/>
      <c r="F783" s="350"/>
      <c r="G783" s="349"/>
      <c r="H783" s="335"/>
      <c r="I783" s="33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>
      <c r="A784" s="335"/>
      <c r="B784" s="347"/>
      <c r="C784" s="350"/>
      <c r="D784" s="350"/>
      <c r="E784" s="350"/>
      <c r="F784" s="350"/>
      <c r="G784" s="349"/>
      <c r="H784" s="335"/>
      <c r="I784" s="33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>
      <c r="A785" s="335"/>
      <c r="B785" s="347"/>
      <c r="C785" s="350"/>
      <c r="D785" s="350"/>
      <c r="E785" s="350"/>
      <c r="F785" s="350"/>
      <c r="G785" s="349"/>
      <c r="H785" s="335"/>
      <c r="I785" s="33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>
      <c r="A786" s="335"/>
      <c r="B786" s="347"/>
      <c r="C786" s="350"/>
      <c r="D786" s="350"/>
      <c r="E786" s="350"/>
      <c r="F786" s="350"/>
      <c r="G786" s="349"/>
      <c r="H786" s="335"/>
      <c r="I786" s="33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>
      <c r="A787" s="335"/>
      <c r="B787" s="347"/>
      <c r="C787" s="350"/>
      <c r="D787" s="350"/>
      <c r="E787" s="350"/>
      <c r="F787" s="350"/>
      <c r="G787" s="349"/>
      <c r="H787" s="335"/>
      <c r="I787" s="33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>
      <c r="A788" s="335"/>
      <c r="B788" s="347"/>
      <c r="C788" s="350"/>
      <c r="D788" s="350"/>
      <c r="E788" s="350"/>
      <c r="F788" s="350"/>
      <c r="G788" s="349"/>
      <c r="H788" s="335"/>
      <c r="I788" s="33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>
      <c r="A789" s="335"/>
      <c r="B789" s="347"/>
      <c r="C789" s="350"/>
      <c r="D789" s="350"/>
      <c r="E789" s="350"/>
      <c r="F789" s="350"/>
      <c r="G789" s="349"/>
      <c r="H789" s="335"/>
      <c r="I789" s="33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>
      <c r="A790" s="335"/>
      <c r="B790" s="347"/>
      <c r="C790" s="350"/>
      <c r="D790" s="350"/>
      <c r="E790" s="350"/>
      <c r="F790" s="350"/>
      <c r="G790" s="349"/>
      <c r="H790" s="335"/>
      <c r="I790" s="33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>
      <c r="A791" s="335"/>
      <c r="B791" s="347"/>
      <c r="C791" s="350"/>
      <c r="D791" s="350"/>
      <c r="E791" s="350"/>
      <c r="F791" s="350"/>
      <c r="G791" s="349"/>
      <c r="H791" s="335"/>
      <c r="I791" s="33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>
      <c r="A792" s="335"/>
      <c r="B792" s="347"/>
      <c r="C792" s="350"/>
      <c r="D792" s="350"/>
      <c r="E792" s="350"/>
      <c r="F792" s="350"/>
      <c r="G792" s="349"/>
      <c r="H792" s="335"/>
      <c r="I792" s="33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>
      <c r="A793" s="335"/>
      <c r="B793" s="347"/>
      <c r="C793" s="350"/>
      <c r="D793" s="350"/>
      <c r="E793" s="350"/>
      <c r="F793" s="350"/>
      <c r="G793" s="349"/>
      <c r="H793" s="335"/>
      <c r="I793" s="33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>
      <c r="A794" s="335"/>
      <c r="B794" s="347"/>
      <c r="C794" s="350"/>
      <c r="D794" s="350"/>
      <c r="E794" s="350"/>
      <c r="F794" s="350"/>
      <c r="G794" s="349"/>
      <c r="H794" s="335"/>
      <c r="I794" s="33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>
      <c r="A795" s="335"/>
      <c r="B795" s="347"/>
      <c r="C795" s="350"/>
      <c r="D795" s="350"/>
      <c r="E795" s="350"/>
      <c r="F795" s="350"/>
      <c r="G795" s="349"/>
      <c r="H795" s="335"/>
      <c r="I795" s="33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>
      <c r="A796" s="335"/>
      <c r="B796" s="347"/>
      <c r="C796" s="350"/>
      <c r="D796" s="350"/>
      <c r="E796" s="350"/>
      <c r="F796" s="350"/>
      <c r="G796" s="349"/>
      <c r="H796" s="335"/>
      <c r="I796" s="33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>
      <c r="A797" s="335"/>
      <c r="B797" s="347"/>
      <c r="C797" s="350"/>
      <c r="D797" s="350"/>
      <c r="E797" s="350"/>
      <c r="F797" s="350"/>
      <c r="G797" s="349"/>
      <c r="H797" s="335"/>
      <c r="I797" s="33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>
      <c r="A798" s="335"/>
      <c r="B798" s="347"/>
      <c r="C798" s="350"/>
      <c r="D798" s="350"/>
      <c r="E798" s="350"/>
      <c r="F798" s="350"/>
      <c r="G798" s="349"/>
      <c r="H798" s="335"/>
      <c r="I798" s="33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>
      <c r="A799" s="335"/>
      <c r="B799" s="347"/>
      <c r="C799" s="350"/>
      <c r="D799" s="350"/>
      <c r="E799" s="350"/>
      <c r="F799" s="350"/>
      <c r="G799" s="349"/>
      <c r="H799" s="335"/>
      <c r="I799" s="33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>
      <c r="A800" s="335"/>
      <c r="B800" s="347"/>
      <c r="C800" s="350"/>
      <c r="D800" s="350"/>
      <c r="E800" s="350"/>
      <c r="F800" s="350"/>
      <c r="G800" s="349"/>
      <c r="H800" s="335"/>
      <c r="I800" s="33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>
      <c r="A801" s="335"/>
      <c r="B801" s="347"/>
      <c r="C801" s="350"/>
      <c r="D801" s="350"/>
      <c r="E801" s="350"/>
      <c r="F801" s="350"/>
      <c r="G801" s="349"/>
      <c r="H801" s="335"/>
      <c r="I801" s="33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>
      <c r="A802" s="335"/>
      <c r="B802" s="347"/>
      <c r="C802" s="350"/>
      <c r="D802" s="350"/>
      <c r="E802" s="350"/>
      <c r="F802" s="350"/>
      <c r="G802" s="349"/>
      <c r="H802" s="335"/>
      <c r="I802" s="33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>
      <c r="A803" s="335"/>
      <c r="B803" s="347"/>
      <c r="C803" s="350"/>
      <c r="D803" s="350"/>
      <c r="E803" s="350"/>
      <c r="F803" s="350"/>
      <c r="G803" s="349"/>
      <c r="H803" s="335"/>
      <c r="I803" s="33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>
      <c r="A804" s="335"/>
      <c r="B804" s="347"/>
      <c r="C804" s="350"/>
      <c r="D804" s="350"/>
      <c r="E804" s="350"/>
      <c r="F804" s="350"/>
      <c r="G804" s="349"/>
      <c r="H804" s="335"/>
      <c r="I804" s="33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>
      <c r="A805" s="335"/>
      <c r="B805" s="347"/>
      <c r="C805" s="350"/>
      <c r="D805" s="350"/>
      <c r="E805" s="350"/>
      <c r="F805" s="350"/>
      <c r="G805" s="349"/>
      <c r="H805" s="335"/>
      <c r="I805" s="33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>
      <c r="A806" s="335"/>
      <c r="B806" s="347"/>
      <c r="C806" s="350"/>
      <c r="D806" s="350"/>
      <c r="E806" s="350"/>
      <c r="F806" s="350"/>
      <c r="G806" s="349"/>
      <c r="H806" s="335"/>
      <c r="I806" s="33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>
      <c r="A807" s="335"/>
      <c r="B807" s="347"/>
      <c r="C807" s="350"/>
      <c r="D807" s="350"/>
      <c r="E807" s="350"/>
      <c r="F807" s="350"/>
      <c r="G807" s="349"/>
      <c r="H807" s="335"/>
      <c r="I807" s="33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>
      <c r="A808" s="335"/>
      <c r="B808" s="347"/>
      <c r="C808" s="350"/>
      <c r="D808" s="350"/>
      <c r="E808" s="350"/>
      <c r="F808" s="350"/>
      <c r="G808" s="349"/>
      <c r="H808" s="335"/>
      <c r="I808" s="33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>
      <c r="A809" s="335"/>
      <c r="B809" s="347"/>
      <c r="C809" s="350"/>
      <c r="D809" s="350"/>
      <c r="E809" s="350"/>
      <c r="F809" s="350"/>
      <c r="G809" s="349"/>
      <c r="H809" s="335"/>
      <c r="I809" s="33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>
      <c r="A810" s="335"/>
      <c r="B810" s="347"/>
      <c r="C810" s="350"/>
      <c r="D810" s="350"/>
      <c r="E810" s="350"/>
      <c r="F810" s="350"/>
      <c r="G810" s="349"/>
      <c r="H810" s="335"/>
      <c r="I810" s="33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>
      <c r="A811" s="335"/>
      <c r="B811" s="347"/>
      <c r="C811" s="350"/>
      <c r="D811" s="350"/>
      <c r="E811" s="350"/>
      <c r="F811" s="350"/>
      <c r="G811" s="349"/>
      <c r="H811" s="335"/>
      <c r="I811" s="33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>
      <c r="A812" s="335"/>
      <c r="B812" s="347"/>
      <c r="C812" s="350"/>
      <c r="D812" s="350"/>
      <c r="E812" s="350"/>
      <c r="F812" s="350"/>
      <c r="G812" s="349"/>
      <c r="H812" s="335"/>
      <c r="I812" s="33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>
      <c r="A813" s="335"/>
      <c r="B813" s="347"/>
      <c r="C813" s="350"/>
      <c r="D813" s="350"/>
      <c r="E813" s="350"/>
      <c r="F813" s="350"/>
      <c r="G813" s="349"/>
      <c r="H813" s="335"/>
      <c r="I813" s="33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>
      <c r="A814" s="335"/>
      <c r="B814" s="347"/>
      <c r="C814" s="350"/>
      <c r="D814" s="350"/>
      <c r="E814" s="350"/>
      <c r="F814" s="350"/>
      <c r="G814" s="349"/>
      <c r="H814" s="335"/>
      <c r="I814" s="33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>
      <c r="A815" s="335"/>
      <c r="B815" s="347"/>
      <c r="C815" s="350"/>
      <c r="D815" s="350"/>
      <c r="E815" s="350"/>
      <c r="F815" s="350"/>
      <c r="G815" s="349"/>
      <c r="H815" s="335"/>
      <c r="I815" s="33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>
      <c r="A816" s="335"/>
      <c r="B816" s="347"/>
      <c r="C816" s="350"/>
      <c r="D816" s="350"/>
      <c r="E816" s="350"/>
      <c r="F816" s="350"/>
      <c r="G816" s="349"/>
      <c r="H816" s="335"/>
      <c r="I816" s="33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>
      <c r="A817" s="335"/>
      <c r="B817" s="347"/>
      <c r="C817" s="350"/>
      <c r="D817" s="350"/>
      <c r="E817" s="350"/>
      <c r="F817" s="350"/>
      <c r="G817" s="349"/>
      <c r="H817" s="335"/>
      <c r="I817" s="33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>
      <c r="A818" s="335"/>
      <c r="B818" s="347"/>
      <c r="C818" s="350"/>
      <c r="D818" s="350"/>
      <c r="E818" s="350"/>
      <c r="F818" s="350"/>
      <c r="G818" s="349"/>
      <c r="H818" s="335"/>
      <c r="I818" s="33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>
      <c r="A819" s="335"/>
      <c r="B819" s="347"/>
      <c r="C819" s="350"/>
      <c r="D819" s="350"/>
      <c r="E819" s="350"/>
      <c r="F819" s="350"/>
      <c r="G819" s="349"/>
      <c r="H819" s="335"/>
      <c r="I819" s="33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>
      <c r="A820" s="335"/>
      <c r="B820" s="347"/>
      <c r="C820" s="350"/>
      <c r="D820" s="350"/>
      <c r="E820" s="350"/>
      <c r="F820" s="350"/>
      <c r="G820" s="349"/>
      <c r="H820" s="335"/>
      <c r="I820" s="33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>
      <c r="A821" s="335"/>
      <c r="B821" s="347"/>
      <c r="C821" s="350"/>
      <c r="D821" s="350"/>
      <c r="E821" s="350"/>
      <c r="F821" s="350"/>
      <c r="G821" s="349"/>
      <c r="H821" s="335"/>
      <c r="I821" s="33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>
      <c r="A822" s="335"/>
      <c r="B822" s="347"/>
      <c r="C822" s="350"/>
      <c r="D822" s="350"/>
      <c r="E822" s="350"/>
      <c r="F822" s="350"/>
      <c r="G822" s="349"/>
      <c r="H822" s="335"/>
      <c r="I822" s="33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>
      <c r="A823" s="335"/>
      <c r="B823" s="347"/>
      <c r="C823" s="350"/>
      <c r="D823" s="350"/>
      <c r="E823" s="350"/>
      <c r="F823" s="350"/>
      <c r="G823" s="349"/>
      <c r="H823" s="335"/>
      <c r="I823" s="33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>
      <c r="A824" s="335"/>
      <c r="B824" s="347"/>
      <c r="C824" s="350"/>
      <c r="D824" s="350"/>
      <c r="E824" s="350"/>
      <c r="F824" s="350"/>
      <c r="G824" s="349"/>
      <c r="H824" s="335"/>
      <c r="I824" s="33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>
      <c r="A825" s="335"/>
      <c r="B825" s="347"/>
      <c r="C825" s="350"/>
      <c r="D825" s="350"/>
      <c r="E825" s="350"/>
      <c r="F825" s="350"/>
      <c r="G825" s="349"/>
      <c r="H825" s="335"/>
      <c r="I825" s="33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>
      <c r="A826" s="335"/>
      <c r="B826" s="347"/>
      <c r="C826" s="350"/>
      <c r="D826" s="350"/>
      <c r="E826" s="350"/>
      <c r="F826" s="350"/>
      <c r="G826" s="349"/>
      <c r="H826" s="335"/>
      <c r="I826" s="33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>
      <c r="A827" s="335"/>
      <c r="B827" s="347"/>
      <c r="C827" s="350"/>
      <c r="D827" s="350"/>
      <c r="E827" s="350"/>
      <c r="F827" s="350"/>
      <c r="G827" s="349"/>
      <c r="H827" s="335"/>
      <c r="I827" s="33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>
      <c r="A828" s="335"/>
      <c r="B828" s="347"/>
      <c r="C828" s="350"/>
      <c r="D828" s="350"/>
      <c r="E828" s="350"/>
      <c r="F828" s="350"/>
      <c r="G828" s="349"/>
      <c r="H828" s="335"/>
      <c r="I828" s="33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>
      <c r="A829" s="335"/>
      <c r="B829" s="347"/>
      <c r="C829" s="350"/>
      <c r="D829" s="350"/>
      <c r="E829" s="350"/>
      <c r="F829" s="350"/>
      <c r="G829" s="349"/>
      <c r="H829" s="335"/>
      <c r="I829" s="33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>
      <c r="A830" s="335"/>
      <c r="B830" s="347"/>
      <c r="C830" s="350"/>
      <c r="D830" s="350"/>
      <c r="E830" s="350"/>
      <c r="F830" s="350"/>
      <c r="G830" s="349"/>
      <c r="H830" s="335"/>
      <c r="I830" s="33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>
      <c r="A831" s="335"/>
      <c r="B831" s="347"/>
      <c r="C831" s="350"/>
      <c r="D831" s="350"/>
      <c r="E831" s="350"/>
      <c r="F831" s="350"/>
      <c r="G831" s="349"/>
      <c r="H831" s="335"/>
      <c r="I831" s="33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>
      <c r="A832" s="335"/>
      <c r="B832" s="347"/>
      <c r="C832" s="350"/>
      <c r="D832" s="350"/>
      <c r="E832" s="350"/>
      <c r="F832" s="350"/>
      <c r="G832" s="349"/>
      <c r="H832" s="335"/>
      <c r="I832" s="33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>
      <c r="A833" s="335"/>
      <c r="B833" s="347"/>
      <c r="C833" s="350"/>
      <c r="D833" s="350"/>
      <c r="E833" s="350"/>
      <c r="F833" s="350"/>
      <c r="G833" s="349"/>
      <c r="H833" s="335"/>
      <c r="I833" s="33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>
      <c r="A834" s="335"/>
      <c r="B834" s="347"/>
      <c r="C834" s="350"/>
      <c r="D834" s="350"/>
      <c r="E834" s="350"/>
      <c r="F834" s="350"/>
      <c r="G834" s="349"/>
      <c r="H834" s="335"/>
      <c r="I834" s="33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>
      <c r="A835" s="335"/>
      <c r="B835" s="347"/>
      <c r="C835" s="350"/>
      <c r="D835" s="350"/>
      <c r="E835" s="350"/>
      <c r="F835" s="350"/>
      <c r="G835" s="349"/>
      <c r="H835" s="335"/>
      <c r="I835" s="33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>
      <c r="A836" s="335"/>
      <c r="B836" s="347"/>
      <c r="C836" s="350"/>
      <c r="D836" s="350"/>
      <c r="E836" s="350"/>
      <c r="F836" s="350"/>
      <c r="G836" s="349"/>
      <c r="H836" s="335"/>
      <c r="I836" s="33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>
      <c r="A837" s="335"/>
      <c r="B837" s="347"/>
      <c r="C837" s="350"/>
      <c r="D837" s="350"/>
      <c r="E837" s="350"/>
      <c r="F837" s="350"/>
      <c r="G837" s="349"/>
      <c r="H837" s="335"/>
      <c r="I837" s="33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>
      <c r="A838" s="335"/>
      <c r="B838" s="347"/>
      <c r="C838" s="350"/>
      <c r="D838" s="350"/>
      <c r="E838" s="350"/>
      <c r="F838" s="350"/>
      <c r="G838" s="349"/>
      <c r="H838" s="335"/>
      <c r="I838" s="33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>
      <c r="A839" s="335"/>
      <c r="B839" s="347"/>
      <c r="C839" s="350"/>
      <c r="D839" s="350"/>
      <c r="E839" s="350"/>
      <c r="F839" s="350"/>
      <c r="G839" s="349"/>
      <c r="H839" s="335"/>
      <c r="I839" s="33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>
      <c r="A840" s="335"/>
      <c r="B840" s="347"/>
      <c r="C840" s="350"/>
      <c r="D840" s="350"/>
      <c r="E840" s="350"/>
      <c r="F840" s="350"/>
      <c r="G840" s="349"/>
      <c r="H840" s="335"/>
      <c r="I840" s="33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>
      <c r="A841" s="335"/>
      <c r="B841" s="347"/>
      <c r="C841" s="350"/>
      <c r="D841" s="350"/>
      <c r="E841" s="350"/>
      <c r="F841" s="350"/>
      <c r="G841" s="349"/>
      <c r="H841" s="335"/>
      <c r="I841" s="33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>
      <c r="A842" s="335"/>
      <c r="B842" s="347"/>
      <c r="C842" s="350"/>
      <c r="D842" s="350"/>
      <c r="E842" s="350"/>
      <c r="F842" s="350"/>
      <c r="G842" s="349"/>
      <c r="H842" s="335"/>
      <c r="I842" s="33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>
      <c r="A843" s="335"/>
      <c r="B843" s="347"/>
      <c r="C843" s="350"/>
      <c r="D843" s="350"/>
      <c r="E843" s="350"/>
      <c r="F843" s="350"/>
      <c r="G843" s="349"/>
      <c r="H843" s="335"/>
      <c r="I843" s="33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>
      <c r="A844" s="335"/>
      <c r="B844" s="347"/>
      <c r="C844" s="350"/>
      <c r="D844" s="350"/>
      <c r="E844" s="350"/>
      <c r="F844" s="350"/>
      <c r="G844" s="349"/>
      <c r="H844" s="335"/>
      <c r="I844" s="33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>
      <c r="A845" s="335"/>
      <c r="B845" s="347"/>
      <c r="C845" s="350"/>
      <c r="D845" s="350"/>
      <c r="E845" s="350"/>
      <c r="F845" s="350"/>
      <c r="G845" s="349"/>
      <c r="H845" s="335"/>
      <c r="I845" s="33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>
      <c r="A846" s="335"/>
      <c r="B846" s="347"/>
      <c r="C846" s="350"/>
      <c r="D846" s="350"/>
      <c r="E846" s="350"/>
      <c r="F846" s="350"/>
      <c r="G846" s="349"/>
      <c r="H846" s="335"/>
      <c r="I846" s="33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>
      <c r="A847" s="335"/>
      <c r="B847" s="347"/>
      <c r="C847" s="350"/>
      <c r="D847" s="350"/>
      <c r="E847" s="350"/>
      <c r="F847" s="350"/>
      <c r="G847" s="349"/>
      <c r="H847" s="335"/>
      <c r="I847" s="33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>
      <c r="A848" s="335"/>
      <c r="B848" s="347"/>
      <c r="C848" s="350"/>
      <c r="D848" s="350"/>
      <c r="E848" s="350"/>
      <c r="F848" s="350"/>
      <c r="G848" s="349"/>
      <c r="H848" s="335"/>
      <c r="I848" s="33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>
      <c r="A849" s="335"/>
      <c r="B849" s="347"/>
      <c r="C849" s="350"/>
      <c r="D849" s="350"/>
      <c r="E849" s="350"/>
      <c r="F849" s="350"/>
      <c r="G849" s="349"/>
      <c r="H849" s="335"/>
      <c r="I849" s="33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>
      <c r="A850" s="335"/>
      <c r="B850" s="347"/>
      <c r="C850" s="350"/>
      <c r="D850" s="350"/>
      <c r="E850" s="350"/>
      <c r="F850" s="350"/>
      <c r="G850" s="349"/>
      <c r="H850" s="335"/>
      <c r="I850" s="33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>
      <c r="A851" s="335"/>
      <c r="B851" s="347"/>
      <c r="C851" s="350"/>
      <c r="D851" s="350"/>
      <c r="E851" s="350"/>
      <c r="F851" s="350"/>
      <c r="G851" s="349"/>
      <c r="H851" s="335"/>
      <c r="I851" s="33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>
      <c r="A852" s="335"/>
      <c r="B852" s="347"/>
      <c r="C852" s="350"/>
      <c r="D852" s="350"/>
      <c r="E852" s="350"/>
      <c r="F852" s="350"/>
      <c r="G852" s="349"/>
      <c r="H852" s="335"/>
      <c r="I852" s="33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>
      <c r="A853" s="335"/>
      <c r="B853" s="347"/>
      <c r="C853" s="350"/>
      <c r="D853" s="350"/>
      <c r="E853" s="350"/>
      <c r="F853" s="350"/>
      <c r="G853" s="349"/>
      <c r="H853" s="335"/>
      <c r="I853" s="33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>
      <c r="A854" s="335"/>
      <c r="B854" s="347"/>
      <c r="C854" s="350"/>
      <c r="D854" s="350"/>
      <c r="E854" s="350"/>
      <c r="F854" s="350"/>
      <c r="G854" s="349"/>
      <c r="H854" s="335"/>
      <c r="I854" s="33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>
      <c r="A855" s="335"/>
      <c r="B855" s="347"/>
      <c r="C855" s="350"/>
      <c r="D855" s="350"/>
      <c r="E855" s="350"/>
      <c r="F855" s="350"/>
      <c r="G855" s="349"/>
      <c r="H855" s="335"/>
      <c r="I855" s="33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>
      <c r="A856" s="335"/>
      <c r="B856" s="347"/>
      <c r="C856" s="350"/>
      <c r="D856" s="350"/>
      <c r="E856" s="350"/>
      <c r="F856" s="350"/>
      <c r="G856" s="349"/>
      <c r="H856" s="335"/>
      <c r="I856" s="33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>
      <c r="A857" s="335"/>
      <c r="B857" s="347"/>
      <c r="C857" s="350"/>
      <c r="D857" s="350"/>
      <c r="E857" s="350"/>
      <c r="F857" s="350"/>
      <c r="G857" s="349"/>
      <c r="H857" s="335"/>
      <c r="I857" s="33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>
      <c r="A858" s="335"/>
      <c r="B858" s="347"/>
      <c r="C858" s="350"/>
      <c r="D858" s="350"/>
      <c r="E858" s="350"/>
      <c r="F858" s="350"/>
      <c r="G858" s="349"/>
      <c r="H858" s="335"/>
      <c r="I858" s="33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>
      <c r="A859" s="335"/>
      <c r="B859" s="347"/>
      <c r="C859" s="350"/>
      <c r="D859" s="350"/>
      <c r="E859" s="350"/>
      <c r="F859" s="350"/>
      <c r="G859" s="349"/>
      <c r="H859" s="335"/>
      <c r="I859" s="33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>
      <c r="A860" s="335"/>
      <c r="B860" s="347"/>
      <c r="C860" s="350"/>
      <c r="D860" s="350"/>
      <c r="E860" s="350"/>
      <c r="F860" s="350"/>
      <c r="G860" s="349"/>
      <c r="H860" s="335"/>
      <c r="I860" s="33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>
      <c r="A861" s="335"/>
      <c r="B861" s="347"/>
      <c r="C861" s="350"/>
      <c r="D861" s="350"/>
      <c r="E861" s="350"/>
      <c r="F861" s="350"/>
      <c r="G861" s="349"/>
      <c r="H861" s="335"/>
      <c r="I861" s="33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>
      <c r="A862" s="335"/>
      <c r="B862" s="347"/>
      <c r="C862" s="350"/>
      <c r="D862" s="350"/>
      <c r="E862" s="350"/>
      <c r="F862" s="350"/>
      <c r="G862" s="349"/>
      <c r="H862" s="335"/>
      <c r="I862" s="33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>
      <c r="A863" s="335"/>
      <c r="B863" s="347"/>
      <c r="C863" s="350"/>
      <c r="D863" s="350"/>
      <c r="E863" s="350"/>
      <c r="F863" s="350"/>
      <c r="G863" s="349"/>
      <c r="H863" s="335"/>
      <c r="I863" s="33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>
      <c r="A864" s="335"/>
      <c r="B864" s="347"/>
      <c r="C864" s="350"/>
      <c r="D864" s="350"/>
      <c r="E864" s="350"/>
      <c r="F864" s="350"/>
      <c r="G864" s="349"/>
      <c r="H864" s="335"/>
      <c r="I864" s="33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>
      <c r="A865" s="335"/>
      <c r="B865" s="347"/>
      <c r="C865" s="350"/>
      <c r="D865" s="350"/>
      <c r="E865" s="350"/>
      <c r="F865" s="350"/>
      <c r="G865" s="349"/>
      <c r="H865" s="335"/>
      <c r="I865" s="33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>
      <c r="A866" s="335"/>
      <c r="B866" s="347"/>
      <c r="C866" s="350"/>
      <c r="D866" s="350"/>
      <c r="E866" s="350"/>
      <c r="F866" s="350"/>
      <c r="G866" s="349"/>
      <c r="H866" s="335"/>
      <c r="I866" s="33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>
      <c r="A867" s="335"/>
      <c r="B867" s="347"/>
      <c r="C867" s="350"/>
      <c r="D867" s="350"/>
      <c r="E867" s="350"/>
      <c r="F867" s="350"/>
      <c r="G867" s="349"/>
      <c r="H867" s="335"/>
      <c r="I867" s="33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>
      <c r="A868" s="335"/>
      <c r="B868" s="347"/>
      <c r="C868" s="350"/>
      <c r="D868" s="350"/>
      <c r="E868" s="350"/>
      <c r="F868" s="350"/>
      <c r="G868" s="349"/>
      <c r="H868" s="335"/>
      <c r="I868" s="33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>
      <c r="A869" s="335"/>
      <c r="B869" s="347"/>
      <c r="C869" s="350"/>
      <c r="D869" s="350"/>
      <c r="E869" s="350"/>
      <c r="F869" s="350"/>
      <c r="G869" s="349"/>
      <c r="H869" s="335"/>
      <c r="I869" s="33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>
      <c r="A870" s="335"/>
      <c r="B870" s="347"/>
      <c r="C870" s="350"/>
      <c r="D870" s="350"/>
      <c r="E870" s="350"/>
      <c r="F870" s="350"/>
      <c r="G870" s="349"/>
      <c r="H870" s="335"/>
      <c r="I870" s="33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>
      <c r="A871" s="335"/>
      <c r="B871" s="347"/>
      <c r="C871" s="350"/>
      <c r="D871" s="350"/>
      <c r="E871" s="350"/>
      <c r="F871" s="350"/>
      <c r="G871" s="349"/>
      <c r="H871" s="335"/>
      <c r="I871" s="33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>
      <c r="A872" s="335"/>
      <c r="B872" s="347"/>
      <c r="C872" s="350"/>
      <c r="D872" s="350"/>
      <c r="E872" s="350"/>
      <c r="F872" s="350"/>
      <c r="G872" s="349"/>
      <c r="H872" s="335"/>
      <c r="I872" s="33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>
      <c r="A873" s="335"/>
      <c r="B873" s="347"/>
      <c r="C873" s="350"/>
      <c r="D873" s="350"/>
      <c r="E873" s="350"/>
      <c r="F873" s="350"/>
      <c r="G873" s="349"/>
      <c r="H873" s="335"/>
      <c r="I873" s="33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>
      <c r="A874" s="335"/>
      <c r="B874" s="347"/>
      <c r="C874" s="350"/>
      <c r="D874" s="350"/>
      <c r="E874" s="350"/>
      <c r="F874" s="350"/>
      <c r="G874" s="349"/>
      <c r="H874" s="335"/>
      <c r="I874" s="33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>
      <c r="A875" s="335"/>
      <c r="B875" s="347"/>
      <c r="C875" s="350"/>
      <c r="D875" s="350"/>
      <c r="E875" s="350"/>
      <c r="F875" s="350"/>
      <c r="G875" s="349"/>
      <c r="H875" s="335"/>
      <c r="I875" s="33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>
      <c r="A876" s="335"/>
      <c r="B876" s="347"/>
      <c r="C876" s="350"/>
      <c r="D876" s="350"/>
      <c r="E876" s="350"/>
      <c r="F876" s="350"/>
      <c r="G876" s="349"/>
      <c r="H876" s="335"/>
      <c r="I876" s="33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>
      <c r="A877" s="335"/>
      <c r="B877" s="347"/>
      <c r="C877" s="350"/>
      <c r="D877" s="350"/>
      <c r="E877" s="350"/>
      <c r="F877" s="350"/>
      <c r="G877" s="349"/>
      <c r="H877" s="335"/>
      <c r="I877" s="33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>
      <c r="A878" s="335"/>
      <c r="B878" s="347"/>
      <c r="C878" s="350"/>
      <c r="D878" s="350"/>
      <c r="E878" s="350"/>
      <c r="F878" s="350"/>
      <c r="G878" s="349"/>
      <c r="H878" s="335"/>
      <c r="I878" s="33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>
      <c r="A879" s="335"/>
      <c r="B879" s="347"/>
      <c r="C879" s="350"/>
      <c r="D879" s="350"/>
      <c r="E879" s="350"/>
      <c r="F879" s="350"/>
      <c r="G879" s="349"/>
      <c r="H879" s="335"/>
      <c r="I879" s="33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>
      <c r="A880" s="335"/>
      <c r="B880" s="347"/>
      <c r="C880" s="350"/>
      <c r="D880" s="350"/>
      <c r="E880" s="350"/>
      <c r="F880" s="350"/>
      <c r="G880" s="349"/>
      <c r="H880" s="335"/>
      <c r="I880" s="33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>
      <c r="A881" s="335"/>
      <c r="B881" s="347"/>
      <c r="C881" s="350"/>
      <c r="D881" s="350"/>
      <c r="E881" s="350"/>
      <c r="F881" s="350"/>
      <c r="G881" s="349"/>
      <c r="H881" s="335"/>
      <c r="I881" s="33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>
      <c r="A882" s="335"/>
      <c r="B882" s="347"/>
      <c r="C882" s="350"/>
      <c r="D882" s="350"/>
      <c r="E882" s="350"/>
      <c r="F882" s="350"/>
      <c r="G882" s="349"/>
      <c r="H882" s="335"/>
      <c r="I882" s="33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>
      <c r="A883" s="335"/>
      <c r="B883" s="347"/>
      <c r="C883" s="350"/>
      <c r="D883" s="350"/>
      <c r="E883" s="350"/>
      <c r="F883" s="350"/>
      <c r="G883" s="349"/>
      <c r="H883" s="335"/>
      <c r="I883" s="33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>
      <c r="A884" s="335"/>
      <c r="B884" s="347"/>
      <c r="C884" s="350"/>
      <c r="D884" s="350"/>
      <c r="E884" s="350"/>
      <c r="F884" s="350"/>
      <c r="G884" s="349"/>
      <c r="H884" s="335"/>
      <c r="I884" s="33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>
      <c r="A885" s="335"/>
      <c r="B885" s="347"/>
      <c r="C885" s="350"/>
      <c r="D885" s="350"/>
      <c r="E885" s="350"/>
      <c r="F885" s="350"/>
      <c r="G885" s="349"/>
      <c r="H885" s="335"/>
      <c r="I885" s="33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>
      <c r="A886" s="335"/>
      <c r="B886" s="347"/>
      <c r="C886" s="350"/>
      <c r="D886" s="350"/>
      <c r="E886" s="350"/>
      <c r="F886" s="350"/>
      <c r="G886" s="349"/>
      <c r="H886" s="335"/>
      <c r="I886" s="33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>
      <c r="A887" s="335"/>
      <c r="B887" s="347"/>
      <c r="C887" s="350"/>
      <c r="D887" s="350"/>
      <c r="E887" s="350"/>
      <c r="F887" s="350"/>
      <c r="G887" s="349"/>
      <c r="H887" s="335"/>
      <c r="I887" s="33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>
      <c r="A888" s="335"/>
      <c r="B888" s="347"/>
      <c r="C888" s="350"/>
      <c r="D888" s="350"/>
      <c r="E888" s="350"/>
      <c r="F888" s="350"/>
      <c r="G888" s="349"/>
      <c r="H888" s="335"/>
      <c r="I888" s="33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>
      <c r="A889" s="335"/>
      <c r="B889" s="347"/>
      <c r="C889" s="350"/>
      <c r="D889" s="350"/>
      <c r="E889" s="350"/>
      <c r="F889" s="350"/>
      <c r="G889" s="349"/>
      <c r="H889" s="335"/>
      <c r="I889" s="33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>
      <c r="A890" s="335"/>
      <c r="B890" s="347"/>
      <c r="C890" s="350"/>
      <c r="D890" s="350"/>
      <c r="E890" s="350"/>
      <c r="F890" s="350"/>
      <c r="G890" s="349"/>
      <c r="H890" s="335"/>
      <c r="I890" s="33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>
      <c r="A891" s="335"/>
      <c r="B891" s="347"/>
      <c r="C891" s="350"/>
      <c r="D891" s="350"/>
      <c r="E891" s="350"/>
      <c r="F891" s="350"/>
      <c r="G891" s="349"/>
      <c r="H891" s="335"/>
      <c r="I891" s="33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>
      <c r="A892" s="335"/>
      <c r="B892" s="347"/>
      <c r="C892" s="350"/>
      <c r="D892" s="350"/>
      <c r="E892" s="350"/>
      <c r="F892" s="350"/>
      <c r="G892" s="349"/>
      <c r="H892" s="335"/>
      <c r="I892" s="33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>
      <c r="A893" s="335"/>
      <c r="B893" s="347"/>
      <c r="C893" s="350"/>
      <c r="D893" s="350"/>
      <c r="E893" s="350"/>
      <c r="F893" s="350"/>
      <c r="G893" s="349"/>
      <c r="H893" s="335"/>
      <c r="I893" s="33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>
      <c r="A894" s="335"/>
      <c r="B894" s="347"/>
      <c r="C894" s="350"/>
      <c r="D894" s="350"/>
      <c r="E894" s="350"/>
      <c r="F894" s="350"/>
      <c r="G894" s="349"/>
      <c r="H894" s="335"/>
      <c r="I894" s="33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>
      <c r="A895" s="335"/>
      <c r="B895" s="347"/>
      <c r="C895" s="350"/>
      <c r="D895" s="350"/>
      <c r="E895" s="350"/>
      <c r="F895" s="350"/>
      <c r="G895" s="349"/>
      <c r="H895" s="335"/>
      <c r="I895" s="33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>
      <c r="A896" s="335"/>
      <c r="B896" s="347"/>
      <c r="C896" s="350"/>
      <c r="D896" s="350"/>
      <c r="E896" s="350"/>
      <c r="F896" s="350"/>
      <c r="G896" s="349"/>
      <c r="H896" s="335"/>
      <c r="I896" s="33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>
      <c r="A897" s="335"/>
      <c r="B897" s="347"/>
      <c r="C897" s="350"/>
      <c r="D897" s="350"/>
      <c r="E897" s="350"/>
      <c r="F897" s="350"/>
      <c r="G897" s="349"/>
      <c r="H897" s="335"/>
      <c r="I897" s="33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>
      <c r="A898" s="335"/>
      <c r="B898" s="347"/>
      <c r="C898" s="350"/>
      <c r="D898" s="350"/>
      <c r="E898" s="350"/>
      <c r="F898" s="350"/>
      <c r="G898" s="349"/>
      <c r="H898" s="335"/>
      <c r="I898" s="33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>
      <c r="A899" s="335"/>
      <c r="B899" s="347"/>
      <c r="C899" s="350"/>
      <c r="D899" s="350"/>
      <c r="E899" s="350"/>
      <c r="F899" s="350"/>
      <c r="G899" s="349"/>
      <c r="H899" s="335"/>
      <c r="I899" s="33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>
      <c r="A900" s="335"/>
      <c r="B900" s="347"/>
      <c r="C900" s="350"/>
      <c r="D900" s="350"/>
      <c r="E900" s="350"/>
      <c r="F900" s="350"/>
      <c r="G900" s="349"/>
      <c r="H900" s="335"/>
      <c r="I900" s="33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>
      <c r="A901" s="335"/>
      <c r="B901" s="347"/>
      <c r="C901" s="350"/>
      <c r="D901" s="350"/>
      <c r="E901" s="350"/>
      <c r="F901" s="350"/>
      <c r="G901" s="349"/>
      <c r="H901" s="335"/>
      <c r="I901" s="33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>
      <c r="A902" s="335"/>
      <c r="B902" s="347"/>
      <c r="C902" s="350"/>
      <c r="D902" s="350"/>
      <c r="E902" s="350"/>
      <c r="F902" s="350"/>
      <c r="G902" s="349"/>
      <c r="H902" s="335"/>
      <c r="I902" s="33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>
      <c r="A903" s="335"/>
      <c r="B903" s="347"/>
      <c r="C903" s="350"/>
      <c r="D903" s="350"/>
      <c r="E903" s="350"/>
      <c r="F903" s="350"/>
      <c r="G903" s="349"/>
      <c r="H903" s="335"/>
      <c r="I903" s="33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>
      <c r="A904" s="335"/>
      <c r="B904" s="347"/>
      <c r="C904" s="350"/>
      <c r="D904" s="350"/>
      <c r="E904" s="350"/>
      <c r="F904" s="350"/>
      <c r="G904" s="349"/>
      <c r="H904" s="335"/>
      <c r="I904" s="33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>
      <c r="A905" s="335"/>
      <c r="B905" s="347"/>
      <c r="C905" s="350"/>
      <c r="D905" s="350"/>
      <c r="E905" s="350"/>
      <c r="F905" s="350"/>
      <c r="G905" s="349"/>
      <c r="H905" s="335"/>
      <c r="I905" s="33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>
      <c r="A906" s="335"/>
      <c r="B906" s="347"/>
      <c r="C906" s="350"/>
      <c r="D906" s="350"/>
      <c r="E906" s="350"/>
      <c r="F906" s="350"/>
      <c r="G906" s="349"/>
      <c r="H906" s="335"/>
      <c r="I906" s="33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>
      <c r="A907" s="335"/>
      <c r="B907" s="347"/>
      <c r="C907" s="350"/>
      <c r="D907" s="350"/>
      <c r="E907" s="350"/>
      <c r="F907" s="350"/>
      <c r="G907" s="349"/>
      <c r="H907" s="335"/>
      <c r="I907" s="33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>
      <c r="A908" s="335"/>
      <c r="B908" s="347"/>
      <c r="C908" s="350"/>
      <c r="D908" s="350"/>
      <c r="E908" s="350"/>
      <c r="F908" s="350"/>
      <c r="G908" s="349"/>
      <c r="H908" s="335"/>
      <c r="I908" s="33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>
      <c r="A909" s="335"/>
      <c r="B909" s="347"/>
      <c r="C909" s="350"/>
      <c r="D909" s="350"/>
      <c r="E909" s="350"/>
      <c r="F909" s="350"/>
      <c r="G909" s="349"/>
      <c r="H909" s="335"/>
      <c r="I909" s="33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>
      <c r="A910" s="335"/>
      <c r="B910" s="347"/>
      <c r="C910" s="350"/>
      <c r="D910" s="350"/>
      <c r="E910" s="350"/>
      <c r="F910" s="350"/>
      <c r="G910" s="349"/>
      <c r="H910" s="335"/>
      <c r="I910" s="33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>
      <c r="A911" s="335"/>
      <c r="B911" s="347"/>
      <c r="C911" s="350"/>
      <c r="D911" s="350"/>
      <c r="E911" s="350"/>
      <c r="F911" s="350"/>
      <c r="G911" s="349"/>
      <c r="H911" s="335"/>
      <c r="I911" s="33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>
      <c r="A912" s="335"/>
      <c r="B912" s="347"/>
      <c r="C912" s="350"/>
      <c r="D912" s="350"/>
      <c r="E912" s="350"/>
      <c r="F912" s="350"/>
      <c r="G912" s="349"/>
      <c r="H912" s="335"/>
      <c r="I912" s="33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>
      <c r="A913" s="335"/>
      <c r="B913" s="347"/>
      <c r="C913" s="350"/>
      <c r="D913" s="350"/>
      <c r="E913" s="350"/>
      <c r="F913" s="350"/>
      <c r="G913" s="349"/>
      <c r="H913" s="335"/>
      <c r="I913" s="33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>
      <c r="A914" s="335"/>
      <c r="B914" s="347"/>
      <c r="C914" s="350"/>
      <c r="D914" s="350"/>
      <c r="E914" s="350"/>
      <c r="F914" s="350"/>
      <c r="G914" s="349"/>
      <c r="H914" s="335"/>
      <c r="I914" s="33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>
      <c r="A915" s="335"/>
      <c r="B915" s="347"/>
      <c r="C915" s="350"/>
      <c r="D915" s="350"/>
      <c r="E915" s="350"/>
      <c r="F915" s="350"/>
      <c r="G915" s="349"/>
      <c r="H915" s="335"/>
      <c r="I915" s="33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>
      <c r="A916" s="335"/>
      <c r="B916" s="347"/>
      <c r="C916" s="350"/>
      <c r="D916" s="350"/>
      <c r="E916" s="350"/>
      <c r="F916" s="350"/>
      <c r="G916" s="349"/>
      <c r="H916" s="335"/>
      <c r="I916" s="33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>
      <c r="A917" s="335"/>
      <c r="B917" s="347"/>
      <c r="C917" s="350"/>
      <c r="D917" s="350"/>
      <c r="E917" s="350"/>
      <c r="F917" s="350"/>
      <c r="G917" s="349"/>
      <c r="H917" s="335"/>
      <c r="I917" s="33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>
      <c r="A918" s="335"/>
      <c r="B918" s="347"/>
      <c r="C918" s="350"/>
      <c r="D918" s="350"/>
      <c r="E918" s="350"/>
      <c r="F918" s="350"/>
      <c r="G918" s="349"/>
      <c r="H918" s="335"/>
      <c r="I918" s="33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>
      <c r="A919" s="335"/>
      <c r="B919" s="347"/>
      <c r="C919" s="350"/>
      <c r="D919" s="350"/>
      <c r="E919" s="350"/>
      <c r="F919" s="350"/>
      <c r="G919" s="349"/>
      <c r="H919" s="335"/>
      <c r="I919" s="33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>
      <c r="A920" s="335"/>
      <c r="B920" s="347"/>
      <c r="C920" s="350"/>
      <c r="D920" s="350"/>
      <c r="E920" s="350"/>
      <c r="F920" s="350"/>
      <c r="G920" s="349"/>
      <c r="H920" s="335"/>
      <c r="I920" s="33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>
      <c r="A921" s="335"/>
      <c r="B921" s="347"/>
      <c r="C921" s="350"/>
      <c r="D921" s="350"/>
      <c r="E921" s="350"/>
      <c r="F921" s="350"/>
      <c r="G921" s="349"/>
      <c r="H921" s="335"/>
      <c r="I921" s="33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>
      <c r="A922" s="335"/>
      <c r="B922" s="347"/>
      <c r="C922" s="350"/>
      <c r="D922" s="350"/>
      <c r="E922" s="350"/>
      <c r="F922" s="350"/>
      <c r="G922" s="349"/>
      <c r="H922" s="335"/>
      <c r="I922" s="33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>
      <c r="A923" s="335"/>
      <c r="B923" s="347"/>
      <c r="C923" s="350"/>
      <c r="D923" s="350"/>
      <c r="E923" s="350"/>
      <c r="F923" s="350"/>
      <c r="G923" s="349"/>
      <c r="H923" s="335"/>
      <c r="I923" s="33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>
      <c r="A924" s="335"/>
      <c r="B924" s="347"/>
      <c r="C924" s="350"/>
      <c r="D924" s="350"/>
      <c r="E924" s="350"/>
      <c r="F924" s="350"/>
      <c r="G924" s="349"/>
      <c r="H924" s="335"/>
      <c r="I924" s="33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>
      <c r="A925" s="335"/>
      <c r="B925" s="347"/>
      <c r="C925" s="350"/>
      <c r="D925" s="350"/>
      <c r="E925" s="350"/>
      <c r="F925" s="350"/>
      <c r="G925" s="349"/>
      <c r="H925" s="335"/>
      <c r="I925" s="33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>
      <c r="A926" s="335"/>
      <c r="B926" s="347"/>
      <c r="C926" s="350"/>
      <c r="D926" s="350"/>
      <c r="E926" s="350"/>
      <c r="F926" s="350"/>
      <c r="G926" s="349"/>
      <c r="H926" s="335"/>
      <c r="I926" s="33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>
      <c r="A927" s="335"/>
      <c r="B927" s="347"/>
      <c r="C927" s="350"/>
      <c r="D927" s="350"/>
      <c r="E927" s="350"/>
      <c r="F927" s="350"/>
      <c r="G927" s="349"/>
      <c r="H927" s="335"/>
      <c r="I927" s="33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>
      <c r="A928" s="335"/>
      <c r="B928" s="347"/>
      <c r="C928" s="350"/>
      <c r="D928" s="350"/>
      <c r="E928" s="350"/>
      <c r="F928" s="350"/>
      <c r="G928" s="349"/>
      <c r="H928" s="335"/>
      <c r="I928" s="33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>
      <c r="A929" s="335"/>
      <c r="B929" s="347"/>
      <c r="C929" s="350"/>
      <c r="D929" s="350"/>
      <c r="E929" s="350"/>
      <c r="F929" s="350"/>
      <c r="G929" s="349"/>
      <c r="H929" s="335"/>
      <c r="I929" s="33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>
      <c r="A930" s="335"/>
      <c r="B930" s="347"/>
      <c r="C930" s="350"/>
      <c r="D930" s="350"/>
      <c r="E930" s="350"/>
      <c r="F930" s="350"/>
      <c r="G930" s="349"/>
      <c r="H930" s="335"/>
      <c r="I930" s="33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>
      <c r="A931" s="335"/>
      <c r="B931" s="347"/>
      <c r="C931" s="350"/>
      <c r="D931" s="350"/>
      <c r="E931" s="350"/>
      <c r="F931" s="350"/>
      <c r="G931" s="349"/>
      <c r="H931" s="335"/>
      <c r="I931" s="33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>
      <c r="A932" s="335"/>
      <c r="B932" s="347"/>
      <c r="C932" s="350"/>
      <c r="D932" s="350"/>
      <c r="E932" s="350"/>
      <c r="F932" s="350"/>
      <c r="G932" s="349"/>
      <c r="H932" s="335"/>
      <c r="I932" s="33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>
      <c r="A933" s="335"/>
      <c r="B933" s="347"/>
      <c r="C933" s="350"/>
      <c r="D933" s="350"/>
      <c r="E933" s="350"/>
      <c r="F933" s="350"/>
      <c r="G933" s="349"/>
      <c r="H933" s="335"/>
      <c r="I933" s="33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>
      <c r="A934" s="335"/>
      <c r="B934" s="347"/>
      <c r="C934" s="350"/>
      <c r="D934" s="350"/>
      <c r="E934" s="350"/>
      <c r="F934" s="350"/>
      <c r="G934" s="349"/>
      <c r="H934" s="335"/>
      <c r="I934" s="33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>
      <c r="A935" s="335"/>
      <c r="B935" s="347"/>
      <c r="C935" s="350"/>
      <c r="D935" s="350"/>
      <c r="E935" s="350"/>
      <c r="F935" s="350"/>
      <c r="G935" s="349"/>
      <c r="H935" s="335"/>
      <c r="I935" s="33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>
      <c r="A936" s="335"/>
      <c r="B936" s="347"/>
      <c r="C936" s="350"/>
      <c r="D936" s="350"/>
      <c r="E936" s="350"/>
      <c r="F936" s="350"/>
      <c r="G936" s="349"/>
      <c r="H936" s="335"/>
      <c r="I936" s="33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>
      <c r="A937" s="335"/>
      <c r="B937" s="347"/>
      <c r="C937" s="350"/>
      <c r="D937" s="350"/>
      <c r="E937" s="350"/>
      <c r="F937" s="350"/>
      <c r="G937" s="349"/>
      <c r="H937" s="335"/>
      <c r="I937" s="33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>
      <c r="A938" s="335"/>
      <c r="B938" s="347"/>
      <c r="C938" s="350"/>
      <c r="D938" s="350"/>
      <c r="E938" s="350"/>
      <c r="F938" s="350"/>
      <c r="G938" s="349"/>
      <c r="H938" s="335"/>
      <c r="I938" s="33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>
      <c r="A939" s="335"/>
      <c r="B939" s="347"/>
      <c r="C939" s="350"/>
      <c r="D939" s="350"/>
      <c r="E939" s="350"/>
      <c r="F939" s="350"/>
      <c r="G939" s="349"/>
      <c r="H939" s="335"/>
      <c r="I939" s="33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>
      <c r="A940" s="335"/>
      <c r="B940" s="347"/>
      <c r="C940" s="350"/>
      <c r="D940" s="350"/>
      <c r="E940" s="350"/>
      <c r="F940" s="350"/>
      <c r="G940" s="349"/>
      <c r="H940" s="335"/>
      <c r="I940" s="33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>
      <c r="A941" s="335"/>
      <c r="B941" s="347"/>
      <c r="C941" s="350"/>
      <c r="D941" s="350"/>
      <c r="E941" s="350"/>
      <c r="F941" s="350"/>
      <c r="G941" s="349"/>
      <c r="H941" s="335"/>
      <c r="I941" s="33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>
      <c r="A942" s="335"/>
      <c r="B942" s="347"/>
      <c r="C942" s="350"/>
      <c r="D942" s="350"/>
      <c r="E942" s="350"/>
      <c r="F942" s="350"/>
      <c r="G942" s="349"/>
      <c r="H942" s="335"/>
      <c r="I942" s="33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>
      <c r="A943" s="335"/>
      <c r="B943" s="347"/>
      <c r="C943" s="350"/>
      <c r="D943" s="350"/>
      <c r="E943" s="350"/>
      <c r="F943" s="350"/>
      <c r="G943" s="349"/>
      <c r="H943" s="335"/>
      <c r="I943" s="33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>
      <c r="A944" s="335"/>
      <c r="B944" s="347"/>
      <c r="C944" s="350"/>
      <c r="D944" s="350"/>
      <c r="E944" s="350"/>
      <c r="F944" s="350"/>
      <c r="G944" s="349"/>
      <c r="H944" s="335"/>
      <c r="I944" s="33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>
      <c r="A945" s="335"/>
      <c r="B945" s="347"/>
      <c r="C945" s="350"/>
      <c r="D945" s="350"/>
      <c r="E945" s="350"/>
      <c r="F945" s="350"/>
      <c r="G945" s="349"/>
      <c r="H945" s="335"/>
      <c r="I945" s="33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>
      <c r="A946" s="335"/>
      <c r="B946" s="347"/>
      <c r="C946" s="350"/>
      <c r="D946" s="350"/>
      <c r="E946" s="350"/>
      <c r="F946" s="350"/>
      <c r="G946" s="349"/>
      <c r="H946" s="335"/>
      <c r="I946" s="33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>
      <c r="A947" s="335"/>
      <c r="B947" s="347"/>
      <c r="C947" s="350"/>
      <c r="D947" s="350"/>
      <c r="E947" s="350"/>
      <c r="F947" s="350"/>
      <c r="G947" s="349"/>
      <c r="H947" s="335"/>
      <c r="I947" s="33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>
      <c r="A948" s="335"/>
      <c r="B948" s="347"/>
      <c r="C948" s="350"/>
      <c r="D948" s="350"/>
      <c r="E948" s="350"/>
      <c r="F948" s="350"/>
      <c r="G948" s="349"/>
      <c r="H948" s="335"/>
      <c r="I948" s="33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>
      <c r="A949" s="335"/>
      <c r="B949" s="347"/>
      <c r="C949" s="350"/>
      <c r="D949" s="350"/>
      <c r="E949" s="350"/>
      <c r="F949" s="350"/>
      <c r="G949" s="349"/>
      <c r="H949" s="335"/>
      <c r="I949" s="33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>
      <c r="A950" s="335"/>
      <c r="B950" s="347"/>
      <c r="C950" s="350"/>
      <c r="D950" s="350"/>
      <c r="E950" s="350"/>
      <c r="F950" s="350"/>
      <c r="G950" s="349"/>
      <c r="H950" s="335"/>
      <c r="I950" s="33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>
      <c r="A951" s="335"/>
      <c r="B951" s="347"/>
      <c r="C951" s="350"/>
      <c r="D951" s="350"/>
      <c r="E951" s="350"/>
      <c r="F951" s="350"/>
      <c r="G951" s="349"/>
      <c r="H951" s="335"/>
      <c r="I951" s="33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>
      <c r="A952" s="335"/>
      <c r="B952" s="347"/>
      <c r="C952" s="350"/>
      <c r="D952" s="350"/>
      <c r="E952" s="350"/>
      <c r="F952" s="350"/>
      <c r="G952" s="349"/>
      <c r="H952" s="335"/>
      <c r="I952" s="33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>
      <c r="A953" s="335"/>
      <c r="B953" s="347"/>
      <c r="C953" s="350"/>
      <c r="D953" s="350"/>
      <c r="E953" s="350"/>
      <c r="F953" s="350"/>
      <c r="G953" s="349"/>
      <c r="H953" s="335"/>
      <c r="I953" s="33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>
      <c r="A954" s="335"/>
      <c r="B954" s="347"/>
      <c r="C954" s="350"/>
      <c r="D954" s="350"/>
      <c r="E954" s="350"/>
      <c r="F954" s="350"/>
      <c r="G954" s="349"/>
      <c r="H954" s="335"/>
      <c r="I954" s="33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>
      <c r="A955" s="335"/>
      <c r="B955" s="347"/>
      <c r="C955" s="350"/>
      <c r="D955" s="350"/>
      <c r="E955" s="350"/>
      <c r="F955" s="350"/>
      <c r="G955" s="349"/>
      <c r="H955" s="335"/>
      <c r="I955" s="33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>
      <c r="A956" s="335"/>
      <c r="B956" s="347"/>
      <c r="C956" s="350"/>
      <c r="D956" s="350"/>
      <c r="E956" s="350"/>
      <c r="F956" s="350"/>
      <c r="G956" s="349"/>
      <c r="H956" s="335"/>
      <c r="I956" s="33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>
      <c r="A957" s="335"/>
      <c r="B957" s="347"/>
      <c r="C957" s="350"/>
      <c r="D957" s="350"/>
      <c r="E957" s="350"/>
      <c r="F957" s="350"/>
      <c r="G957" s="349"/>
      <c r="H957" s="335"/>
      <c r="I957" s="33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>
      <c r="A958" s="335"/>
      <c r="B958" s="347"/>
      <c r="C958" s="350"/>
      <c r="D958" s="350"/>
      <c r="E958" s="350"/>
      <c r="F958" s="350"/>
      <c r="G958" s="349"/>
      <c r="H958" s="335"/>
      <c r="I958" s="33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>
      <c r="A959" s="335"/>
      <c r="B959" s="347"/>
      <c r="C959" s="350"/>
      <c r="D959" s="350"/>
      <c r="E959" s="350"/>
      <c r="F959" s="350"/>
      <c r="G959" s="349"/>
      <c r="H959" s="335"/>
      <c r="I959" s="33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>
      <c r="A960" s="335"/>
      <c r="B960" s="347"/>
      <c r="C960" s="350"/>
      <c r="D960" s="350"/>
      <c r="E960" s="350"/>
      <c r="F960" s="350"/>
      <c r="G960" s="349"/>
      <c r="H960" s="335"/>
      <c r="I960" s="33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>
      <c r="A961" s="335"/>
      <c r="B961" s="347"/>
      <c r="C961" s="350"/>
      <c r="D961" s="350"/>
      <c r="E961" s="350"/>
      <c r="F961" s="350"/>
      <c r="G961" s="349"/>
      <c r="H961" s="335"/>
      <c r="I961" s="33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>
      <c r="A962" s="335"/>
      <c r="B962" s="347"/>
      <c r="C962" s="350"/>
      <c r="D962" s="350"/>
      <c r="E962" s="350"/>
      <c r="F962" s="350"/>
      <c r="G962" s="349"/>
      <c r="H962" s="335"/>
      <c r="I962" s="33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>
      <c r="A963" s="335"/>
      <c r="B963" s="347"/>
      <c r="C963" s="350"/>
      <c r="D963" s="350"/>
      <c r="E963" s="350"/>
      <c r="F963" s="350"/>
      <c r="G963" s="349"/>
      <c r="H963" s="335"/>
      <c r="I963" s="33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>
      <c r="A964" s="335"/>
      <c r="B964" s="347"/>
      <c r="C964" s="350"/>
      <c r="D964" s="350"/>
      <c r="E964" s="350"/>
      <c r="F964" s="350"/>
      <c r="G964" s="349"/>
      <c r="H964" s="335"/>
      <c r="I964" s="33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>
      <c r="A965" s="335"/>
      <c r="B965" s="347"/>
      <c r="C965" s="350"/>
      <c r="D965" s="350"/>
      <c r="E965" s="350"/>
      <c r="F965" s="350"/>
      <c r="G965" s="349"/>
      <c r="H965" s="335"/>
      <c r="I965" s="33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>
      <c r="A966" s="335"/>
      <c r="B966" s="347"/>
      <c r="C966" s="350"/>
      <c r="D966" s="350"/>
      <c r="E966" s="350"/>
      <c r="F966" s="350"/>
      <c r="G966" s="349"/>
      <c r="H966" s="335"/>
      <c r="I966" s="33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>
      <c r="A967" s="335"/>
      <c r="B967" s="347"/>
      <c r="C967" s="350"/>
      <c r="D967" s="350"/>
      <c r="E967" s="350"/>
      <c r="F967" s="350"/>
      <c r="G967" s="349"/>
      <c r="H967" s="335"/>
      <c r="I967" s="33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>
      <c r="A968" s="335"/>
      <c r="B968" s="347"/>
      <c r="C968" s="350"/>
      <c r="D968" s="350"/>
      <c r="E968" s="350"/>
      <c r="F968" s="350"/>
      <c r="G968" s="349"/>
      <c r="H968" s="335"/>
      <c r="I968" s="33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>
      <c r="A969" s="335"/>
      <c r="B969" s="347"/>
      <c r="C969" s="350"/>
      <c r="D969" s="350"/>
      <c r="E969" s="350"/>
      <c r="F969" s="350"/>
      <c r="G969" s="349"/>
      <c r="H969" s="335"/>
      <c r="I969" s="33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>
      <c r="A970" s="335"/>
      <c r="B970" s="347"/>
      <c r="C970" s="350"/>
      <c r="D970" s="350"/>
      <c r="E970" s="350"/>
      <c r="F970" s="350"/>
      <c r="G970" s="349"/>
      <c r="H970" s="335"/>
      <c r="I970" s="33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>
      <c r="A971" s="335"/>
      <c r="B971" s="347"/>
      <c r="C971" s="350"/>
      <c r="D971" s="350"/>
      <c r="E971" s="350"/>
      <c r="F971" s="350"/>
      <c r="G971" s="349"/>
      <c r="H971" s="335"/>
      <c r="I971" s="33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>
      <c r="A972" s="335"/>
      <c r="B972" s="347"/>
      <c r="C972" s="350"/>
      <c r="D972" s="350"/>
      <c r="E972" s="350"/>
      <c r="F972" s="350"/>
      <c r="G972" s="349"/>
      <c r="H972" s="335"/>
      <c r="I972" s="33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>
      <c r="A973" s="335"/>
      <c r="B973" s="347"/>
      <c r="C973" s="350"/>
      <c r="D973" s="350"/>
      <c r="E973" s="350"/>
      <c r="F973" s="350"/>
      <c r="G973" s="349"/>
      <c r="H973" s="335"/>
      <c r="I973" s="33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>
      <c r="A974" s="335"/>
      <c r="B974" s="347"/>
      <c r="C974" s="350"/>
      <c r="D974" s="350"/>
      <c r="E974" s="350"/>
      <c r="F974" s="350"/>
      <c r="G974" s="349"/>
      <c r="H974" s="335"/>
      <c r="I974" s="33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>
      <c r="A975" s="335"/>
      <c r="B975" s="347"/>
      <c r="C975" s="350"/>
      <c r="D975" s="350"/>
      <c r="E975" s="350"/>
      <c r="F975" s="350"/>
      <c r="G975" s="349"/>
      <c r="H975" s="335"/>
      <c r="I975" s="33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>
      <c r="A976" s="335"/>
      <c r="B976" s="347"/>
      <c r="C976" s="350"/>
      <c r="D976" s="350"/>
      <c r="E976" s="350"/>
      <c r="F976" s="350"/>
      <c r="G976" s="349"/>
      <c r="H976" s="335"/>
      <c r="I976" s="33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>
      <c r="A977" s="335"/>
      <c r="B977" s="347"/>
      <c r="C977" s="350"/>
      <c r="D977" s="350"/>
      <c r="E977" s="350"/>
      <c r="F977" s="350"/>
      <c r="G977" s="349"/>
      <c r="H977" s="335"/>
      <c r="I977" s="33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>
      <c r="A978" s="335"/>
      <c r="B978" s="347"/>
      <c r="C978" s="350"/>
      <c r="D978" s="350"/>
      <c r="E978" s="350"/>
      <c r="F978" s="350"/>
      <c r="G978" s="349"/>
      <c r="H978" s="335"/>
      <c r="I978" s="33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>
      <c r="A979" s="335"/>
      <c r="B979" s="347"/>
      <c r="C979" s="350"/>
      <c r="D979" s="350"/>
      <c r="E979" s="350"/>
      <c r="F979" s="350"/>
      <c r="G979" s="349"/>
      <c r="H979" s="335"/>
      <c r="I979" s="33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>
      <c r="A980" s="335"/>
      <c r="B980" s="347"/>
      <c r="C980" s="350"/>
      <c r="D980" s="350"/>
      <c r="E980" s="350"/>
      <c r="F980" s="350"/>
      <c r="G980" s="349"/>
      <c r="H980" s="335"/>
      <c r="I980" s="33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>
      <c r="A981" s="335"/>
      <c r="B981" s="347"/>
      <c r="C981" s="350"/>
      <c r="D981" s="350"/>
      <c r="E981" s="350"/>
      <c r="F981" s="350"/>
      <c r="G981" s="349"/>
      <c r="H981" s="335"/>
      <c r="I981" s="33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>
      <c r="A982" s="335"/>
      <c r="B982" s="347"/>
      <c r="C982" s="350"/>
      <c r="D982" s="350"/>
      <c r="E982" s="350"/>
      <c r="F982" s="350"/>
      <c r="G982" s="349"/>
      <c r="H982" s="335"/>
      <c r="I982" s="33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>
      <c r="A983" s="335"/>
      <c r="B983" s="347"/>
      <c r="C983" s="350"/>
      <c r="D983" s="350"/>
      <c r="E983" s="350"/>
      <c r="F983" s="350"/>
      <c r="G983" s="349"/>
      <c r="H983" s="335"/>
      <c r="I983" s="33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>
      <c r="A984" s="335"/>
      <c r="B984" s="347"/>
      <c r="C984" s="350"/>
      <c r="D984" s="350"/>
      <c r="E984" s="350"/>
      <c r="F984" s="350"/>
      <c r="G984" s="349"/>
      <c r="H984" s="335"/>
      <c r="I984" s="33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>
      <c r="A985" s="335"/>
      <c r="B985" s="347"/>
      <c r="C985" s="350"/>
      <c r="D985" s="350"/>
      <c r="E985" s="350"/>
      <c r="F985" s="350"/>
      <c r="G985" s="349"/>
      <c r="H985" s="335"/>
      <c r="I985" s="33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>
      <c r="A986" s="335"/>
      <c r="B986" s="347"/>
      <c r="C986" s="350"/>
      <c r="D986" s="350"/>
      <c r="E986" s="350"/>
      <c r="F986" s="350"/>
      <c r="G986" s="349"/>
      <c r="H986" s="335"/>
      <c r="I986" s="33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>
      <c r="A987" s="335"/>
      <c r="B987" s="347"/>
      <c r="C987" s="350"/>
      <c r="D987" s="350"/>
      <c r="E987" s="350"/>
      <c r="F987" s="350"/>
      <c r="G987" s="349"/>
      <c r="H987" s="335"/>
      <c r="I987" s="33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>
      <c r="A988" s="335"/>
      <c r="B988" s="347"/>
      <c r="C988" s="350"/>
      <c r="D988" s="350"/>
      <c r="E988" s="350"/>
      <c r="F988" s="350"/>
      <c r="G988" s="349"/>
      <c r="H988" s="335"/>
      <c r="I988" s="33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>
      <c r="A989" s="335"/>
      <c r="B989" s="347"/>
      <c r="C989" s="350"/>
      <c r="D989" s="350"/>
      <c r="E989" s="350"/>
      <c r="F989" s="350"/>
      <c r="G989" s="349"/>
      <c r="H989" s="335"/>
      <c r="I989" s="33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>
      <c r="A990" s="335"/>
      <c r="B990" s="347"/>
      <c r="C990" s="350"/>
      <c r="D990" s="350"/>
      <c r="E990" s="350"/>
      <c r="F990" s="350"/>
      <c r="G990" s="349"/>
      <c r="H990" s="335"/>
      <c r="I990" s="33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>
      <c r="A991" s="335"/>
      <c r="B991" s="347"/>
      <c r="C991" s="350"/>
      <c r="D991" s="350"/>
      <c r="E991" s="350"/>
      <c r="F991" s="350"/>
      <c r="G991" s="349"/>
      <c r="H991" s="335"/>
      <c r="I991" s="33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>
      <c r="A992" s="335"/>
      <c r="B992" s="347"/>
      <c r="C992" s="350"/>
      <c r="D992" s="350"/>
      <c r="E992" s="350"/>
      <c r="F992" s="350"/>
      <c r="G992" s="349"/>
      <c r="H992" s="335"/>
      <c r="I992" s="33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>
      <c r="A993" s="335"/>
      <c r="B993" s="347"/>
      <c r="C993" s="350"/>
      <c r="D993" s="350"/>
      <c r="E993" s="350"/>
      <c r="F993" s="350"/>
      <c r="G993" s="349"/>
      <c r="H993" s="335"/>
      <c r="I993" s="33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>
      <c r="A994" s="335"/>
      <c r="B994" s="347"/>
      <c r="C994" s="350"/>
      <c r="D994" s="350"/>
      <c r="E994" s="350"/>
      <c r="F994" s="350"/>
      <c r="G994" s="349"/>
      <c r="H994" s="335"/>
      <c r="I994" s="33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>
      <c r="A995" s="335"/>
      <c r="B995" s="347"/>
      <c r="C995" s="350"/>
      <c r="D995" s="350"/>
      <c r="E995" s="350"/>
      <c r="F995" s="350"/>
      <c r="G995" s="349"/>
      <c r="H995" s="335"/>
      <c r="I995" s="33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>
      <c r="A996" s="335"/>
      <c r="B996" s="347"/>
      <c r="C996" s="350"/>
      <c r="D996" s="350"/>
      <c r="E996" s="350"/>
      <c r="F996" s="350"/>
      <c r="G996" s="349"/>
      <c r="H996" s="335"/>
      <c r="I996" s="33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>
      <c r="A997" s="335"/>
      <c r="B997" s="347"/>
      <c r="C997" s="350"/>
      <c r="D997" s="350"/>
      <c r="E997" s="350"/>
      <c r="F997" s="350"/>
      <c r="G997" s="349"/>
      <c r="H997" s="335"/>
      <c r="I997" s="33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>
      <c r="A998" s="335"/>
      <c r="B998" s="347"/>
      <c r="C998" s="350"/>
      <c r="D998" s="350"/>
      <c r="E998" s="350"/>
      <c r="F998" s="350"/>
      <c r="G998" s="349"/>
      <c r="H998" s="335"/>
      <c r="I998" s="33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>
      <c r="A999" s="335"/>
      <c r="B999" s="347"/>
      <c r="C999" s="350"/>
      <c r="D999" s="350"/>
      <c r="E999" s="350"/>
      <c r="F999" s="350"/>
      <c r="G999" s="349"/>
      <c r="H999" s="335"/>
      <c r="I999" s="33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>
      <c r="A1000" s="335"/>
      <c r="B1000" s="347"/>
      <c r="C1000" s="350"/>
      <c r="D1000" s="350"/>
      <c r="E1000" s="350"/>
      <c r="F1000" s="350"/>
      <c r="G1000" s="349"/>
      <c r="H1000" s="335"/>
      <c r="I1000" s="33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  <row r="1001">
      <c r="A1001" s="335"/>
      <c r="B1001" s="347"/>
      <c r="C1001" s="350"/>
      <c r="D1001" s="350"/>
      <c r="E1001" s="350"/>
      <c r="F1001" s="350"/>
      <c r="G1001" s="349"/>
      <c r="H1001" s="335"/>
      <c r="I1001" s="33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</row>
    <row r="1002">
      <c r="A1002" s="335"/>
      <c r="B1002" s="347"/>
      <c r="C1002" s="350"/>
      <c r="D1002" s="350"/>
      <c r="E1002" s="350"/>
      <c r="F1002" s="350"/>
      <c r="G1002" s="349"/>
      <c r="H1002" s="335"/>
      <c r="I1002" s="33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</row>
    <row r="1003">
      <c r="A1003" s="335"/>
      <c r="B1003" s="347"/>
      <c r="C1003" s="350"/>
      <c r="D1003" s="350"/>
      <c r="E1003" s="350"/>
      <c r="F1003" s="350"/>
      <c r="G1003" s="349"/>
      <c r="H1003" s="335"/>
      <c r="I1003" s="33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</row>
    <row r="1004">
      <c r="A1004" s="335"/>
      <c r="B1004" s="347"/>
      <c r="C1004" s="350"/>
      <c r="D1004" s="350"/>
      <c r="E1004" s="350"/>
      <c r="F1004" s="350"/>
      <c r="G1004" s="349"/>
      <c r="H1004" s="335"/>
      <c r="I1004" s="33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</row>
    <row r="1005">
      <c r="A1005" s="335"/>
      <c r="B1005" s="347"/>
      <c r="C1005" s="350"/>
      <c r="D1005" s="350"/>
      <c r="E1005" s="350"/>
      <c r="F1005" s="350"/>
      <c r="G1005" s="349"/>
      <c r="H1005" s="335"/>
      <c r="I1005" s="33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</row>
    <row r="1006">
      <c r="A1006" s="335"/>
      <c r="B1006" s="347"/>
      <c r="C1006" s="350"/>
      <c r="D1006" s="350"/>
      <c r="E1006" s="350"/>
      <c r="F1006" s="350"/>
      <c r="G1006" s="349"/>
      <c r="H1006" s="335"/>
      <c r="I1006" s="33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</row>
    <row r="1007">
      <c r="A1007" s="335"/>
      <c r="B1007" s="347"/>
      <c r="C1007" s="350"/>
      <c r="D1007" s="350"/>
      <c r="E1007" s="350"/>
      <c r="F1007" s="350"/>
      <c r="G1007" s="349"/>
      <c r="H1007" s="335"/>
      <c r="I1007" s="33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</row>
    <row r="1008">
      <c r="A1008" s="335"/>
      <c r="B1008" s="347"/>
      <c r="C1008" s="350"/>
      <c r="D1008" s="350"/>
      <c r="E1008" s="350"/>
      <c r="F1008" s="350"/>
      <c r="G1008" s="349"/>
      <c r="H1008" s="335"/>
      <c r="I1008" s="33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</row>
    <row r="1009">
      <c r="A1009" s="335"/>
      <c r="B1009" s="347"/>
      <c r="C1009" s="350"/>
      <c r="D1009" s="350"/>
      <c r="E1009" s="350"/>
      <c r="F1009" s="350"/>
      <c r="G1009" s="349"/>
      <c r="H1009" s="335"/>
      <c r="I1009" s="33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</row>
    <row r="1010">
      <c r="A1010" s="335"/>
      <c r="B1010" s="347"/>
      <c r="C1010" s="350"/>
      <c r="D1010" s="350"/>
      <c r="E1010" s="350"/>
      <c r="F1010" s="350"/>
      <c r="G1010" s="349"/>
      <c r="H1010" s="335"/>
      <c r="I1010" s="33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</row>
    <row r="1011">
      <c r="A1011" s="335"/>
      <c r="B1011" s="347"/>
      <c r="C1011" s="350"/>
      <c r="D1011" s="350"/>
      <c r="E1011" s="350"/>
      <c r="F1011" s="350"/>
      <c r="G1011" s="349"/>
      <c r="H1011" s="335"/>
      <c r="I1011" s="33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</row>
    <row r="1012">
      <c r="A1012" s="335"/>
      <c r="B1012" s="347"/>
      <c r="C1012" s="350"/>
      <c r="D1012" s="350"/>
      <c r="E1012" s="350"/>
      <c r="F1012" s="350"/>
      <c r="G1012" s="349"/>
      <c r="H1012" s="335"/>
      <c r="I1012" s="33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</row>
    <row r="1013">
      <c r="A1013" s="335"/>
      <c r="B1013" s="347"/>
      <c r="C1013" s="350"/>
      <c r="D1013" s="350"/>
      <c r="E1013" s="350"/>
      <c r="F1013" s="350"/>
      <c r="G1013" s="349"/>
      <c r="H1013" s="335"/>
      <c r="I1013" s="33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</row>
    <row r="1014">
      <c r="A1014" s="335"/>
      <c r="B1014" s="347"/>
      <c r="C1014" s="350"/>
      <c r="D1014" s="350"/>
      <c r="E1014" s="350"/>
      <c r="F1014" s="350"/>
      <c r="G1014" s="349"/>
      <c r="H1014" s="335"/>
      <c r="I1014" s="33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</row>
    <row r="1015">
      <c r="A1015" s="335"/>
      <c r="B1015" s="347"/>
      <c r="C1015" s="350"/>
      <c r="D1015" s="350"/>
      <c r="E1015" s="350"/>
      <c r="F1015" s="350"/>
      <c r="G1015" s="349"/>
      <c r="H1015" s="335"/>
      <c r="I1015" s="33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</row>
    <row r="1016">
      <c r="A1016" s="335"/>
      <c r="B1016" s="347"/>
      <c r="C1016" s="350"/>
      <c r="D1016" s="350"/>
      <c r="E1016" s="350"/>
      <c r="F1016" s="350"/>
      <c r="G1016" s="349"/>
      <c r="H1016" s="335"/>
      <c r="I1016" s="33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</row>
    <row r="1017">
      <c r="A1017" s="335"/>
      <c r="B1017" s="347"/>
      <c r="C1017" s="350"/>
      <c r="D1017" s="350"/>
      <c r="E1017" s="350"/>
      <c r="F1017" s="350"/>
      <c r="G1017" s="349"/>
      <c r="H1017" s="335"/>
      <c r="I1017" s="33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</row>
    <row r="1018">
      <c r="A1018" s="335"/>
      <c r="B1018" s="347"/>
      <c r="C1018" s="350"/>
      <c r="D1018" s="350"/>
      <c r="E1018" s="350"/>
      <c r="F1018" s="350"/>
      <c r="G1018" s="349"/>
      <c r="H1018" s="335"/>
      <c r="I1018" s="33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</row>
    <row r="1019">
      <c r="A1019" s="335"/>
      <c r="B1019" s="347"/>
      <c r="C1019" s="350"/>
      <c r="D1019" s="350"/>
      <c r="E1019" s="350"/>
      <c r="F1019" s="350"/>
      <c r="G1019" s="349"/>
      <c r="H1019" s="335"/>
      <c r="I1019" s="33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</row>
    <row r="1020">
      <c r="A1020" s="335"/>
      <c r="B1020" s="347"/>
      <c r="C1020" s="350"/>
      <c r="D1020" s="350"/>
      <c r="E1020" s="350"/>
      <c r="F1020" s="350"/>
      <c r="G1020" s="349"/>
      <c r="H1020" s="335"/>
      <c r="I1020" s="33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</row>
    <row r="1021">
      <c r="A1021" s="335"/>
      <c r="B1021" s="347"/>
      <c r="C1021" s="350"/>
      <c r="D1021" s="350"/>
      <c r="E1021" s="350"/>
      <c r="F1021" s="350"/>
      <c r="G1021" s="349"/>
      <c r="H1021" s="335"/>
      <c r="I1021" s="33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</row>
    <row r="1022">
      <c r="A1022" s="335"/>
      <c r="B1022" s="347"/>
      <c r="C1022" s="350"/>
      <c r="D1022" s="350"/>
      <c r="E1022" s="350"/>
      <c r="F1022" s="350"/>
      <c r="G1022" s="349"/>
      <c r="H1022" s="335"/>
      <c r="I1022" s="33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</row>
    <row r="1023">
      <c r="A1023" s="335"/>
      <c r="B1023" s="347"/>
      <c r="C1023" s="350"/>
      <c r="D1023" s="350"/>
      <c r="E1023" s="350"/>
      <c r="F1023" s="350"/>
      <c r="G1023" s="349"/>
      <c r="H1023" s="335"/>
      <c r="I1023" s="33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</row>
    <row r="1024">
      <c r="A1024" s="335"/>
      <c r="B1024" s="347"/>
      <c r="C1024" s="350"/>
      <c r="D1024" s="350"/>
      <c r="E1024" s="350"/>
      <c r="F1024" s="350"/>
      <c r="G1024" s="349"/>
      <c r="H1024" s="335"/>
      <c r="I1024" s="33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</row>
    <row r="1025">
      <c r="A1025" s="335"/>
      <c r="B1025" s="347"/>
      <c r="C1025" s="350"/>
      <c r="D1025" s="350"/>
      <c r="E1025" s="350"/>
      <c r="F1025" s="350"/>
      <c r="G1025" s="349"/>
      <c r="H1025" s="335"/>
      <c r="I1025" s="33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</row>
    <row r="1026">
      <c r="A1026" s="335"/>
      <c r="B1026" s="347"/>
      <c r="C1026" s="350"/>
      <c r="D1026" s="350"/>
      <c r="E1026" s="350"/>
      <c r="F1026" s="350"/>
      <c r="G1026" s="349"/>
      <c r="H1026" s="335"/>
      <c r="I1026" s="33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</row>
    <row r="1027">
      <c r="A1027" s="335"/>
      <c r="B1027" s="347"/>
      <c r="C1027" s="350"/>
      <c r="D1027" s="350"/>
      <c r="E1027" s="350"/>
      <c r="F1027" s="350"/>
      <c r="G1027" s="349"/>
      <c r="H1027" s="335"/>
      <c r="I1027" s="33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</row>
    <row r="1028">
      <c r="A1028" s="335"/>
      <c r="B1028" s="347"/>
      <c r="C1028" s="350"/>
      <c r="D1028" s="350"/>
      <c r="E1028" s="350"/>
      <c r="F1028" s="350"/>
      <c r="G1028" s="349"/>
      <c r="H1028" s="335"/>
      <c r="I1028" s="33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</row>
    <row r="1029">
      <c r="A1029" s="335"/>
      <c r="B1029" s="347"/>
      <c r="C1029" s="350"/>
      <c r="D1029" s="350"/>
      <c r="E1029" s="350"/>
      <c r="F1029" s="350"/>
      <c r="G1029" s="349"/>
      <c r="H1029" s="335"/>
      <c r="I1029" s="33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</row>
    <row r="1030">
      <c r="A1030" s="335"/>
      <c r="B1030" s="347"/>
      <c r="C1030" s="350"/>
      <c r="D1030" s="350"/>
      <c r="E1030" s="350"/>
      <c r="F1030" s="350"/>
      <c r="G1030" s="349"/>
      <c r="H1030" s="335"/>
      <c r="I1030" s="33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</row>
    <row r="1031">
      <c r="A1031" s="335"/>
      <c r="B1031" s="347"/>
      <c r="C1031" s="350"/>
      <c r="D1031" s="350"/>
      <c r="E1031" s="350"/>
      <c r="F1031" s="350"/>
      <c r="G1031" s="349"/>
      <c r="H1031" s="335"/>
      <c r="I1031" s="33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</row>
    <row r="1032">
      <c r="A1032" s="335"/>
      <c r="B1032" s="347"/>
      <c r="C1032" s="350"/>
      <c r="D1032" s="350"/>
      <c r="E1032" s="350"/>
      <c r="F1032" s="350"/>
      <c r="G1032" s="349"/>
      <c r="H1032" s="335"/>
      <c r="I1032" s="33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</row>
    <row r="1033">
      <c r="A1033" s="335"/>
      <c r="B1033" s="347"/>
      <c r="C1033" s="350"/>
      <c r="D1033" s="350"/>
      <c r="E1033" s="350"/>
      <c r="F1033" s="350"/>
      <c r="G1033" s="349"/>
      <c r="H1033" s="335"/>
      <c r="I1033" s="33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</row>
    <row r="1034">
      <c r="A1034" s="335"/>
      <c r="B1034" s="347"/>
      <c r="C1034" s="350"/>
      <c r="D1034" s="350"/>
      <c r="E1034" s="350"/>
      <c r="F1034" s="350"/>
      <c r="G1034" s="349"/>
      <c r="H1034" s="335"/>
      <c r="I1034" s="33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</row>
    <row r="1035">
      <c r="A1035" s="335"/>
      <c r="B1035" s="347"/>
      <c r="C1035" s="350"/>
      <c r="D1035" s="350"/>
      <c r="E1035" s="350"/>
      <c r="F1035" s="350"/>
      <c r="G1035" s="349"/>
      <c r="H1035" s="335"/>
      <c r="I1035" s="33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</row>
    <row r="1036">
      <c r="A1036" s="335"/>
      <c r="B1036" s="347"/>
      <c r="C1036" s="350"/>
      <c r="D1036" s="350"/>
      <c r="E1036" s="350"/>
      <c r="F1036" s="350"/>
      <c r="G1036" s="349"/>
      <c r="H1036" s="335"/>
      <c r="I1036" s="33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</row>
    <row r="1037">
      <c r="A1037" s="335"/>
      <c r="B1037" s="347"/>
      <c r="C1037" s="350"/>
      <c r="D1037" s="350"/>
      <c r="E1037" s="350"/>
      <c r="F1037" s="350"/>
      <c r="G1037" s="349"/>
      <c r="H1037" s="335"/>
      <c r="I1037" s="33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</row>
    <row r="1038">
      <c r="A1038" s="335"/>
      <c r="B1038" s="347"/>
      <c r="C1038" s="350"/>
      <c r="D1038" s="350"/>
      <c r="E1038" s="350"/>
      <c r="F1038" s="350"/>
      <c r="G1038" s="349"/>
      <c r="H1038" s="335"/>
      <c r="I1038" s="33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</row>
    <row r="1039">
      <c r="A1039" s="335"/>
      <c r="B1039" s="347"/>
      <c r="C1039" s="350"/>
      <c r="D1039" s="350"/>
      <c r="E1039" s="350"/>
      <c r="F1039" s="350"/>
      <c r="G1039" s="349"/>
      <c r="H1039" s="335"/>
      <c r="I1039" s="33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</row>
    <row r="1040">
      <c r="A1040" s="335"/>
      <c r="B1040" s="347"/>
      <c r="C1040" s="350"/>
      <c r="D1040" s="350"/>
      <c r="E1040" s="350"/>
      <c r="F1040" s="350"/>
      <c r="G1040" s="349"/>
      <c r="H1040" s="335"/>
      <c r="I1040" s="33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</row>
    <row r="1041">
      <c r="A1041" s="335"/>
      <c r="B1041" s="347"/>
      <c r="C1041" s="350"/>
      <c r="D1041" s="350"/>
      <c r="E1041" s="350"/>
      <c r="F1041" s="350"/>
      <c r="G1041" s="349"/>
      <c r="H1041" s="335"/>
      <c r="I1041" s="33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</row>
    <row r="1042">
      <c r="A1042" s="335"/>
      <c r="B1042" s="347"/>
      <c r="C1042" s="350"/>
      <c r="D1042" s="350"/>
      <c r="E1042" s="350"/>
      <c r="F1042" s="350"/>
      <c r="G1042" s="349"/>
      <c r="H1042" s="335"/>
      <c r="I1042" s="33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</row>
    <row r="1043">
      <c r="A1043" s="335"/>
      <c r="B1043" s="347"/>
      <c r="C1043" s="350"/>
      <c r="D1043" s="350"/>
      <c r="E1043" s="350"/>
      <c r="F1043" s="350"/>
      <c r="G1043" s="349"/>
      <c r="H1043" s="335"/>
      <c r="I1043" s="33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</row>
    <row r="1044">
      <c r="A1044" s="335"/>
      <c r="B1044" s="347"/>
      <c r="C1044" s="350"/>
      <c r="D1044" s="350"/>
      <c r="E1044" s="350"/>
      <c r="F1044" s="350"/>
      <c r="G1044" s="349"/>
      <c r="H1044" s="335"/>
      <c r="I1044" s="33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</row>
    <row r="1045">
      <c r="A1045" s="335"/>
      <c r="B1045" s="347"/>
      <c r="C1045" s="350"/>
      <c r="D1045" s="350"/>
      <c r="E1045" s="350"/>
      <c r="F1045" s="350"/>
      <c r="G1045" s="349"/>
      <c r="H1045" s="335"/>
      <c r="I1045" s="33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</row>
    <row r="1046">
      <c r="A1046" s="335"/>
      <c r="B1046" s="347"/>
      <c r="C1046" s="350"/>
      <c r="D1046" s="350"/>
      <c r="E1046" s="350"/>
      <c r="F1046" s="350"/>
      <c r="G1046" s="349"/>
      <c r="H1046" s="335"/>
      <c r="I1046" s="33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</row>
    <row r="1047">
      <c r="A1047" s="335"/>
      <c r="B1047" s="347"/>
      <c r="C1047" s="350"/>
      <c r="D1047" s="350"/>
      <c r="E1047" s="350"/>
      <c r="F1047" s="350"/>
      <c r="G1047" s="349"/>
      <c r="H1047" s="335"/>
      <c r="I1047" s="33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</row>
    <row r="1048">
      <c r="A1048" s="335"/>
      <c r="B1048" s="347"/>
      <c r="C1048" s="350"/>
      <c r="D1048" s="350"/>
      <c r="E1048" s="350"/>
      <c r="F1048" s="350"/>
      <c r="G1048" s="349"/>
      <c r="H1048" s="335"/>
      <c r="I1048" s="33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</row>
    <row r="1049">
      <c r="A1049" s="335"/>
      <c r="B1049" s="347"/>
      <c r="C1049" s="350"/>
      <c r="D1049" s="350"/>
      <c r="E1049" s="350"/>
      <c r="F1049" s="350"/>
      <c r="G1049" s="349"/>
      <c r="H1049" s="335"/>
      <c r="I1049" s="33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</row>
    <row r="1050">
      <c r="A1050" s="335"/>
      <c r="B1050" s="347"/>
      <c r="C1050" s="350"/>
      <c r="D1050" s="350"/>
      <c r="E1050" s="350"/>
      <c r="F1050" s="350"/>
      <c r="G1050" s="349"/>
      <c r="H1050" s="335"/>
      <c r="I1050" s="33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</row>
    <row r="1051">
      <c r="A1051" s="335"/>
      <c r="B1051" s="347"/>
      <c r="C1051" s="350"/>
      <c r="D1051" s="350"/>
      <c r="E1051" s="350"/>
      <c r="F1051" s="350"/>
      <c r="G1051" s="349"/>
      <c r="H1051" s="335"/>
      <c r="I1051" s="33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</row>
    <row r="1052">
      <c r="A1052" s="335"/>
      <c r="B1052" s="347"/>
      <c r="C1052" s="350"/>
      <c r="D1052" s="350"/>
      <c r="E1052" s="350"/>
      <c r="F1052" s="350"/>
      <c r="G1052" s="349"/>
      <c r="H1052" s="335"/>
      <c r="I1052" s="33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</row>
    <row r="1053">
      <c r="A1053" s="335"/>
      <c r="B1053" s="347"/>
      <c r="C1053" s="350"/>
      <c r="D1053" s="350"/>
      <c r="E1053" s="350"/>
      <c r="F1053" s="350"/>
      <c r="G1053" s="349"/>
      <c r="H1053" s="335"/>
      <c r="I1053" s="33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</row>
    <row r="1054">
      <c r="A1054" s="335"/>
      <c r="B1054" s="347"/>
      <c r="C1054" s="350"/>
      <c r="D1054" s="350"/>
      <c r="E1054" s="350"/>
      <c r="F1054" s="350"/>
      <c r="G1054" s="349"/>
      <c r="H1054" s="335"/>
      <c r="I1054" s="33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</row>
    <row r="1055">
      <c r="A1055" s="335"/>
      <c r="B1055" s="347"/>
      <c r="C1055" s="350"/>
      <c r="D1055" s="350"/>
      <c r="E1055" s="350"/>
      <c r="F1055" s="350"/>
      <c r="G1055" s="349"/>
      <c r="H1055" s="335"/>
      <c r="I1055" s="33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</row>
    <row r="1056">
      <c r="A1056" s="335"/>
      <c r="B1056" s="347"/>
      <c r="C1056" s="350"/>
      <c r="D1056" s="350"/>
      <c r="E1056" s="350"/>
      <c r="F1056" s="350"/>
      <c r="G1056" s="349"/>
      <c r="H1056" s="335"/>
      <c r="I1056" s="33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</row>
    <row r="1057">
      <c r="A1057" s="335"/>
      <c r="B1057" s="347"/>
      <c r="C1057" s="350"/>
      <c r="D1057" s="350"/>
      <c r="E1057" s="350"/>
      <c r="F1057" s="350"/>
      <c r="G1057" s="349"/>
      <c r="H1057" s="335"/>
      <c r="I1057" s="33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</row>
    <row r="1058">
      <c r="A1058" s="335"/>
      <c r="B1058" s="347"/>
      <c r="C1058" s="350"/>
      <c r="D1058" s="350"/>
      <c r="E1058" s="350"/>
      <c r="F1058" s="350"/>
      <c r="G1058" s="349"/>
      <c r="H1058" s="335"/>
      <c r="I1058" s="33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</row>
    <row r="1059">
      <c r="A1059" s="335"/>
      <c r="B1059" s="347"/>
      <c r="C1059" s="350"/>
      <c r="D1059" s="350"/>
      <c r="E1059" s="350"/>
      <c r="F1059" s="350"/>
      <c r="G1059" s="349"/>
      <c r="H1059" s="335"/>
      <c r="I1059" s="33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</row>
    <row r="1060">
      <c r="A1060" s="335"/>
      <c r="B1060" s="347"/>
      <c r="C1060" s="350"/>
      <c r="D1060" s="350"/>
      <c r="E1060" s="350"/>
      <c r="F1060" s="350"/>
      <c r="G1060" s="349"/>
      <c r="H1060" s="335"/>
      <c r="I1060" s="33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</row>
    <row r="1061">
      <c r="A1061" s="335"/>
      <c r="B1061" s="347"/>
      <c r="C1061" s="350"/>
      <c r="D1061" s="350"/>
      <c r="E1061" s="350"/>
      <c r="F1061" s="350"/>
      <c r="G1061" s="349"/>
      <c r="H1061" s="335"/>
      <c r="I1061" s="33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</row>
    <row r="1062">
      <c r="A1062" s="335"/>
      <c r="B1062" s="347"/>
      <c r="C1062" s="350"/>
      <c r="D1062" s="350"/>
      <c r="E1062" s="350"/>
      <c r="F1062" s="350"/>
      <c r="G1062" s="349"/>
      <c r="H1062" s="335"/>
      <c r="I1062" s="33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</row>
    <row r="1063">
      <c r="A1063" s="335"/>
      <c r="B1063" s="347"/>
      <c r="C1063" s="350"/>
      <c r="D1063" s="350"/>
      <c r="E1063" s="350"/>
      <c r="F1063" s="350"/>
      <c r="G1063" s="349"/>
      <c r="H1063" s="335"/>
      <c r="I1063" s="33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</row>
    <row r="1064">
      <c r="A1064" s="335"/>
      <c r="B1064" s="347"/>
      <c r="C1064" s="350"/>
      <c r="D1064" s="350"/>
      <c r="E1064" s="350"/>
      <c r="F1064" s="350"/>
      <c r="G1064" s="349"/>
      <c r="H1064" s="335"/>
      <c r="I1064" s="33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</row>
    <row r="1065">
      <c r="A1065" s="335"/>
      <c r="B1065" s="347"/>
      <c r="C1065" s="350"/>
      <c r="D1065" s="350"/>
      <c r="E1065" s="350"/>
      <c r="F1065" s="350"/>
      <c r="G1065" s="349"/>
      <c r="H1065" s="335"/>
      <c r="I1065" s="33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</row>
    <row r="1066">
      <c r="A1066" s="335"/>
      <c r="B1066" s="347"/>
      <c r="C1066" s="350"/>
      <c r="D1066" s="350"/>
      <c r="E1066" s="350"/>
      <c r="F1066" s="350"/>
      <c r="G1066" s="349"/>
      <c r="H1066" s="335"/>
      <c r="I1066" s="33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</row>
    <row r="1067">
      <c r="A1067" s="335"/>
      <c r="B1067" s="347"/>
      <c r="C1067" s="350"/>
      <c r="D1067" s="350"/>
      <c r="E1067" s="350"/>
      <c r="F1067" s="350"/>
      <c r="G1067" s="349"/>
      <c r="H1067" s="335"/>
      <c r="I1067" s="33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</row>
    <row r="1068">
      <c r="A1068" s="335"/>
      <c r="B1068" s="347"/>
      <c r="C1068" s="350"/>
      <c r="D1068" s="350"/>
      <c r="E1068" s="350"/>
      <c r="F1068" s="350"/>
      <c r="G1068" s="349"/>
      <c r="H1068" s="335"/>
      <c r="I1068" s="33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</row>
    <row r="1069">
      <c r="A1069" s="335"/>
      <c r="B1069" s="347"/>
      <c r="C1069" s="350"/>
      <c r="D1069" s="350"/>
      <c r="E1069" s="350"/>
      <c r="F1069" s="350"/>
      <c r="G1069" s="349"/>
      <c r="H1069" s="335"/>
      <c r="I1069" s="33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</row>
    <row r="1070">
      <c r="A1070" s="335"/>
      <c r="B1070" s="347"/>
      <c r="C1070" s="350"/>
      <c r="D1070" s="350"/>
      <c r="E1070" s="350"/>
      <c r="F1070" s="350"/>
      <c r="G1070" s="349"/>
      <c r="H1070" s="335"/>
      <c r="I1070" s="33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</row>
    <row r="1071">
      <c r="A1071" s="335"/>
      <c r="B1071" s="347"/>
      <c r="C1071" s="350"/>
      <c r="D1071" s="350"/>
      <c r="E1071" s="350"/>
      <c r="F1071" s="350"/>
      <c r="G1071" s="349"/>
      <c r="H1071" s="335"/>
      <c r="I1071" s="33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</row>
    <row r="1072">
      <c r="A1072" s="335"/>
      <c r="B1072" s="347"/>
      <c r="C1072" s="350"/>
      <c r="D1072" s="350"/>
      <c r="E1072" s="350"/>
      <c r="F1072" s="350"/>
      <c r="G1072" s="349"/>
      <c r="H1072" s="335"/>
      <c r="I1072" s="33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</row>
    <row r="1073">
      <c r="A1073" s="335"/>
      <c r="B1073" s="347"/>
      <c r="C1073" s="350"/>
      <c r="D1073" s="350"/>
      <c r="E1073" s="350"/>
      <c r="F1073" s="350"/>
      <c r="G1073" s="349"/>
      <c r="H1073" s="335"/>
      <c r="I1073" s="33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</row>
    <row r="1074">
      <c r="A1074" s="335"/>
      <c r="B1074" s="347"/>
      <c r="C1074" s="350"/>
      <c r="D1074" s="350"/>
      <c r="E1074" s="350"/>
      <c r="F1074" s="350"/>
      <c r="G1074" s="349"/>
      <c r="H1074" s="335"/>
      <c r="I1074" s="33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</row>
    <row r="1075">
      <c r="A1075" s="335"/>
      <c r="B1075" s="347"/>
      <c r="C1075" s="350"/>
      <c r="D1075" s="350"/>
      <c r="E1075" s="350"/>
      <c r="F1075" s="350"/>
      <c r="G1075" s="349"/>
      <c r="H1075" s="335"/>
      <c r="I1075" s="33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</row>
    <row r="1076">
      <c r="A1076" s="335"/>
      <c r="B1076" s="347"/>
      <c r="C1076" s="350"/>
      <c r="D1076" s="350"/>
      <c r="E1076" s="350"/>
      <c r="F1076" s="350"/>
      <c r="G1076" s="349"/>
      <c r="H1076" s="335"/>
      <c r="I1076" s="33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</row>
    <row r="1077">
      <c r="A1077" s="335"/>
      <c r="B1077" s="347"/>
      <c r="C1077" s="350"/>
      <c r="D1077" s="350"/>
      <c r="E1077" s="350"/>
      <c r="F1077" s="350"/>
      <c r="G1077" s="349"/>
      <c r="H1077" s="335"/>
      <c r="I1077" s="33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</row>
    <row r="1078">
      <c r="A1078" s="335"/>
      <c r="B1078" s="347"/>
      <c r="C1078" s="350"/>
      <c r="D1078" s="350"/>
      <c r="E1078" s="350"/>
      <c r="F1078" s="350"/>
      <c r="G1078" s="349"/>
      <c r="H1078" s="335"/>
      <c r="I1078" s="33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</row>
    <row r="1079">
      <c r="A1079" s="335"/>
      <c r="B1079" s="347"/>
      <c r="C1079" s="350"/>
      <c r="D1079" s="350"/>
      <c r="E1079" s="350"/>
      <c r="F1079" s="350"/>
      <c r="G1079" s="349"/>
      <c r="H1079" s="335"/>
      <c r="I1079" s="33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</row>
    <row r="1080">
      <c r="A1080" s="335"/>
      <c r="B1080" s="347"/>
      <c r="C1080" s="350"/>
      <c r="D1080" s="350"/>
      <c r="E1080" s="350"/>
      <c r="F1080" s="350"/>
      <c r="G1080" s="349"/>
      <c r="H1080" s="335"/>
      <c r="I1080" s="33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</row>
    <row r="1081">
      <c r="A1081" s="335"/>
      <c r="B1081" s="347"/>
      <c r="C1081" s="350"/>
      <c r="D1081" s="350"/>
      <c r="E1081" s="350"/>
      <c r="F1081" s="350"/>
      <c r="G1081" s="349"/>
      <c r="H1081" s="335"/>
      <c r="I1081" s="33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</row>
    <row r="1082">
      <c r="A1082" s="335"/>
      <c r="B1082" s="347"/>
      <c r="C1082" s="350"/>
      <c r="D1082" s="350"/>
      <c r="E1082" s="350"/>
      <c r="F1082" s="350"/>
      <c r="G1082" s="349"/>
      <c r="H1082" s="335"/>
      <c r="I1082" s="33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</row>
    <row r="1083">
      <c r="A1083" s="335"/>
      <c r="B1083" s="347"/>
      <c r="C1083" s="350"/>
      <c r="D1083" s="350"/>
      <c r="E1083" s="350"/>
      <c r="F1083" s="350"/>
      <c r="G1083" s="349"/>
      <c r="H1083" s="335"/>
      <c r="I1083" s="33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</row>
    <row r="1084">
      <c r="A1084" s="335"/>
      <c r="B1084" s="347"/>
      <c r="C1084" s="350"/>
      <c r="D1084" s="350"/>
      <c r="E1084" s="350"/>
      <c r="F1084" s="350"/>
      <c r="G1084" s="349"/>
      <c r="H1084" s="335"/>
      <c r="I1084" s="33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</row>
    <row r="1085">
      <c r="A1085" s="335"/>
      <c r="B1085" s="347"/>
      <c r="C1085" s="350"/>
      <c r="D1085" s="350"/>
      <c r="E1085" s="350"/>
      <c r="F1085" s="350"/>
      <c r="G1085" s="349"/>
      <c r="H1085" s="335"/>
      <c r="I1085" s="33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</row>
    <row r="1086">
      <c r="A1086" s="335"/>
      <c r="B1086" s="347"/>
      <c r="C1086" s="350"/>
      <c r="D1086" s="350"/>
      <c r="E1086" s="350"/>
      <c r="F1086" s="350"/>
      <c r="G1086" s="349"/>
      <c r="H1086" s="335"/>
      <c r="I1086" s="33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</row>
  </sheetData>
  <mergeCells count="120">
    <mergeCell ref="B123:B142"/>
    <mergeCell ref="B120:B122"/>
    <mergeCell ref="B143:B166"/>
    <mergeCell ref="B171:B176"/>
    <mergeCell ref="B221:B260"/>
    <mergeCell ref="B215:B220"/>
    <mergeCell ref="B204:B210"/>
    <mergeCell ref="B199:B203"/>
    <mergeCell ref="B193:B196"/>
    <mergeCell ref="B177:B182"/>
    <mergeCell ref="A171:A182"/>
    <mergeCell ref="A183:A184"/>
    <mergeCell ref="A221:A260"/>
    <mergeCell ref="A215:A220"/>
    <mergeCell ref="A199:A203"/>
    <mergeCell ref="A193:A196"/>
    <mergeCell ref="A204:A210"/>
    <mergeCell ref="A123:A166"/>
    <mergeCell ref="A120:A122"/>
    <mergeCell ref="G204:G210"/>
    <mergeCell ref="G221:G260"/>
    <mergeCell ref="G215:G220"/>
    <mergeCell ref="G143:G166"/>
    <mergeCell ref="G123:G142"/>
    <mergeCell ref="H143:H163"/>
    <mergeCell ref="G120:G122"/>
    <mergeCell ref="H123:H142"/>
    <mergeCell ref="G199:G203"/>
    <mergeCell ref="H199:H203"/>
    <mergeCell ref="G177:G182"/>
    <mergeCell ref="G171:G176"/>
    <mergeCell ref="H204:H210"/>
    <mergeCell ref="G193:G196"/>
    <mergeCell ref="H193:H196"/>
    <mergeCell ref="H215:H220"/>
    <mergeCell ref="H183:H184"/>
    <mergeCell ref="H177:H182"/>
    <mergeCell ref="H171:H176"/>
    <mergeCell ref="H49:H51"/>
    <mergeCell ref="H45:H48"/>
    <mergeCell ref="H60:H65"/>
    <mergeCell ref="H52:H59"/>
    <mergeCell ref="H67:H70"/>
    <mergeCell ref="H75:H81"/>
    <mergeCell ref="H71:H73"/>
    <mergeCell ref="H120:H122"/>
    <mergeCell ref="H118:H119"/>
    <mergeCell ref="H114:H117"/>
    <mergeCell ref="H105:H113"/>
    <mergeCell ref="H89:H98"/>
    <mergeCell ref="H42:H43"/>
    <mergeCell ref="H28:H31"/>
    <mergeCell ref="H32:H33"/>
    <mergeCell ref="H34:H37"/>
    <mergeCell ref="H39:H41"/>
    <mergeCell ref="H82:H88"/>
    <mergeCell ref="H99:H103"/>
    <mergeCell ref="H4:H25"/>
    <mergeCell ref="H1:H2"/>
    <mergeCell ref="G1:G2"/>
    <mergeCell ref="G39:G41"/>
    <mergeCell ref="G49:G51"/>
    <mergeCell ref="G45:G48"/>
    <mergeCell ref="G32:G33"/>
    <mergeCell ref="G34:G37"/>
    <mergeCell ref="B34:B37"/>
    <mergeCell ref="B39:B41"/>
    <mergeCell ref="G4:G25"/>
    <mergeCell ref="G28:G31"/>
    <mergeCell ref="E1:E2"/>
    <mergeCell ref="A3:H3"/>
    <mergeCell ref="D1:D2"/>
    <mergeCell ref="B32:B33"/>
    <mergeCell ref="B28:B31"/>
    <mergeCell ref="A4:A25"/>
    <mergeCell ref="A39:A41"/>
    <mergeCell ref="A32:A33"/>
    <mergeCell ref="A34:A37"/>
    <mergeCell ref="A28:A31"/>
    <mergeCell ref="C1:C2"/>
    <mergeCell ref="A45:A48"/>
    <mergeCell ref="B49:B51"/>
    <mergeCell ref="B45:B48"/>
    <mergeCell ref="B105:B113"/>
    <mergeCell ref="B99:B104"/>
    <mergeCell ref="B114:B117"/>
    <mergeCell ref="B89:B98"/>
    <mergeCell ref="A1:A2"/>
    <mergeCell ref="B4:B25"/>
    <mergeCell ref="B1:B2"/>
    <mergeCell ref="A42:A43"/>
    <mergeCell ref="B60:B65"/>
    <mergeCell ref="B52:B59"/>
    <mergeCell ref="A89:A98"/>
    <mergeCell ref="A75:A88"/>
    <mergeCell ref="A99:A104"/>
    <mergeCell ref="A71:A73"/>
    <mergeCell ref="A67:A70"/>
    <mergeCell ref="A60:A65"/>
    <mergeCell ref="G67:G70"/>
    <mergeCell ref="G71:G73"/>
    <mergeCell ref="G60:G65"/>
    <mergeCell ref="B71:B73"/>
    <mergeCell ref="B67:B70"/>
    <mergeCell ref="B118:B119"/>
    <mergeCell ref="A118:A119"/>
    <mergeCell ref="G118:G119"/>
    <mergeCell ref="G114:G117"/>
    <mergeCell ref="G99:G104"/>
    <mergeCell ref="G105:G113"/>
    <mergeCell ref="A105:A113"/>
    <mergeCell ref="A114:A117"/>
    <mergeCell ref="G52:G59"/>
    <mergeCell ref="G75:G81"/>
    <mergeCell ref="G89:G98"/>
    <mergeCell ref="G82:G88"/>
    <mergeCell ref="B82:B88"/>
    <mergeCell ref="B75:B81"/>
    <mergeCell ref="A49:A51"/>
    <mergeCell ref="A52:A59"/>
  </mergeCells>
  <conditionalFormatting sqref="D1:F2 D4:D1086 E4:F215 E217:F1086">
    <cfRule type="cellIs" dxfId="5" priority="1" operator="equal">
      <formula>"Backlog"</formula>
    </cfRule>
  </conditionalFormatting>
  <conditionalFormatting sqref="D1:F2 D4:D1086 E4:F215 E217:F1086">
    <cfRule type="cellIs" dxfId="6" priority="2" operator="equal">
      <formula>"Development"</formula>
    </cfRule>
  </conditionalFormatting>
  <conditionalFormatting sqref="D1:F2 D4:D1086 E4:F215 E217:F1086">
    <cfRule type="cellIs" dxfId="7" priority="3" operator="equal">
      <formula>"Ready for Demo"</formula>
    </cfRule>
  </conditionalFormatting>
  <conditionalFormatting sqref="A:B">
    <cfRule type="notContainsBlanks" dxfId="8" priority="4">
      <formula>LEN(TRIM(A1))&gt;0</formula>
    </cfRule>
  </conditionalFormatting>
  <conditionalFormatting sqref="H1:I2 H4:I99 H114:I1086">
    <cfRule type="notContainsBlanks" dxfId="8" priority="5">
      <formula>LEN(TRIM(H1))&gt;0</formula>
    </cfRule>
  </conditionalFormatting>
  <conditionalFormatting sqref="D1:F2 D4:D1086 E4:F215 E217:F1086">
    <cfRule type="cellIs" dxfId="9" priority="6" operator="equal">
      <formula>"Public"</formula>
    </cfRule>
  </conditionalFormatting>
  <conditionalFormatting sqref="G1:G2 G4:G1086">
    <cfRule type="containsBlanks" dxfId="10" priority="7">
      <formula>LEN(TRIM(G1))=0</formula>
    </cfRule>
  </conditionalFormatting>
  <conditionalFormatting sqref="D1:D1086">
    <cfRule type="cellIs" dxfId="11" priority="8" operator="equal">
      <formula>"Acceptance Demo"</formula>
    </cfRule>
  </conditionalFormatting>
  <conditionalFormatting sqref="D1:D1000">
    <cfRule type="cellIs" dxfId="12" priority="9" operator="equal">
      <formula>"Porting"</formula>
    </cfRule>
  </conditionalFormatting>
  <conditionalFormatting sqref="J1:L1086">
    <cfRule type="notContainsBlanks" dxfId="13" priority="10">
      <formula>LEN(TRIM(J1))&gt;0</formula>
    </cfRule>
  </conditionalFormatting>
  <hyperlinks>
    <hyperlink r:id="rId1" ref="G4"/>
    <hyperlink r:id="rId2" ref="J4"/>
    <hyperlink r:id="rId3" ref="J6"/>
    <hyperlink r:id="rId4" ref="J7"/>
    <hyperlink r:id="rId5" ref="J8"/>
    <hyperlink r:id="rId6" ref="J9"/>
    <hyperlink r:id="rId7" ref="J10"/>
    <hyperlink r:id="rId8" ref="J11"/>
    <hyperlink r:id="rId9" ref="J12"/>
    <hyperlink r:id="rId10" ref="J14"/>
    <hyperlink r:id="rId11" ref="J15"/>
    <hyperlink r:id="rId12" ref="J16"/>
    <hyperlink r:id="rId13" ref="J17"/>
    <hyperlink r:id="rId14" ref="J18"/>
    <hyperlink r:id="rId15" ref="J19"/>
    <hyperlink r:id="rId16" ref="J21"/>
    <hyperlink r:id="rId17" ref="J22"/>
    <hyperlink r:id="rId18" ref="J23"/>
    <hyperlink r:id="rId19" ref="J24"/>
    <hyperlink r:id="rId20" ref="J25"/>
    <hyperlink r:id="rId21" ref="G26"/>
    <hyperlink r:id="rId22" ref="J26"/>
    <hyperlink r:id="rId23" ref="G27"/>
    <hyperlink r:id="rId24" location="q" ref="G28"/>
    <hyperlink r:id="rId25" ref="G32"/>
    <hyperlink r:id="rId26" ref="G34"/>
    <hyperlink r:id="rId27" ref="J34"/>
    <hyperlink r:id="rId28" ref="J35"/>
    <hyperlink r:id="rId29" ref="J36"/>
    <hyperlink r:id="rId30" ref="J37"/>
    <hyperlink r:id="rId31" ref="G38"/>
    <hyperlink r:id="rId32" ref="J38"/>
    <hyperlink r:id="rId33" ref="G39"/>
    <hyperlink r:id="rId34" ref="J40"/>
    <hyperlink r:id="rId35" ref="J41"/>
    <hyperlink r:id="rId36" ref="G42"/>
    <hyperlink r:id="rId37" ref="J42"/>
    <hyperlink r:id="rId38" ref="G43"/>
    <hyperlink r:id="rId39" ref="J43"/>
    <hyperlink r:id="rId40" ref="G44"/>
    <hyperlink r:id="rId41" ref="G45"/>
    <hyperlink r:id="rId42" ref="J45"/>
    <hyperlink r:id="rId43" ref="J46"/>
    <hyperlink r:id="rId44" ref="J47"/>
    <hyperlink r:id="rId45" ref="J48"/>
    <hyperlink r:id="rId46" ref="G49"/>
    <hyperlink r:id="rId47" ref="G52"/>
    <hyperlink r:id="rId48" ref="J52"/>
    <hyperlink r:id="rId49" ref="J54"/>
    <hyperlink r:id="rId50" ref="J56"/>
    <hyperlink r:id="rId51" ref="J57"/>
    <hyperlink r:id="rId52" ref="J58"/>
    <hyperlink r:id="rId53" ref="J59"/>
    <hyperlink r:id="rId54" ref="G60"/>
    <hyperlink r:id="rId55" ref="J60"/>
    <hyperlink r:id="rId56" ref="J61"/>
    <hyperlink r:id="rId57" ref="J62"/>
    <hyperlink r:id="rId58" ref="J63"/>
    <hyperlink r:id="rId59" ref="J64"/>
    <hyperlink r:id="rId60" ref="J65"/>
    <hyperlink r:id="rId61" ref="G66"/>
    <hyperlink r:id="rId62" ref="G67"/>
    <hyperlink r:id="rId63" ref="J67"/>
    <hyperlink r:id="rId64" ref="J68"/>
    <hyperlink r:id="rId65" ref="J69"/>
    <hyperlink r:id="rId66" ref="J70"/>
    <hyperlink r:id="rId67" ref="G71"/>
    <hyperlink r:id="rId68" ref="J71"/>
    <hyperlink r:id="rId69" ref="J72"/>
    <hyperlink r:id="rId70" ref="J73"/>
    <hyperlink r:id="rId71" ref="G74"/>
    <hyperlink r:id="rId72" ref="G75"/>
    <hyperlink r:id="rId73" ref="J75"/>
    <hyperlink r:id="rId74" ref="J76"/>
    <hyperlink r:id="rId75" ref="J78"/>
    <hyperlink r:id="rId76" ref="J79"/>
    <hyperlink r:id="rId77" ref="J80"/>
    <hyperlink r:id="rId78" ref="J81"/>
    <hyperlink r:id="rId79" ref="G82"/>
    <hyperlink r:id="rId80" ref="G89"/>
    <hyperlink r:id="rId81" ref="J89"/>
    <hyperlink r:id="rId82" ref="J90"/>
    <hyperlink r:id="rId83" ref="J91"/>
    <hyperlink r:id="rId84" ref="J92"/>
    <hyperlink r:id="rId85" ref="J94"/>
    <hyperlink r:id="rId86" ref="J95"/>
    <hyperlink r:id="rId87" ref="J96"/>
    <hyperlink r:id="rId88" ref="J97"/>
    <hyperlink r:id="rId89" ref="J98"/>
    <hyperlink r:id="rId90" ref="G99"/>
    <hyperlink r:id="rId91" ref="J99"/>
    <hyperlink r:id="rId92" ref="J100"/>
    <hyperlink r:id="rId93" ref="J101"/>
    <hyperlink r:id="rId94" ref="J102"/>
    <hyperlink r:id="rId95" ref="J103"/>
    <hyperlink r:id="rId96" ref="J104"/>
    <hyperlink r:id="rId97" ref="G105"/>
    <hyperlink r:id="rId98" ref="G114"/>
    <hyperlink r:id="rId99" ref="J114"/>
    <hyperlink r:id="rId100" ref="J115"/>
    <hyperlink r:id="rId101" ref="J116"/>
    <hyperlink r:id="rId102" ref="J117"/>
    <hyperlink r:id="rId103" ref="G118"/>
    <hyperlink r:id="rId104" ref="J118"/>
    <hyperlink r:id="rId105" ref="J119"/>
    <hyperlink r:id="rId106" ref="G120"/>
    <hyperlink r:id="rId107" ref="J120"/>
    <hyperlink r:id="rId108" ref="J121"/>
    <hyperlink r:id="rId109" ref="J122"/>
    <hyperlink r:id="rId110" ref="G123"/>
    <hyperlink r:id="rId111" ref="G143"/>
    <hyperlink r:id="rId112" ref="G167"/>
    <hyperlink r:id="rId113" ref="G168"/>
    <hyperlink r:id="rId114" ref="G169"/>
    <hyperlink r:id="rId115" ref="G170"/>
    <hyperlink r:id="rId116" ref="G171"/>
    <hyperlink r:id="rId117" location="q" ref="G177"/>
    <hyperlink r:id="rId118" ref="G185"/>
    <hyperlink r:id="rId119" location="q" ref="G187"/>
    <hyperlink r:id="rId120" ref="G189"/>
    <hyperlink r:id="rId121" ref="G190"/>
    <hyperlink r:id="rId122" ref="G191"/>
    <hyperlink r:id="rId123" ref="G192"/>
    <hyperlink r:id="rId124" ref="G198"/>
    <hyperlink r:id="rId125" ref="G204"/>
    <hyperlink r:id="rId126" ref="G213"/>
    <hyperlink r:id="rId127" location="sratoolkit-fastq-dump/" ref="G214"/>
    <hyperlink r:id="rId128" ref="G215"/>
    <hyperlink r:id="rId129" ref="G221"/>
  </hyperlinks>
  <drawing r:id="rId130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50.29"/>
    <col customWidth="1" min="2" max="2" width="80.86"/>
    <col customWidth="1" min="3" max="3" width="19.29"/>
    <col customWidth="1" min="4" max="4" width="34.29"/>
    <col customWidth="1" min="5" max="9" width="14.43"/>
    <col customWidth="1" min="10" max="10" width="30.29"/>
  </cols>
  <sheetData>
    <row r="1">
      <c r="A1" s="132" t="s">
        <v>150</v>
      </c>
      <c r="B1" s="134" t="s">
        <v>4</v>
      </c>
      <c r="C1" s="136" t="s">
        <v>407</v>
      </c>
      <c r="D1" s="138" t="s">
        <v>410</v>
      </c>
      <c r="E1" s="171" t="s">
        <v>412</v>
      </c>
      <c r="F1" s="172"/>
      <c r="G1" s="172"/>
      <c r="H1" s="172"/>
      <c r="I1" s="173"/>
      <c r="J1" s="132" t="s">
        <v>456</v>
      </c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</row>
    <row r="2">
      <c r="A2" s="10"/>
      <c r="B2" s="10"/>
      <c r="C2" s="10"/>
      <c r="D2" s="10"/>
      <c r="E2" s="177" t="s">
        <v>459</v>
      </c>
      <c r="F2" s="179" t="s">
        <v>460</v>
      </c>
      <c r="G2" s="181" t="s">
        <v>462</v>
      </c>
      <c r="H2" s="182" t="s">
        <v>463</v>
      </c>
      <c r="I2" s="183" t="s">
        <v>464</v>
      </c>
      <c r="J2" s="10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</row>
    <row r="3">
      <c r="A3" s="184" t="s">
        <v>465</v>
      </c>
      <c r="B3" s="141" t="s">
        <v>466</v>
      </c>
      <c r="C3" s="185" t="s">
        <v>15</v>
      </c>
      <c r="D3" s="186" t="s">
        <v>467</v>
      </c>
      <c r="E3" s="187"/>
      <c r="F3" s="187"/>
      <c r="G3" s="187"/>
      <c r="H3" s="190"/>
      <c r="I3" s="190"/>
      <c r="J3" s="191" t="s">
        <v>472</v>
      </c>
    </row>
    <row r="4">
      <c r="A4" s="184" t="s">
        <v>474</v>
      </c>
      <c r="B4" s="141" t="s">
        <v>475</v>
      </c>
      <c r="C4" s="185" t="s">
        <v>15</v>
      </c>
      <c r="D4" s="186" t="s">
        <v>122</v>
      </c>
      <c r="E4" s="193" t="s">
        <v>476</v>
      </c>
      <c r="F4" s="194" t="s">
        <v>476</v>
      </c>
      <c r="G4" s="195" t="s">
        <v>476</v>
      </c>
      <c r="H4" s="196"/>
      <c r="I4" s="190"/>
      <c r="J4" s="191" t="s">
        <v>19</v>
      </c>
    </row>
    <row r="5">
      <c r="A5" s="184" t="s">
        <v>191</v>
      </c>
      <c r="B5" s="141" t="s">
        <v>193</v>
      </c>
      <c r="C5" s="185" t="s">
        <v>15</v>
      </c>
      <c r="D5" s="186" t="s">
        <v>194</v>
      </c>
      <c r="E5" s="197"/>
      <c r="F5" s="198"/>
      <c r="G5" s="199"/>
      <c r="H5" s="200"/>
      <c r="I5" s="201"/>
      <c r="J5" s="191" t="s">
        <v>496</v>
      </c>
    </row>
    <row r="6">
      <c r="A6" s="184" t="s">
        <v>497</v>
      </c>
      <c r="B6" s="141" t="s">
        <v>498</v>
      </c>
      <c r="C6" s="185" t="s">
        <v>15</v>
      </c>
      <c r="D6" s="186" t="s">
        <v>499</v>
      </c>
      <c r="E6" s="193" t="s">
        <v>476</v>
      </c>
      <c r="F6" s="194" t="s">
        <v>476</v>
      </c>
      <c r="G6" s="195" t="s">
        <v>476</v>
      </c>
      <c r="H6" s="200"/>
      <c r="I6" s="201"/>
      <c r="J6" s="191" t="s">
        <v>19</v>
      </c>
    </row>
    <row r="7">
      <c r="A7" s="184" t="s">
        <v>501</v>
      </c>
      <c r="B7" s="141" t="s">
        <v>502</v>
      </c>
      <c r="C7" s="185" t="s">
        <v>15</v>
      </c>
      <c r="D7" s="186" t="s">
        <v>503</v>
      </c>
      <c r="E7" s="197" t="s">
        <v>476</v>
      </c>
      <c r="F7" s="198" t="s">
        <v>476</v>
      </c>
      <c r="G7" s="197" t="s">
        <v>476</v>
      </c>
      <c r="H7" s="196"/>
      <c r="I7" s="190"/>
      <c r="J7" s="191" t="s">
        <v>505</v>
      </c>
    </row>
    <row r="8">
      <c r="A8" s="184" t="s">
        <v>506</v>
      </c>
      <c r="B8" s="141" t="s">
        <v>507</v>
      </c>
      <c r="C8" s="185" t="s">
        <v>15</v>
      </c>
      <c r="D8" s="186" t="s">
        <v>297</v>
      </c>
      <c r="E8" s="199"/>
      <c r="F8" s="198"/>
      <c r="G8" s="199"/>
      <c r="H8" s="200"/>
      <c r="I8" s="201"/>
      <c r="J8" s="191" t="s">
        <v>511</v>
      </c>
    </row>
    <row r="9">
      <c r="A9" s="184" t="s">
        <v>513</v>
      </c>
      <c r="B9" s="141" t="s">
        <v>514</v>
      </c>
      <c r="C9" s="185" t="s">
        <v>15</v>
      </c>
      <c r="D9" s="186" t="s">
        <v>515</v>
      </c>
      <c r="E9" s="197"/>
      <c r="F9" s="198"/>
      <c r="G9" s="197"/>
      <c r="H9" s="200"/>
      <c r="I9" s="201"/>
      <c r="J9" s="191" t="s">
        <v>517</v>
      </c>
    </row>
    <row r="10">
      <c r="A10" s="204" t="s">
        <v>518</v>
      </c>
      <c r="B10" s="141" t="s">
        <v>523</v>
      </c>
      <c r="C10" s="185" t="s">
        <v>15</v>
      </c>
      <c r="D10" s="186" t="s">
        <v>524</v>
      </c>
      <c r="E10" s="199"/>
      <c r="F10" s="198"/>
      <c r="G10" s="199"/>
      <c r="H10" s="200"/>
      <c r="I10" s="201"/>
      <c r="J10" s="191" t="s">
        <v>517</v>
      </c>
    </row>
    <row r="11">
      <c r="A11" s="184" t="s">
        <v>526</v>
      </c>
      <c r="B11" s="141" t="s">
        <v>527</v>
      </c>
      <c r="C11" s="185" t="s">
        <v>15</v>
      </c>
      <c r="D11" s="186" t="s">
        <v>529</v>
      </c>
      <c r="E11" s="199"/>
      <c r="F11" s="198"/>
      <c r="G11" s="199"/>
      <c r="H11" s="200"/>
      <c r="I11" s="201"/>
      <c r="J11" s="191" t="s">
        <v>517</v>
      </c>
    </row>
    <row r="12">
      <c r="A12" s="205" t="s">
        <v>532</v>
      </c>
      <c r="B12" s="141" t="s">
        <v>535</v>
      </c>
      <c r="C12" s="185" t="s">
        <v>15</v>
      </c>
      <c r="D12" s="186" t="s">
        <v>536</v>
      </c>
      <c r="E12" s="199"/>
      <c r="F12" s="198"/>
      <c r="G12" s="199"/>
      <c r="H12" s="200"/>
      <c r="I12" s="201"/>
      <c r="J12" s="191" t="s">
        <v>511</v>
      </c>
    </row>
    <row r="13">
      <c r="A13" s="205" t="s">
        <v>540</v>
      </c>
      <c r="B13" s="141" t="s">
        <v>541</v>
      </c>
      <c r="C13" s="185" t="s">
        <v>15</v>
      </c>
      <c r="D13" s="186" t="s">
        <v>542</v>
      </c>
      <c r="E13" s="199"/>
      <c r="F13" s="206"/>
      <c r="G13" s="199"/>
      <c r="H13" s="200"/>
      <c r="I13" s="201"/>
      <c r="J13" s="191" t="s">
        <v>511</v>
      </c>
    </row>
    <row r="14">
      <c r="A14" s="207" t="s">
        <v>545</v>
      </c>
      <c r="B14" s="141" t="s">
        <v>547</v>
      </c>
      <c r="C14" s="185" t="s">
        <v>15</v>
      </c>
      <c r="D14" s="186" t="s">
        <v>548</v>
      </c>
      <c r="E14" s="197" t="s">
        <v>476</v>
      </c>
      <c r="F14" s="209" t="s">
        <v>476</v>
      </c>
      <c r="G14" s="197"/>
      <c r="H14" s="200"/>
      <c r="I14" s="201"/>
      <c r="J14" s="191" t="s">
        <v>19</v>
      </c>
    </row>
    <row r="15">
      <c r="A15" s="207" t="s">
        <v>550</v>
      </c>
      <c r="B15" s="141" t="s">
        <v>551</v>
      </c>
      <c r="C15" s="185" t="s">
        <v>15</v>
      </c>
      <c r="D15" s="186" t="s">
        <v>548</v>
      </c>
      <c r="E15" s="197" t="s">
        <v>476</v>
      </c>
      <c r="F15" s="194" t="s">
        <v>476</v>
      </c>
      <c r="G15" s="199"/>
      <c r="H15" s="200"/>
      <c r="I15" s="201"/>
      <c r="J15" s="191" t="s">
        <v>19</v>
      </c>
    </row>
    <row r="16">
      <c r="A16" s="207" t="s">
        <v>552</v>
      </c>
      <c r="B16" s="142"/>
      <c r="C16" s="185" t="s">
        <v>554</v>
      </c>
      <c r="D16" s="237"/>
      <c r="E16" s="199"/>
      <c r="F16" s="198"/>
      <c r="G16" s="199"/>
      <c r="H16" s="200"/>
      <c r="I16" s="201"/>
      <c r="J16" s="191" t="s">
        <v>745</v>
      </c>
    </row>
    <row r="17">
      <c r="A17" s="238" t="s">
        <v>747</v>
      </c>
      <c r="B17" s="141" t="s">
        <v>750</v>
      </c>
      <c r="C17" s="185" t="s">
        <v>15</v>
      </c>
      <c r="D17" s="186" t="s">
        <v>752</v>
      </c>
      <c r="E17" s="199"/>
      <c r="F17" s="198"/>
      <c r="G17" s="199"/>
      <c r="H17" s="200"/>
      <c r="I17" s="201"/>
      <c r="J17" s="191" t="s">
        <v>754</v>
      </c>
    </row>
    <row r="18">
      <c r="A18" s="238" t="s">
        <v>755</v>
      </c>
      <c r="B18" s="141" t="s">
        <v>756</v>
      </c>
      <c r="C18" s="185" t="s">
        <v>15</v>
      </c>
      <c r="D18" s="186" t="s">
        <v>757</v>
      </c>
      <c r="E18" s="199"/>
      <c r="F18" s="198"/>
      <c r="G18" s="199"/>
      <c r="H18" s="200"/>
      <c r="I18" s="201"/>
      <c r="J18" s="191" t="s">
        <v>754</v>
      </c>
    </row>
    <row r="19">
      <c r="A19" s="238" t="s">
        <v>759</v>
      </c>
      <c r="B19" s="141" t="s">
        <v>760</v>
      </c>
      <c r="C19" s="185" t="s">
        <v>15</v>
      </c>
      <c r="D19" s="239" t="s">
        <v>761</v>
      </c>
      <c r="E19" s="199"/>
      <c r="F19" s="198"/>
      <c r="G19" s="199"/>
      <c r="H19" s="200"/>
      <c r="I19" s="201"/>
      <c r="J19" s="191" t="s">
        <v>164</v>
      </c>
    </row>
    <row r="20">
      <c r="A20" s="240"/>
      <c r="B20" s="241"/>
      <c r="C20" s="240"/>
      <c r="D20" s="121"/>
      <c r="E20" s="241"/>
      <c r="F20" s="241"/>
      <c r="G20" s="241"/>
      <c r="H20" s="241"/>
      <c r="I20" s="242"/>
      <c r="J20" s="240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</row>
    <row r="21">
      <c r="A21" s="243"/>
      <c r="B21" s="242"/>
      <c r="C21" s="243"/>
      <c r="D21" s="120"/>
      <c r="E21" s="242"/>
      <c r="F21" s="242"/>
      <c r="G21" s="242"/>
      <c r="H21" s="242"/>
      <c r="I21" s="242"/>
      <c r="J21" s="243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</row>
    <row r="22">
      <c r="A22" s="243"/>
      <c r="B22" s="242"/>
      <c r="C22" s="243"/>
      <c r="D22" s="120"/>
      <c r="E22" s="242"/>
      <c r="F22" s="242"/>
      <c r="G22" s="242"/>
      <c r="H22" s="242"/>
      <c r="I22" s="242"/>
      <c r="J22" s="243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C22" s="242"/>
    </row>
    <row r="23">
      <c r="A23" s="243"/>
      <c r="B23" s="242"/>
      <c r="C23" s="243"/>
      <c r="D23" s="120"/>
      <c r="E23" s="242"/>
      <c r="F23" s="242"/>
      <c r="G23" s="242"/>
      <c r="H23" s="242"/>
      <c r="I23" s="242"/>
      <c r="J23" s="243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</row>
    <row r="24">
      <c r="A24" s="243"/>
      <c r="B24" s="242"/>
      <c r="C24" s="243"/>
      <c r="D24" s="120"/>
      <c r="E24" s="242"/>
      <c r="F24" s="242"/>
      <c r="G24" s="242"/>
      <c r="H24" s="242"/>
      <c r="I24" s="242"/>
      <c r="J24" s="243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  <c r="AC24" s="242"/>
    </row>
    <row r="25">
      <c r="A25" s="243"/>
      <c r="B25" s="242"/>
      <c r="C25" s="243"/>
      <c r="D25" s="120"/>
      <c r="E25" s="242"/>
      <c r="F25" s="242"/>
      <c r="G25" s="242"/>
      <c r="H25" s="242"/>
      <c r="I25" s="242"/>
      <c r="J25" s="243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C25" s="242"/>
    </row>
    <row r="26">
      <c r="A26" s="243"/>
      <c r="B26" s="242"/>
      <c r="C26" s="243"/>
      <c r="D26" s="120"/>
      <c r="E26" s="242"/>
      <c r="F26" s="242"/>
      <c r="G26" s="242"/>
      <c r="H26" s="242"/>
      <c r="I26" s="242"/>
      <c r="J26" s="243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</row>
    <row r="27">
      <c r="A27" s="243"/>
      <c r="B27" s="242"/>
      <c r="C27" s="243"/>
      <c r="D27" s="120"/>
      <c r="E27" s="242"/>
      <c r="F27" s="242"/>
      <c r="G27" s="242"/>
      <c r="H27" s="242"/>
      <c r="I27" s="242"/>
      <c r="J27" s="243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C27" s="242"/>
    </row>
    <row r="28">
      <c r="A28" s="243"/>
      <c r="B28" s="242"/>
      <c r="C28" s="243"/>
      <c r="D28" s="120"/>
      <c r="E28" s="242"/>
      <c r="F28" s="242"/>
      <c r="G28" s="242"/>
      <c r="H28" s="242"/>
      <c r="I28" s="242"/>
      <c r="J28" s="243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</row>
    <row r="29">
      <c r="A29" s="243"/>
      <c r="B29" s="242"/>
      <c r="C29" s="243"/>
      <c r="D29" s="120"/>
      <c r="E29" s="242"/>
      <c r="F29" s="242"/>
      <c r="G29" s="242"/>
      <c r="H29" s="242"/>
      <c r="I29" s="242"/>
      <c r="J29" s="243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2"/>
    </row>
    <row r="30">
      <c r="A30" s="243"/>
      <c r="B30" s="242"/>
      <c r="C30" s="243"/>
      <c r="D30" s="120"/>
      <c r="E30" s="242"/>
      <c r="F30" s="242"/>
      <c r="G30" s="242"/>
      <c r="H30" s="242"/>
      <c r="I30" s="242"/>
      <c r="J30" s="243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  <c r="AB30" s="242"/>
      <c r="AC30" s="242"/>
    </row>
    <row r="31">
      <c r="A31" s="243"/>
      <c r="B31" s="242"/>
      <c r="C31" s="243"/>
      <c r="D31" s="120"/>
      <c r="E31" s="242"/>
      <c r="F31" s="242"/>
      <c r="G31" s="242"/>
      <c r="H31" s="242"/>
      <c r="I31" s="242"/>
      <c r="J31" s="243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  <c r="AB31" s="242"/>
      <c r="AC31" s="242"/>
    </row>
    <row r="32">
      <c r="A32" s="243"/>
      <c r="B32" s="242"/>
      <c r="C32" s="243"/>
      <c r="D32" s="120"/>
      <c r="E32" s="242"/>
      <c r="F32" s="242"/>
      <c r="G32" s="242"/>
      <c r="H32" s="242"/>
      <c r="I32" s="242"/>
      <c r="J32" s="243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</row>
    <row r="33">
      <c r="A33" s="243"/>
      <c r="B33" s="242"/>
      <c r="C33" s="243"/>
      <c r="D33" s="120"/>
      <c r="E33" s="242"/>
      <c r="F33" s="242"/>
      <c r="G33" s="242"/>
      <c r="H33" s="242"/>
      <c r="I33" s="242"/>
      <c r="J33" s="243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</row>
    <row r="34">
      <c r="A34" s="245"/>
      <c r="B34" s="247"/>
      <c r="C34" s="245"/>
      <c r="D34" s="218"/>
      <c r="E34" s="247"/>
      <c r="F34" s="247"/>
      <c r="G34" s="247"/>
      <c r="H34" s="247"/>
      <c r="I34" s="247"/>
      <c r="J34" s="245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</row>
    <row r="35">
      <c r="A35" s="248"/>
      <c r="B35" s="250"/>
      <c r="C35" s="252"/>
      <c r="D35" s="253"/>
      <c r="E35" s="254"/>
      <c r="F35" s="255"/>
      <c r="G35" s="256"/>
      <c r="H35" s="257"/>
      <c r="I35" s="257"/>
      <c r="J35" s="258"/>
    </row>
    <row r="36">
      <c r="A36" s="248"/>
      <c r="B36" s="250"/>
      <c r="C36" s="252"/>
      <c r="D36" s="253"/>
      <c r="E36" s="254"/>
      <c r="F36" s="247"/>
      <c r="G36" s="256"/>
      <c r="H36" s="257"/>
      <c r="I36" s="257"/>
      <c r="J36" s="258"/>
    </row>
    <row r="37">
      <c r="A37" s="248"/>
      <c r="B37" s="250"/>
      <c r="C37" s="252"/>
      <c r="D37" s="253"/>
      <c r="E37" s="254"/>
      <c r="F37" s="255"/>
      <c r="G37" s="256"/>
      <c r="H37" s="257"/>
      <c r="I37" s="257"/>
      <c r="J37" s="258"/>
    </row>
    <row r="38">
      <c r="A38" s="248"/>
      <c r="B38" s="250"/>
      <c r="C38" s="259"/>
      <c r="D38" s="15"/>
      <c r="E38" s="257"/>
      <c r="F38" s="260"/>
      <c r="G38" s="257"/>
      <c r="H38" s="257"/>
      <c r="I38" s="257"/>
      <c r="J38" s="258"/>
    </row>
    <row r="39">
      <c r="A39" s="259"/>
      <c r="C39" s="259"/>
      <c r="D39" s="15"/>
      <c r="E39" s="257"/>
      <c r="F39" s="260"/>
      <c r="G39" s="257"/>
      <c r="H39" s="257"/>
      <c r="I39" s="257"/>
      <c r="J39" s="258"/>
    </row>
    <row r="40">
      <c r="A40" s="259"/>
      <c r="C40" s="259"/>
      <c r="D40" s="15"/>
      <c r="E40" s="257"/>
      <c r="F40" s="260"/>
      <c r="G40" s="257"/>
      <c r="H40" s="257"/>
      <c r="I40" s="257"/>
      <c r="J40" s="258"/>
    </row>
    <row r="41">
      <c r="A41" s="259"/>
      <c r="C41" s="259"/>
      <c r="D41" s="15"/>
      <c r="E41" s="261"/>
      <c r="F41" s="260"/>
      <c r="G41" s="257"/>
      <c r="H41" s="257"/>
      <c r="I41" s="257"/>
      <c r="J41" s="258"/>
    </row>
    <row r="42">
      <c r="A42" s="259"/>
      <c r="C42" s="259"/>
      <c r="D42" s="15"/>
      <c r="E42" s="257"/>
      <c r="F42" s="260"/>
      <c r="G42" s="257"/>
      <c r="H42" s="257"/>
      <c r="I42" s="257"/>
      <c r="J42" s="258"/>
    </row>
    <row r="43">
      <c r="A43" s="259"/>
      <c r="C43" s="259"/>
      <c r="D43" s="15"/>
      <c r="E43" s="257"/>
      <c r="F43" s="260"/>
      <c r="G43" s="257"/>
      <c r="H43" s="257"/>
      <c r="I43" s="257"/>
      <c r="J43" s="258"/>
    </row>
    <row r="44">
      <c r="A44" s="259"/>
      <c r="C44" s="259"/>
      <c r="D44" s="15"/>
      <c r="E44" s="257"/>
      <c r="F44" s="260"/>
      <c r="G44" s="257"/>
      <c r="H44" s="257"/>
      <c r="I44" s="257"/>
      <c r="J44" s="258"/>
    </row>
    <row r="45">
      <c r="A45" s="259"/>
      <c r="C45" s="259"/>
      <c r="D45" s="15"/>
      <c r="E45" s="257"/>
      <c r="F45" s="260"/>
      <c r="G45" s="257"/>
      <c r="H45" s="257"/>
      <c r="I45" s="257"/>
      <c r="J45" s="258"/>
    </row>
    <row r="46">
      <c r="A46" s="259"/>
      <c r="C46" s="259"/>
      <c r="D46" s="15"/>
      <c r="E46" s="257"/>
      <c r="F46" s="260"/>
      <c r="G46" s="257"/>
      <c r="H46" s="257"/>
      <c r="I46" s="257"/>
      <c r="J46" s="258"/>
    </row>
    <row r="47">
      <c r="A47" s="259"/>
      <c r="C47" s="259"/>
      <c r="D47" s="15"/>
      <c r="E47" s="257"/>
      <c r="F47" s="260"/>
      <c r="G47" s="257"/>
      <c r="H47" s="257"/>
      <c r="I47" s="257"/>
      <c r="J47" s="258"/>
    </row>
    <row r="48">
      <c r="A48" s="259"/>
      <c r="C48" s="259"/>
      <c r="D48" s="15"/>
      <c r="E48" s="257"/>
      <c r="F48" s="260"/>
      <c r="G48" s="257"/>
      <c r="H48" s="257"/>
      <c r="I48" s="257"/>
      <c r="J48" s="258"/>
    </row>
    <row r="49">
      <c r="A49" s="259"/>
      <c r="C49" s="259"/>
      <c r="D49" s="15"/>
      <c r="E49" s="257"/>
      <c r="F49" s="260"/>
      <c r="G49" s="257"/>
      <c r="H49" s="257"/>
      <c r="I49" s="257"/>
      <c r="J49" s="258"/>
    </row>
    <row r="50">
      <c r="A50" s="259"/>
      <c r="C50" s="259"/>
      <c r="D50" s="15"/>
      <c r="E50" s="257"/>
      <c r="F50" s="260"/>
      <c r="G50" s="257"/>
      <c r="H50" s="257"/>
      <c r="I50" s="257"/>
      <c r="J50" s="258"/>
    </row>
    <row r="51">
      <c r="A51" s="259"/>
      <c r="C51" s="259"/>
      <c r="D51" s="15"/>
      <c r="E51" s="257"/>
      <c r="F51" s="260"/>
      <c r="G51" s="257"/>
      <c r="H51" s="257"/>
      <c r="I51" s="257"/>
      <c r="J51" s="258"/>
    </row>
    <row r="52">
      <c r="A52" s="259"/>
      <c r="C52" s="259"/>
      <c r="D52" s="15"/>
      <c r="E52" s="257"/>
      <c r="F52" s="260"/>
      <c r="G52" s="257"/>
      <c r="H52" s="257"/>
      <c r="I52" s="257"/>
      <c r="J52" s="258"/>
    </row>
    <row r="53">
      <c r="A53" s="259"/>
      <c r="C53" s="259"/>
      <c r="D53" s="15"/>
      <c r="E53" s="257"/>
      <c r="F53" s="260"/>
      <c r="G53" s="257"/>
      <c r="H53" s="257"/>
      <c r="I53" s="257"/>
      <c r="J53" s="258"/>
    </row>
    <row r="54">
      <c r="A54" s="259"/>
      <c r="C54" s="259"/>
      <c r="D54" s="15"/>
      <c r="E54" s="257"/>
      <c r="F54" s="260"/>
      <c r="G54" s="257"/>
      <c r="H54" s="257"/>
      <c r="I54" s="257"/>
      <c r="J54" s="258"/>
    </row>
    <row r="55">
      <c r="A55" s="259"/>
      <c r="C55" s="259"/>
      <c r="D55" s="15"/>
      <c r="E55" s="257"/>
      <c r="F55" s="260"/>
      <c r="G55" s="257"/>
      <c r="H55" s="257"/>
      <c r="I55" s="257"/>
      <c r="J55" s="258"/>
    </row>
    <row r="56">
      <c r="A56" s="259"/>
      <c r="C56" s="259"/>
      <c r="D56" s="15"/>
      <c r="E56" s="257"/>
      <c r="F56" s="260"/>
      <c r="G56" s="257"/>
      <c r="H56" s="257"/>
      <c r="I56" s="257"/>
      <c r="J56" s="258"/>
    </row>
    <row r="57">
      <c r="A57" s="259"/>
      <c r="C57" s="259"/>
      <c r="D57" s="15"/>
      <c r="E57" s="257"/>
      <c r="F57" s="260"/>
      <c r="G57" s="257"/>
      <c r="H57" s="257"/>
      <c r="I57" s="257"/>
      <c r="J57" s="258"/>
    </row>
    <row r="58">
      <c r="A58" s="259"/>
      <c r="C58" s="259"/>
      <c r="D58" s="15"/>
      <c r="E58" s="257"/>
      <c r="F58" s="260"/>
      <c r="G58" s="257"/>
      <c r="H58" s="257"/>
      <c r="I58" s="257"/>
      <c r="J58" s="258"/>
    </row>
    <row r="59">
      <c r="A59" s="259"/>
      <c r="C59" s="259"/>
      <c r="D59" s="15"/>
      <c r="E59" s="257"/>
      <c r="F59" s="260"/>
      <c r="G59" s="257"/>
      <c r="H59" s="257"/>
      <c r="I59" s="257"/>
      <c r="J59" s="258"/>
    </row>
    <row r="60">
      <c r="A60" s="259"/>
      <c r="C60" s="259"/>
      <c r="D60" s="15"/>
      <c r="E60" s="257"/>
      <c r="F60" s="260"/>
      <c r="G60" s="257"/>
      <c r="H60" s="257"/>
      <c r="I60" s="257"/>
      <c r="J60" s="258"/>
    </row>
    <row r="61">
      <c r="A61" s="259"/>
      <c r="C61" s="259"/>
      <c r="D61" s="15"/>
      <c r="E61" s="257"/>
      <c r="F61" s="260"/>
      <c r="G61" s="257"/>
      <c r="H61" s="257"/>
      <c r="I61" s="257"/>
      <c r="J61" s="258"/>
    </row>
    <row r="62">
      <c r="A62" s="259"/>
      <c r="C62" s="259"/>
      <c r="D62" s="15"/>
      <c r="E62" s="257"/>
      <c r="F62" s="260"/>
      <c r="G62" s="257"/>
      <c r="H62" s="257"/>
      <c r="I62" s="257"/>
      <c r="J62" s="258"/>
    </row>
    <row r="63">
      <c r="A63" s="259"/>
      <c r="C63" s="259"/>
      <c r="D63" s="15"/>
      <c r="E63" s="262"/>
      <c r="F63" s="260"/>
      <c r="G63" s="262"/>
      <c r="H63" s="262"/>
      <c r="I63" s="262"/>
      <c r="J63" s="258"/>
    </row>
    <row r="64">
      <c r="A64" s="259"/>
      <c r="C64" s="259"/>
      <c r="D64" s="15"/>
      <c r="E64" s="262"/>
      <c r="F64" s="260"/>
      <c r="G64" s="262"/>
      <c r="H64" s="262"/>
      <c r="I64" s="262"/>
      <c r="J64" s="258"/>
    </row>
    <row r="65">
      <c r="A65" s="259"/>
      <c r="C65" s="259"/>
      <c r="D65" s="15"/>
      <c r="E65" s="262"/>
      <c r="F65" s="260"/>
      <c r="G65" s="262"/>
      <c r="H65" s="262"/>
      <c r="I65" s="262"/>
      <c r="J65" s="258"/>
    </row>
    <row r="66">
      <c r="A66" s="259"/>
      <c r="C66" s="259"/>
      <c r="D66" s="15"/>
      <c r="E66" s="262"/>
      <c r="F66" s="260"/>
      <c r="G66" s="262"/>
      <c r="H66" s="262"/>
      <c r="I66" s="262"/>
      <c r="J66" s="258"/>
    </row>
    <row r="67">
      <c r="A67" s="259"/>
      <c r="C67" s="259"/>
      <c r="D67" s="15"/>
      <c r="E67" s="262"/>
      <c r="F67" s="260"/>
      <c r="G67" s="262"/>
      <c r="H67" s="262"/>
      <c r="I67" s="262"/>
      <c r="J67" s="258"/>
    </row>
    <row r="68">
      <c r="A68" s="259"/>
      <c r="C68" s="259"/>
      <c r="D68" s="15"/>
      <c r="E68" s="263"/>
      <c r="F68" s="260"/>
      <c r="G68" s="263"/>
      <c r="H68" s="263"/>
      <c r="I68" s="263"/>
      <c r="J68" s="258"/>
    </row>
    <row r="69">
      <c r="A69" s="259"/>
      <c r="C69" s="259"/>
      <c r="D69" s="15"/>
      <c r="E69" s="263"/>
      <c r="F69" s="260"/>
      <c r="G69" s="263"/>
      <c r="H69" s="263"/>
      <c r="I69" s="263"/>
      <c r="J69" s="258"/>
    </row>
    <row r="70">
      <c r="A70" s="259"/>
      <c r="C70" s="259"/>
      <c r="D70" s="15"/>
      <c r="E70" s="263"/>
      <c r="F70" s="260"/>
      <c r="G70" s="263"/>
      <c r="H70" s="263"/>
      <c r="I70" s="263"/>
      <c r="J70" s="258"/>
    </row>
    <row r="71">
      <c r="A71" s="259"/>
      <c r="C71" s="259"/>
      <c r="D71" s="15"/>
      <c r="E71" s="264"/>
      <c r="F71" s="260"/>
      <c r="G71" s="264"/>
      <c r="H71" s="264"/>
      <c r="I71" s="264"/>
      <c r="J71" s="258"/>
    </row>
    <row r="72">
      <c r="A72" s="259"/>
      <c r="C72" s="259"/>
      <c r="D72" s="15"/>
      <c r="E72" s="261"/>
      <c r="F72" s="260"/>
      <c r="G72" s="261"/>
      <c r="H72" s="261"/>
      <c r="I72" s="261"/>
      <c r="J72" s="258"/>
    </row>
    <row r="73">
      <c r="A73" s="259"/>
      <c r="C73" s="259"/>
      <c r="D73" s="15"/>
      <c r="E73" s="261"/>
      <c r="F73" s="260"/>
      <c r="G73" s="261"/>
      <c r="H73" s="261"/>
      <c r="I73" s="261"/>
      <c r="J73" s="258"/>
    </row>
    <row r="74">
      <c r="A74" s="259"/>
      <c r="C74" s="259"/>
      <c r="D74" s="15"/>
      <c r="E74" s="261"/>
      <c r="F74" s="260"/>
      <c r="G74" s="261"/>
      <c r="H74" s="261"/>
      <c r="I74" s="261"/>
      <c r="J74" s="258"/>
    </row>
    <row r="75">
      <c r="A75" s="259"/>
      <c r="C75" s="259"/>
      <c r="D75" s="15"/>
      <c r="E75" s="261"/>
      <c r="F75" s="260"/>
      <c r="G75" s="261"/>
      <c r="H75" s="261"/>
      <c r="I75" s="261"/>
      <c r="J75" s="258"/>
    </row>
    <row r="76">
      <c r="A76" s="259"/>
      <c r="C76" s="259"/>
      <c r="D76" s="15"/>
      <c r="E76" s="261"/>
      <c r="F76" s="260"/>
      <c r="G76" s="261"/>
      <c r="H76" s="261"/>
      <c r="I76" s="261"/>
      <c r="J76" s="258"/>
    </row>
    <row r="77">
      <c r="A77" s="259"/>
      <c r="C77" s="259"/>
      <c r="D77" s="15"/>
      <c r="E77" s="261"/>
      <c r="F77" s="260"/>
      <c r="G77" s="261"/>
      <c r="H77" s="261"/>
      <c r="I77" s="261"/>
      <c r="J77" s="258"/>
    </row>
    <row r="78">
      <c r="A78" s="259"/>
      <c r="C78" s="259"/>
      <c r="D78" s="15"/>
      <c r="E78" s="261"/>
      <c r="F78" s="260"/>
      <c r="G78" s="261"/>
      <c r="H78" s="261"/>
      <c r="I78" s="261"/>
      <c r="J78" s="258"/>
    </row>
    <row r="79">
      <c r="A79" s="259"/>
      <c r="C79" s="259"/>
      <c r="D79" s="15"/>
      <c r="E79" s="261"/>
      <c r="F79" s="260"/>
      <c r="G79" s="261"/>
      <c r="H79" s="261"/>
      <c r="I79" s="261"/>
      <c r="J79" s="258"/>
    </row>
    <row r="80">
      <c r="A80" s="259"/>
      <c r="C80" s="259"/>
      <c r="D80" s="15"/>
      <c r="E80" s="261"/>
      <c r="F80" s="260"/>
      <c r="G80" s="261"/>
      <c r="H80" s="261"/>
      <c r="I80" s="261"/>
      <c r="J80" s="258"/>
    </row>
    <row r="81">
      <c r="A81" s="259"/>
      <c r="C81" s="259"/>
      <c r="D81" s="15"/>
      <c r="E81" s="261"/>
      <c r="F81" s="260"/>
      <c r="G81" s="261"/>
      <c r="H81" s="261"/>
      <c r="I81" s="261"/>
      <c r="J81" s="258"/>
    </row>
    <row r="82">
      <c r="A82" s="259"/>
      <c r="C82" s="259"/>
      <c r="D82" s="15"/>
      <c r="E82" s="261"/>
      <c r="F82" s="260"/>
      <c r="G82" s="261"/>
      <c r="H82" s="261"/>
      <c r="I82" s="261"/>
      <c r="J82" s="258"/>
    </row>
    <row r="83">
      <c r="A83" s="259"/>
      <c r="C83" s="259"/>
      <c r="D83" s="15"/>
      <c r="E83" s="261"/>
      <c r="F83" s="260"/>
      <c r="G83" s="261"/>
      <c r="H83" s="261"/>
      <c r="I83" s="261"/>
      <c r="J83" s="258"/>
    </row>
    <row r="84">
      <c r="A84" s="259"/>
      <c r="C84" s="259"/>
      <c r="D84" s="15"/>
      <c r="E84" s="261"/>
      <c r="F84" s="260"/>
      <c r="G84" s="261"/>
      <c r="H84" s="261"/>
      <c r="I84" s="261"/>
      <c r="J84" s="258"/>
    </row>
    <row r="85">
      <c r="A85" s="259"/>
      <c r="C85" s="259"/>
      <c r="D85" s="15"/>
      <c r="E85" s="261"/>
      <c r="F85" s="260"/>
      <c r="G85" s="261"/>
      <c r="H85" s="261"/>
      <c r="I85" s="261"/>
      <c r="J85" s="258"/>
    </row>
    <row r="86">
      <c r="A86" s="259"/>
      <c r="C86" s="259"/>
      <c r="D86" s="15"/>
      <c r="E86" s="265"/>
      <c r="F86" s="260"/>
      <c r="G86" s="265"/>
      <c r="H86" s="265"/>
      <c r="I86" s="265"/>
      <c r="J86" s="258"/>
    </row>
    <row r="87">
      <c r="A87" s="259"/>
      <c r="C87" s="259"/>
      <c r="D87" s="15"/>
      <c r="E87" s="265"/>
      <c r="F87" s="260"/>
      <c r="G87" s="265"/>
      <c r="H87" s="265"/>
      <c r="I87" s="265"/>
      <c r="J87" s="258"/>
    </row>
    <row r="88">
      <c r="A88" s="259"/>
      <c r="C88" s="259"/>
      <c r="D88" s="15"/>
      <c r="E88" s="265"/>
      <c r="F88" s="260"/>
      <c r="G88" s="265"/>
      <c r="H88" s="265"/>
      <c r="I88" s="265"/>
      <c r="J88" s="258"/>
    </row>
    <row r="89">
      <c r="A89" s="259"/>
      <c r="C89" s="259"/>
      <c r="D89" s="15"/>
      <c r="E89" s="265"/>
      <c r="F89" s="260"/>
      <c r="G89" s="265"/>
      <c r="H89" s="265"/>
      <c r="I89" s="265"/>
      <c r="J89" s="258"/>
    </row>
    <row r="90">
      <c r="A90" s="259"/>
      <c r="C90" s="259"/>
      <c r="D90" s="15"/>
      <c r="E90" s="265"/>
      <c r="F90" s="266"/>
      <c r="G90" s="265"/>
      <c r="H90" s="265"/>
      <c r="I90" s="265"/>
      <c r="J90" s="258"/>
    </row>
    <row r="91">
      <c r="A91" s="259"/>
      <c r="C91" s="259"/>
      <c r="D91" s="15"/>
      <c r="E91" s="265"/>
      <c r="F91" s="266"/>
      <c r="G91" s="265"/>
      <c r="H91" s="265"/>
      <c r="I91" s="265"/>
      <c r="J91" s="258"/>
    </row>
    <row r="92">
      <c r="A92" s="259"/>
      <c r="C92" s="259"/>
      <c r="D92" s="15"/>
      <c r="E92" s="265"/>
      <c r="F92" s="267"/>
      <c r="G92" s="265"/>
      <c r="H92" s="265"/>
      <c r="I92" s="265"/>
      <c r="J92" s="258"/>
    </row>
    <row r="93">
      <c r="A93" s="259"/>
      <c r="C93" s="259"/>
      <c r="D93" s="15"/>
      <c r="E93" s="265"/>
      <c r="F93" s="267"/>
      <c r="G93" s="265"/>
      <c r="H93" s="265"/>
      <c r="I93" s="265"/>
      <c r="J93" s="258"/>
    </row>
    <row r="94">
      <c r="A94" s="259"/>
      <c r="C94" s="259"/>
      <c r="D94" s="15"/>
      <c r="E94" s="265"/>
      <c r="F94" s="267"/>
      <c r="G94" s="265"/>
      <c r="H94" s="265"/>
      <c r="I94" s="265"/>
      <c r="J94" s="258"/>
    </row>
    <row r="95">
      <c r="A95" s="259"/>
      <c r="C95" s="259"/>
      <c r="D95" s="15"/>
      <c r="E95" s="265"/>
      <c r="F95" s="267"/>
      <c r="G95" s="265"/>
      <c r="H95" s="265"/>
      <c r="I95" s="265"/>
      <c r="J95" s="258"/>
    </row>
    <row r="96">
      <c r="A96" s="259"/>
      <c r="C96" s="259"/>
      <c r="D96" s="15"/>
      <c r="E96" s="264"/>
      <c r="F96" s="267"/>
      <c r="G96" s="264"/>
      <c r="H96" s="264"/>
      <c r="I96" s="264"/>
      <c r="J96" s="258"/>
    </row>
    <row r="97">
      <c r="A97" s="259"/>
      <c r="C97" s="259"/>
      <c r="D97" s="15"/>
      <c r="E97" s="264"/>
      <c r="F97" s="267"/>
      <c r="G97" s="264"/>
      <c r="H97" s="264"/>
      <c r="I97" s="264"/>
      <c r="J97" s="258"/>
    </row>
    <row r="98">
      <c r="A98" s="259"/>
      <c r="C98" s="259"/>
      <c r="D98" s="15"/>
      <c r="E98" s="264"/>
      <c r="F98" s="267"/>
      <c r="G98" s="264"/>
      <c r="H98" s="264"/>
      <c r="I98" s="264"/>
      <c r="J98" s="258"/>
    </row>
    <row r="99">
      <c r="A99" s="259"/>
      <c r="C99" s="259"/>
      <c r="D99" s="15"/>
      <c r="E99" s="264"/>
      <c r="F99" s="267"/>
      <c r="G99" s="264"/>
      <c r="H99" s="264"/>
      <c r="I99" s="264"/>
      <c r="J99" s="258"/>
    </row>
    <row r="100">
      <c r="A100" s="259"/>
      <c r="C100" s="259"/>
      <c r="D100" s="15"/>
      <c r="E100" s="264"/>
      <c r="F100" s="267"/>
      <c r="G100" s="264"/>
      <c r="H100" s="264"/>
      <c r="I100" s="264"/>
      <c r="J100" s="258"/>
    </row>
    <row r="101">
      <c r="A101" s="259"/>
      <c r="C101" s="259"/>
      <c r="D101" s="15"/>
      <c r="E101" s="264"/>
      <c r="F101" s="267"/>
      <c r="G101" s="264"/>
      <c r="H101" s="264"/>
      <c r="I101" s="264"/>
      <c r="J101" s="258"/>
    </row>
    <row r="102">
      <c r="A102" s="259"/>
      <c r="C102" s="259"/>
      <c r="D102" s="15"/>
      <c r="E102" s="264"/>
      <c r="F102" s="267"/>
      <c r="G102" s="264"/>
      <c r="H102" s="264"/>
      <c r="I102" s="264"/>
      <c r="J102" s="258"/>
    </row>
    <row r="103">
      <c r="A103" s="259"/>
      <c r="C103" s="259"/>
      <c r="D103" s="15"/>
      <c r="E103" s="264"/>
      <c r="F103" s="267"/>
      <c r="G103" s="264"/>
      <c r="H103" s="264"/>
      <c r="I103" s="264"/>
      <c r="J103" s="258"/>
    </row>
    <row r="104">
      <c r="A104" s="259"/>
      <c r="C104" s="259"/>
      <c r="D104" s="15"/>
      <c r="E104" s="264"/>
      <c r="F104" s="267"/>
      <c r="G104" s="264"/>
      <c r="H104" s="264"/>
      <c r="I104" s="264"/>
      <c r="J104" s="258"/>
    </row>
    <row r="105">
      <c r="A105" s="259"/>
      <c r="C105" s="259"/>
      <c r="D105" s="15"/>
      <c r="E105" s="264"/>
      <c r="F105" s="267"/>
      <c r="G105" s="264"/>
      <c r="H105" s="264"/>
      <c r="I105" s="264"/>
      <c r="J105" s="258"/>
    </row>
    <row r="106">
      <c r="A106" s="259"/>
      <c r="C106" s="259"/>
      <c r="D106" s="15"/>
      <c r="E106" s="264"/>
      <c r="F106" s="267"/>
      <c r="G106" s="264"/>
      <c r="H106" s="264"/>
      <c r="I106" s="264"/>
      <c r="J106" s="258"/>
    </row>
    <row r="107">
      <c r="A107" s="259"/>
      <c r="C107" s="259"/>
      <c r="D107" s="15"/>
      <c r="E107" s="264"/>
      <c r="F107" s="267"/>
      <c r="G107" s="264"/>
      <c r="H107" s="264"/>
      <c r="I107" s="264"/>
      <c r="J107" s="258"/>
    </row>
    <row r="108">
      <c r="A108" s="259"/>
      <c r="C108" s="259"/>
      <c r="D108" s="15"/>
      <c r="E108" s="264"/>
      <c r="F108" s="267"/>
      <c r="G108" s="264"/>
      <c r="H108" s="264"/>
      <c r="I108" s="264"/>
      <c r="J108" s="258"/>
    </row>
    <row r="109">
      <c r="A109" s="259"/>
      <c r="C109" s="259"/>
      <c r="D109" s="15"/>
      <c r="E109" s="264"/>
      <c r="F109" s="267"/>
      <c r="G109" s="264"/>
      <c r="H109" s="264"/>
      <c r="I109" s="264"/>
      <c r="J109" s="258"/>
    </row>
    <row r="110">
      <c r="A110" s="259"/>
      <c r="C110" s="259"/>
      <c r="D110" s="15"/>
      <c r="E110" s="268"/>
      <c r="F110" s="267"/>
      <c r="G110" s="268"/>
      <c r="H110" s="268"/>
      <c r="I110" s="268"/>
      <c r="J110" s="258"/>
    </row>
    <row r="111">
      <c r="A111" s="259"/>
      <c r="C111" s="259"/>
      <c r="D111" s="15"/>
      <c r="E111" s="268"/>
      <c r="F111" s="267"/>
      <c r="G111" s="268"/>
      <c r="H111" s="268"/>
      <c r="I111" s="268"/>
      <c r="J111" s="258"/>
    </row>
    <row r="112">
      <c r="A112" s="259"/>
      <c r="C112" s="259"/>
      <c r="D112" s="15"/>
      <c r="E112" s="268"/>
      <c r="F112" s="267"/>
      <c r="G112" s="268"/>
      <c r="H112" s="268"/>
      <c r="I112" s="268"/>
      <c r="J112" s="258"/>
    </row>
    <row r="113">
      <c r="A113" s="259"/>
      <c r="C113" s="259"/>
      <c r="D113" s="15"/>
      <c r="E113" s="268"/>
      <c r="F113" s="267"/>
      <c r="G113" s="268"/>
      <c r="H113" s="268"/>
      <c r="I113" s="268"/>
      <c r="J113" s="258"/>
    </row>
    <row r="114">
      <c r="A114" s="259"/>
      <c r="C114" s="259"/>
      <c r="D114" s="15"/>
      <c r="E114" s="268"/>
      <c r="F114" s="267"/>
      <c r="G114" s="268"/>
      <c r="H114" s="268"/>
      <c r="I114" s="268"/>
      <c r="J114" s="258"/>
    </row>
    <row r="115">
      <c r="A115" s="259"/>
      <c r="C115" s="259"/>
      <c r="D115" s="15"/>
      <c r="E115" s="268"/>
      <c r="F115" s="267"/>
      <c r="G115" s="268"/>
      <c r="H115" s="268"/>
      <c r="I115" s="268"/>
      <c r="J115" s="258"/>
    </row>
    <row r="116">
      <c r="A116" s="259"/>
      <c r="C116" s="259"/>
      <c r="D116" s="15"/>
      <c r="E116" s="257"/>
      <c r="F116" s="267"/>
      <c r="G116" s="257"/>
      <c r="H116" s="257"/>
      <c r="I116" s="257"/>
      <c r="J116" s="258"/>
    </row>
    <row r="117">
      <c r="A117" s="259"/>
      <c r="C117" s="259"/>
      <c r="D117" s="15"/>
      <c r="E117" s="257"/>
      <c r="F117" s="267"/>
      <c r="G117" s="257"/>
      <c r="H117" s="257"/>
      <c r="I117" s="257"/>
      <c r="J117" s="258"/>
    </row>
    <row r="118">
      <c r="A118" s="259"/>
      <c r="C118" s="259"/>
      <c r="D118" s="15"/>
      <c r="E118" s="257"/>
      <c r="F118" s="267"/>
      <c r="G118" s="257"/>
      <c r="H118" s="257"/>
      <c r="I118" s="257"/>
      <c r="J118" s="258"/>
    </row>
    <row r="119">
      <c r="A119" s="259"/>
      <c r="C119" s="259"/>
      <c r="D119" s="15"/>
      <c r="E119" s="257"/>
      <c r="F119" s="267"/>
      <c r="G119" s="257"/>
      <c r="H119" s="257"/>
      <c r="I119" s="257"/>
      <c r="J119" s="258"/>
    </row>
    <row r="120">
      <c r="A120" s="259"/>
      <c r="C120" s="259"/>
      <c r="D120" s="15"/>
      <c r="E120" s="257"/>
      <c r="F120" s="267"/>
      <c r="G120" s="257"/>
      <c r="H120" s="257"/>
      <c r="I120" s="257"/>
      <c r="J120" s="258"/>
    </row>
    <row r="121">
      <c r="A121" s="259"/>
      <c r="C121" s="259"/>
      <c r="D121" s="15"/>
      <c r="E121" s="257"/>
      <c r="F121" s="267"/>
      <c r="G121" s="257"/>
      <c r="H121" s="257"/>
      <c r="I121" s="257"/>
      <c r="J121" s="258"/>
    </row>
    <row r="122">
      <c r="A122" s="259"/>
      <c r="C122" s="259"/>
      <c r="D122" s="15"/>
      <c r="E122" s="257"/>
      <c r="F122" s="267"/>
      <c r="G122" s="257"/>
      <c r="H122" s="257"/>
      <c r="I122" s="257"/>
      <c r="J122" s="258"/>
    </row>
    <row r="123">
      <c r="A123" s="259"/>
      <c r="C123" s="259"/>
      <c r="D123" s="15"/>
      <c r="E123" s="257"/>
      <c r="F123" s="267"/>
      <c r="G123" s="257"/>
      <c r="H123" s="257"/>
      <c r="I123" s="257"/>
      <c r="J123" s="258"/>
    </row>
    <row r="124">
      <c r="A124" s="259"/>
      <c r="C124" s="259"/>
      <c r="D124" s="15"/>
      <c r="E124" s="257"/>
      <c r="F124" s="267"/>
      <c r="G124" s="257"/>
      <c r="H124" s="257"/>
      <c r="I124" s="257"/>
      <c r="J124" s="258"/>
    </row>
    <row r="125">
      <c r="A125" s="259"/>
      <c r="C125" s="259"/>
      <c r="D125" s="15"/>
      <c r="E125" s="257"/>
      <c r="F125" s="267"/>
      <c r="G125" s="257"/>
      <c r="H125" s="257"/>
      <c r="I125" s="257"/>
      <c r="J125" s="258"/>
    </row>
    <row r="126">
      <c r="A126" s="259"/>
      <c r="C126" s="259"/>
      <c r="D126" s="15"/>
      <c r="E126" s="257"/>
      <c r="F126" s="267"/>
      <c r="G126" s="257"/>
      <c r="H126" s="257"/>
      <c r="I126" s="257"/>
      <c r="J126" s="258"/>
    </row>
    <row r="127">
      <c r="A127" s="259"/>
      <c r="C127" s="259"/>
      <c r="D127" s="15"/>
      <c r="E127" s="257"/>
      <c r="F127" s="267"/>
      <c r="G127" s="257"/>
      <c r="H127" s="257"/>
      <c r="I127" s="257"/>
      <c r="J127" s="258"/>
    </row>
    <row r="128">
      <c r="A128" s="259"/>
      <c r="C128" s="259"/>
      <c r="D128" s="15"/>
      <c r="E128" s="257"/>
      <c r="F128" s="267"/>
      <c r="G128" s="257"/>
      <c r="H128" s="257"/>
      <c r="I128" s="257"/>
      <c r="J128" s="258"/>
    </row>
    <row r="129">
      <c r="A129" s="259"/>
      <c r="C129" s="259"/>
      <c r="D129" s="15"/>
      <c r="E129" s="257"/>
      <c r="F129" s="267"/>
      <c r="G129" s="257"/>
      <c r="H129" s="257"/>
      <c r="I129" s="257"/>
      <c r="J129" s="258"/>
    </row>
    <row r="130">
      <c r="A130" s="259"/>
      <c r="C130" s="259"/>
      <c r="D130" s="15"/>
      <c r="E130" s="257"/>
      <c r="F130" s="267"/>
      <c r="G130" s="257"/>
      <c r="H130" s="257"/>
      <c r="I130" s="257"/>
      <c r="J130" s="258"/>
    </row>
    <row r="131">
      <c r="A131" s="259"/>
      <c r="C131" s="259"/>
      <c r="D131" s="15"/>
      <c r="E131" s="257"/>
      <c r="F131" s="267"/>
      <c r="G131" s="257"/>
      <c r="H131" s="257"/>
      <c r="I131" s="257"/>
      <c r="J131" s="258"/>
    </row>
    <row r="132">
      <c r="A132" s="259"/>
      <c r="C132" s="259"/>
      <c r="D132" s="15"/>
      <c r="E132" s="257"/>
      <c r="F132" s="267"/>
      <c r="G132" s="257"/>
      <c r="H132" s="257"/>
      <c r="I132" s="257"/>
      <c r="J132" s="258"/>
    </row>
    <row r="133">
      <c r="A133" s="259"/>
      <c r="C133" s="259"/>
      <c r="D133" s="15"/>
      <c r="E133" s="257"/>
      <c r="F133" s="272"/>
      <c r="G133" s="257"/>
      <c r="H133" s="257"/>
      <c r="I133" s="257"/>
      <c r="J133" s="258"/>
    </row>
    <row r="134">
      <c r="A134" s="259"/>
      <c r="C134" s="259"/>
      <c r="D134" s="15"/>
      <c r="E134" s="257"/>
      <c r="F134" s="272"/>
      <c r="G134" s="257"/>
      <c r="H134" s="257"/>
      <c r="I134" s="257"/>
      <c r="J134" s="258"/>
    </row>
    <row r="135">
      <c r="A135" s="259"/>
      <c r="C135" s="259"/>
      <c r="D135" s="15"/>
      <c r="E135" s="257"/>
      <c r="F135" s="272"/>
      <c r="G135" s="257"/>
      <c r="H135" s="257"/>
      <c r="I135" s="257"/>
      <c r="J135" s="258"/>
    </row>
    <row r="136">
      <c r="A136" s="259"/>
      <c r="C136" s="259"/>
      <c r="D136" s="15"/>
      <c r="E136" s="257"/>
      <c r="F136" s="272"/>
      <c r="G136" s="257"/>
      <c r="H136" s="257"/>
      <c r="I136" s="257"/>
      <c r="J136" s="258"/>
    </row>
    <row r="137">
      <c r="A137" s="259"/>
      <c r="C137" s="259"/>
      <c r="D137" s="15"/>
      <c r="E137" s="257"/>
      <c r="F137" s="272"/>
      <c r="G137" s="257"/>
      <c r="H137" s="257"/>
      <c r="I137" s="257"/>
      <c r="J137" s="258"/>
    </row>
    <row r="138">
      <c r="A138" s="259"/>
      <c r="C138" s="259"/>
      <c r="D138" s="15"/>
      <c r="E138" s="257"/>
      <c r="F138" s="272"/>
      <c r="G138" s="257"/>
      <c r="H138" s="257"/>
      <c r="I138" s="257"/>
      <c r="J138" s="258"/>
    </row>
    <row r="139">
      <c r="A139" s="259"/>
      <c r="C139" s="259"/>
      <c r="D139" s="15"/>
      <c r="E139" s="257"/>
      <c r="F139" s="272"/>
      <c r="G139" s="257"/>
      <c r="H139" s="257"/>
      <c r="I139" s="257"/>
      <c r="J139" s="258"/>
    </row>
    <row r="140">
      <c r="A140" s="259"/>
      <c r="C140" s="259"/>
      <c r="D140" s="15"/>
      <c r="E140" s="257"/>
      <c r="F140" s="272"/>
      <c r="G140" s="257"/>
      <c r="H140" s="257"/>
      <c r="I140" s="257"/>
      <c r="J140" s="258"/>
    </row>
    <row r="141">
      <c r="A141" s="259"/>
      <c r="C141" s="259"/>
      <c r="D141" s="15"/>
      <c r="E141" s="257"/>
      <c r="F141" s="272"/>
      <c r="G141" s="257"/>
      <c r="H141" s="257"/>
      <c r="I141" s="257"/>
      <c r="J141" s="258"/>
    </row>
    <row r="142">
      <c r="A142" s="259"/>
      <c r="C142" s="259"/>
      <c r="D142" s="15"/>
      <c r="E142" s="257"/>
      <c r="F142" s="272"/>
      <c r="G142" s="257"/>
      <c r="H142" s="257"/>
      <c r="I142" s="257"/>
      <c r="J142" s="258"/>
    </row>
    <row r="143">
      <c r="A143" s="259"/>
      <c r="C143" s="259"/>
      <c r="D143" s="15"/>
      <c r="E143" s="257"/>
      <c r="F143" s="272"/>
      <c r="G143" s="257"/>
      <c r="H143" s="257"/>
      <c r="I143" s="257"/>
      <c r="J143" s="258"/>
    </row>
    <row r="144">
      <c r="A144" s="259"/>
      <c r="C144" s="259"/>
      <c r="D144" s="15"/>
      <c r="E144" s="257"/>
      <c r="F144" s="272"/>
      <c r="G144" s="257"/>
      <c r="H144" s="257"/>
      <c r="I144" s="257"/>
      <c r="J144" s="258"/>
    </row>
    <row r="145">
      <c r="A145" s="259"/>
      <c r="C145" s="259"/>
      <c r="D145" s="15"/>
      <c r="E145" s="257"/>
      <c r="F145" s="272"/>
      <c r="G145" s="257"/>
      <c r="H145" s="257"/>
      <c r="I145" s="257"/>
      <c r="J145" s="258"/>
    </row>
    <row r="146">
      <c r="A146" s="259"/>
      <c r="C146" s="259"/>
      <c r="D146" s="15"/>
      <c r="E146" s="257"/>
      <c r="F146" s="272"/>
      <c r="G146" s="257"/>
      <c r="H146" s="257"/>
      <c r="I146" s="257"/>
      <c r="J146" s="258"/>
    </row>
    <row r="147">
      <c r="A147" s="259"/>
      <c r="C147" s="259"/>
      <c r="D147" s="15"/>
      <c r="E147" s="257"/>
      <c r="F147" s="273"/>
      <c r="G147" s="257"/>
      <c r="H147" s="257"/>
      <c r="I147" s="257"/>
      <c r="J147" s="258"/>
    </row>
    <row r="148">
      <c r="A148" s="259"/>
      <c r="C148" s="259"/>
      <c r="D148" s="15"/>
      <c r="E148" s="257"/>
      <c r="F148" s="273"/>
      <c r="G148" s="257"/>
      <c r="H148" s="257"/>
      <c r="I148" s="257"/>
      <c r="J148" s="258"/>
    </row>
    <row r="149">
      <c r="A149" s="259"/>
      <c r="C149" s="259"/>
      <c r="D149" s="15"/>
      <c r="E149" s="257"/>
      <c r="F149" s="273"/>
      <c r="G149" s="257"/>
      <c r="H149" s="257"/>
      <c r="I149" s="257"/>
      <c r="J149" s="258"/>
    </row>
    <row r="150">
      <c r="A150" s="259"/>
      <c r="C150" s="259"/>
      <c r="D150" s="15"/>
      <c r="E150" s="257"/>
      <c r="F150" s="273"/>
      <c r="G150" s="257"/>
      <c r="H150" s="257"/>
      <c r="I150" s="257"/>
      <c r="J150" s="258"/>
    </row>
    <row r="151">
      <c r="A151" s="259"/>
      <c r="C151" s="259"/>
      <c r="D151" s="15"/>
      <c r="E151" s="257"/>
      <c r="F151" s="273"/>
      <c r="G151" s="257"/>
      <c r="H151" s="257"/>
      <c r="I151" s="257"/>
      <c r="J151" s="258"/>
    </row>
    <row r="152">
      <c r="A152" s="259"/>
      <c r="C152" s="259"/>
      <c r="D152" s="15"/>
      <c r="E152" s="257"/>
      <c r="F152" s="273"/>
      <c r="G152" s="257"/>
      <c r="H152" s="257"/>
      <c r="I152" s="257"/>
      <c r="J152" s="258"/>
    </row>
    <row r="153">
      <c r="A153" s="259"/>
      <c r="C153" s="259"/>
      <c r="D153" s="15"/>
      <c r="E153" s="257"/>
      <c r="F153" s="273"/>
      <c r="G153" s="257"/>
      <c r="H153" s="257"/>
      <c r="I153" s="257"/>
      <c r="J153" s="258"/>
    </row>
    <row r="154">
      <c r="A154" s="259"/>
      <c r="C154" s="259"/>
      <c r="D154" s="15"/>
      <c r="E154" s="257"/>
      <c r="F154" s="273"/>
      <c r="G154" s="257"/>
      <c r="H154" s="257"/>
      <c r="I154" s="257"/>
      <c r="J154" s="258"/>
    </row>
    <row r="155">
      <c r="A155" s="259"/>
      <c r="C155" s="259"/>
      <c r="D155" s="15"/>
      <c r="E155" s="257"/>
      <c r="F155" s="273"/>
      <c r="G155" s="257"/>
      <c r="H155" s="257"/>
      <c r="I155" s="257"/>
      <c r="J155" s="258"/>
    </row>
    <row r="156">
      <c r="A156" s="259"/>
      <c r="C156" s="259"/>
      <c r="D156" s="15"/>
      <c r="E156" s="257"/>
      <c r="F156" s="273"/>
      <c r="G156" s="257"/>
      <c r="H156" s="257"/>
      <c r="I156" s="257"/>
      <c r="J156" s="258"/>
    </row>
    <row r="157">
      <c r="A157" s="259"/>
      <c r="C157" s="259"/>
      <c r="D157" s="15"/>
      <c r="E157" s="257"/>
      <c r="F157" s="273"/>
      <c r="G157" s="257"/>
      <c r="H157" s="257"/>
      <c r="I157" s="257"/>
      <c r="J157" s="258"/>
    </row>
    <row r="158">
      <c r="A158" s="259"/>
      <c r="C158" s="259"/>
      <c r="D158" s="15"/>
      <c r="E158" s="257"/>
      <c r="F158" s="273"/>
      <c r="G158" s="257"/>
      <c r="H158" s="257"/>
      <c r="I158" s="257"/>
      <c r="J158" s="258"/>
    </row>
    <row r="159">
      <c r="A159" s="259"/>
      <c r="C159" s="259"/>
      <c r="D159" s="15"/>
      <c r="E159" s="257"/>
      <c r="F159" s="273"/>
      <c r="G159" s="257"/>
      <c r="H159" s="257"/>
      <c r="I159" s="257"/>
      <c r="J159" s="258"/>
    </row>
    <row r="160">
      <c r="A160" s="259"/>
      <c r="C160" s="259"/>
      <c r="D160" s="15"/>
      <c r="E160" s="257"/>
      <c r="F160" s="273"/>
      <c r="G160" s="257"/>
      <c r="H160" s="257"/>
      <c r="I160" s="257"/>
      <c r="J160" s="258"/>
    </row>
    <row r="161">
      <c r="A161" s="259"/>
      <c r="C161" s="259"/>
      <c r="D161" s="15"/>
      <c r="E161" s="257"/>
      <c r="F161" s="273"/>
      <c r="G161" s="257"/>
      <c r="H161" s="257"/>
      <c r="I161" s="257"/>
      <c r="J161" s="258"/>
    </row>
    <row r="162">
      <c r="A162" s="259"/>
      <c r="C162" s="259"/>
      <c r="D162" s="15"/>
      <c r="E162" s="257"/>
      <c r="F162" s="273"/>
      <c r="G162" s="257"/>
      <c r="H162" s="257"/>
      <c r="I162" s="257"/>
      <c r="J162" s="258"/>
    </row>
    <row r="163">
      <c r="A163" s="259"/>
      <c r="C163" s="259"/>
      <c r="D163" s="15"/>
      <c r="E163" s="257"/>
      <c r="F163" s="273"/>
      <c r="G163" s="257"/>
      <c r="H163" s="257"/>
      <c r="I163" s="257"/>
      <c r="J163" s="258"/>
    </row>
    <row r="164">
      <c r="A164" s="259"/>
      <c r="C164" s="259"/>
      <c r="D164" s="15"/>
      <c r="E164" s="257"/>
      <c r="F164" s="273"/>
      <c r="G164" s="257"/>
      <c r="H164" s="257"/>
      <c r="I164" s="257"/>
      <c r="J164" s="258"/>
    </row>
    <row r="165">
      <c r="A165" s="259"/>
      <c r="C165" s="259"/>
      <c r="D165" s="15"/>
      <c r="E165" s="257"/>
      <c r="F165" s="273"/>
      <c r="G165" s="257"/>
      <c r="H165" s="257"/>
      <c r="I165" s="257"/>
      <c r="J165" s="258"/>
    </row>
    <row r="166">
      <c r="A166" s="259"/>
      <c r="C166" s="259"/>
      <c r="D166" s="15"/>
      <c r="E166" s="257"/>
      <c r="F166" s="273"/>
      <c r="G166" s="257"/>
      <c r="H166" s="257"/>
      <c r="I166" s="257"/>
      <c r="J166" s="258"/>
    </row>
    <row r="167">
      <c r="A167" s="259"/>
      <c r="C167" s="259"/>
      <c r="D167" s="15"/>
      <c r="E167" s="257"/>
      <c r="F167" s="273"/>
      <c r="G167" s="257"/>
      <c r="H167" s="257"/>
      <c r="I167" s="257"/>
      <c r="J167" s="258"/>
    </row>
    <row r="168">
      <c r="A168" s="259"/>
      <c r="C168" s="259"/>
      <c r="D168" s="15"/>
      <c r="E168" s="257"/>
      <c r="F168" s="273"/>
      <c r="G168" s="257"/>
      <c r="H168" s="257"/>
      <c r="I168" s="257"/>
      <c r="J168" s="258"/>
    </row>
    <row r="169">
      <c r="A169" s="259"/>
      <c r="C169" s="259"/>
      <c r="D169" s="15"/>
      <c r="E169" s="257"/>
      <c r="F169" s="273"/>
      <c r="G169" s="257"/>
      <c r="H169" s="257"/>
      <c r="I169" s="257"/>
      <c r="J169" s="258"/>
    </row>
    <row r="170">
      <c r="A170" s="259"/>
      <c r="C170" s="259"/>
      <c r="D170" s="15"/>
      <c r="E170" s="257"/>
      <c r="F170" s="273"/>
      <c r="G170" s="257"/>
      <c r="H170" s="257"/>
      <c r="I170" s="257"/>
      <c r="J170" s="258"/>
    </row>
    <row r="171">
      <c r="A171" s="259"/>
      <c r="C171" s="259"/>
      <c r="D171" s="15"/>
      <c r="E171" s="257"/>
      <c r="F171" s="273"/>
      <c r="G171" s="257"/>
      <c r="H171" s="257"/>
      <c r="I171" s="257"/>
      <c r="J171" s="258"/>
    </row>
    <row r="172">
      <c r="A172" s="259"/>
      <c r="C172" s="259"/>
      <c r="D172" s="15"/>
      <c r="E172" s="257"/>
      <c r="F172" s="273"/>
      <c r="G172" s="257"/>
      <c r="H172" s="257"/>
      <c r="I172" s="257"/>
      <c r="J172" s="258"/>
    </row>
    <row r="173">
      <c r="A173" s="259"/>
      <c r="C173" s="259"/>
      <c r="D173" s="15"/>
      <c r="E173" s="257"/>
      <c r="F173" s="273"/>
      <c r="G173" s="257"/>
      <c r="H173" s="257"/>
      <c r="I173" s="257"/>
      <c r="J173" s="258"/>
    </row>
    <row r="174">
      <c r="A174" s="259"/>
      <c r="C174" s="259"/>
      <c r="D174" s="15"/>
      <c r="E174" s="257"/>
      <c r="F174" s="273"/>
      <c r="G174" s="257"/>
      <c r="H174" s="257"/>
      <c r="I174" s="257"/>
      <c r="J174" s="258"/>
    </row>
    <row r="175">
      <c r="A175" s="259"/>
      <c r="C175" s="259"/>
      <c r="D175" s="15"/>
      <c r="E175" s="257"/>
      <c r="F175" s="273"/>
      <c r="G175" s="257"/>
      <c r="H175" s="257"/>
      <c r="I175" s="257"/>
      <c r="J175" s="258"/>
    </row>
    <row r="176">
      <c r="A176" s="259"/>
      <c r="C176" s="259"/>
      <c r="D176" s="15"/>
      <c r="E176" s="257"/>
      <c r="F176" s="273"/>
      <c r="G176" s="257"/>
      <c r="H176" s="257"/>
      <c r="I176" s="257"/>
      <c r="J176" s="258"/>
    </row>
    <row r="177">
      <c r="A177" s="259"/>
      <c r="C177" s="259"/>
      <c r="D177" s="15"/>
      <c r="E177" s="257"/>
      <c r="F177" s="273"/>
      <c r="G177" s="257"/>
      <c r="H177" s="257"/>
      <c r="I177" s="257"/>
      <c r="J177" s="258"/>
    </row>
    <row r="178">
      <c r="A178" s="259"/>
      <c r="C178" s="259"/>
      <c r="D178" s="15"/>
      <c r="E178" s="257"/>
      <c r="F178" s="273"/>
      <c r="G178" s="257"/>
      <c r="H178" s="257"/>
      <c r="I178" s="257"/>
      <c r="J178" s="258"/>
    </row>
    <row r="179">
      <c r="A179" s="259"/>
      <c r="C179" s="259"/>
      <c r="D179" s="15"/>
      <c r="E179" s="257"/>
      <c r="F179" s="273"/>
      <c r="G179" s="257"/>
      <c r="H179" s="257"/>
      <c r="I179" s="257"/>
      <c r="J179" s="258"/>
    </row>
    <row r="180">
      <c r="A180" s="259"/>
      <c r="C180" s="259"/>
      <c r="D180" s="15"/>
      <c r="E180" s="257"/>
      <c r="F180" s="273"/>
      <c r="G180" s="257"/>
      <c r="H180" s="257"/>
      <c r="I180" s="257"/>
      <c r="J180" s="258"/>
    </row>
    <row r="181">
      <c r="A181" s="259"/>
      <c r="C181" s="259"/>
      <c r="D181" s="15"/>
      <c r="E181" s="257"/>
      <c r="F181" s="273"/>
      <c r="G181" s="257"/>
      <c r="H181" s="257"/>
      <c r="I181" s="257"/>
      <c r="J181" s="258"/>
    </row>
    <row r="182">
      <c r="A182" s="259"/>
      <c r="C182" s="259"/>
      <c r="D182" s="15"/>
      <c r="E182" s="257"/>
      <c r="F182" s="273"/>
      <c r="G182" s="257"/>
      <c r="H182" s="257"/>
      <c r="I182" s="257"/>
      <c r="J182" s="258"/>
    </row>
    <row r="183">
      <c r="A183" s="259"/>
      <c r="C183" s="259"/>
      <c r="D183" s="15"/>
      <c r="E183" s="257"/>
      <c r="F183" s="273"/>
      <c r="G183" s="257"/>
      <c r="H183" s="257"/>
      <c r="I183" s="257"/>
      <c r="J183" s="258"/>
    </row>
    <row r="184">
      <c r="A184" s="259"/>
      <c r="C184" s="259"/>
      <c r="D184" s="15"/>
      <c r="E184" s="257"/>
      <c r="F184" s="273"/>
      <c r="G184" s="257"/>
      <c r="H184" s="257"/>
      <c r="I184" s="257"/>
      <c r="J184" s="258"/>
    </row>
    <row r="185">
      <c r="A185" s="259"/>
      <c r="C185" s="259"/>
      <c r="D185" s="15"/>
      <c r="E185" s="257"/>
      <c r="F185" s="273"/>
      <c r="G185" s="257"/>
      <c r="H185" s="257"/>
      <c r="I185" s="257"/>
      <c r="J185" s="258"/>
    </row>
    <row r="186">
      <c r="A186" s="259"/>
      <c r="C186" s="259"/>
      <c r="D186" s="15"/>
      <c r="E186" s="257"/>
      <c r="F186" s="272"/>
      <c r="G186" s="257"/>
      <c r="H186" s="257"/>
      <c r="I186" s="257"/>
      <c r="J186" s="258"/>
    </row>
    <row r="187">
      <c r="A187" s="259"/>
      <c r="C187" s="259"/>
      <c r="D187" s="15"/>
      <c r="E187" s="257"/>
      <c r="F187" s="272"/>
      <c r="G187" s="257"/>
      <c r="H187" s="257"/>
      <c r="I187" s="257"/>
      <c r="J187" s="258"/>
    </row>
    <row r="188">
      <c r="A188" s="259"/>
      <c r="C188" s="259"/>
      <c r="D188" s="15"/>
      <c r="E188" s="257"/>
      <c r="F188" s="273"/>
      <c r="G188" s="257"/>
      <c r="H188" s="257"/>
      <c r="I188" s="257"/>
      <c r="J188" s="258"/>
    </row>
    <row r="189">
      <c r="A189" s="259"/>
      <c r="C189" s="259"/>
      <c r="D189" s="15"/>
      <c r="E189" s="257"/>
      <c r="F189" s="273"/>
      <c r="G189" s="257"/>
      <c r="H189" s="257"/>
      <c r="I189" s="257"/>
      <c r="J189" s="258"/>
    </row>
    <row r="190">
      <c r="A190" s="259"/>
      <c r="C190" s="259"/>
      <c r="D190" s="15"/>
      <c r="E190" s="257"/>
      <c r="F190" s="273"/>
      <c r="G190" s="257"/>
      <c r="H190" s="257"/>
      <c r="I190" s="257"/>
      <c r="J190" s="258"/>
    </row>
    <row r="191">
      <c r="A191" s="259"/>
      <c r="C191" s="259"/>
      <c r="D191" s="15"/>
      <c r="E191" s="257"/>
      <c r="F191" s="273"/>
      <c r="G191" s="257"/>
      <c r="H191" s="257"/>
      <c r="I191" s="257"/>
      <c r="J191" s="258"/>
    </row>
    <row r="192">
      <c r="A192" s="259"/>
      <c r="C192" s="259"/>
      <c r="D192" s="15"/>
      <c r="E192" s="257"/>
      <c r="F192" s="272"/>
      <c r="G192" s="257"/>
      <c r="H192" s="257"/>
      <c r="I192" s="257"/>
      <c r="J192" s="258"/>
    </row>
    <row r="193">
      <c r="A193" s="259"/>
      <c r="C193" s="259"/>
      <c r="D193" s="15"/>
      <c r="E193" s="257"/>
      <c r="F193" s="272"/>
      <c r="G193" s="257"/>
      <c r="H193" s="257"/>
      <c r="I193" s="257"/>
      <c r="J193" s="258"/>
    </row>
    <row r="194">
      <c r="A194" s="259"/>
      <c r="C194" s="259"/>
      <c r="D194" s="15"/>
      <c r="E194" s="257"/>
      <c r="F194" s="272"/>
      <c r="G194" s="257"/>
      <c r="H194" s="257"/>
      <c r="I194" s="257"/>
      <c r="J194" s="258"/>
    </row>
    <row r="195">
      <c r="A195" s="259"/>
      <c r="C195" s="259"/>
      <c r="D195" s="15"/>
      <c r="E195" s="257"/>
      <c r="F195" s="272"/>
      <c r="G195" s="257"/>
      <c r="H195" s="257"/>
      <c r="I195" s="257"/>
      <c r="J195" s="258"/>
    </row>
    <row r="196">
      <c r="A196" s="259"/>
      <c r="C196" s="259"/>
      <c r="D196" s="15"/>
      <c r="E196" s="257"/>
      <c r="F196" s="273"/>
      <c r="G196" s="257"/>
      <c r="H196" s="257"/>
      <c r="I196" s="257"/>
      <c r="J196" s="258"/>
    </row>
    <row r="197">
      <c r="A197" s="259"/>
      <c r="C197" s="259"/>
      <c r="D197" s="15"/>
      <c r="E197" s="257"/>
      <c r="F197" s="273"/>
      <c r="G197" s="257"/>
      <c r="H197" s="257"/>
      <c r="I197" s="257"/>
      <c r="J197" s="258"/>
    </row>
    <row r="198">
      <c r="A198" s="259"/>
      <c r="C198" s="259"/>
      <c r="D198" s="15"/>
      <c r="E198" s="257"/>
      <c r="F198" s="273"/>
      <c r="G198" s="257"/>
      <c r="H198" s="257"/>
      <c r="I198" s="257"/>
      <c r="J198" s="258"/>
    </row>
    <row r="199">
      <c r="A199" s="259"/>
      <c r="C199" s="259"/>
      <c r="D199" s="15"/>
      <c r="E199" s="257"/>
      <c r="F199" s="273"/>
      <c r="G199" s="257"/>
      <c r="H199" s="257"/>
      <c r="I199" s="257"/>
      <c r="J199" s="258"/>
    </row>
    <row r="200">
      <c r="A200" s="259"/>
      <c r="C200" s="259"/>
      <c r="D200" s="15"/>
      <c r="E200" s="257"/>
      <c r="F200" s="273"/>
      <c r="G200" s="257"/>
      <c r="H200" s="257"/>
      <c r="I200" s="257"/>
      <c r="J200" s="258"/>
    </row>
    <row r="201">
      <c r="A201" s="259"/>
      <c r="C201" s="259"/>
      <c r="D201" s="15"/>
      <c r="E201" s="257"/>
      <c r="F201" s="273"/>
      <c r="G201" s="257"/>
      <c r="H201" s="257"/>
      <c r="I201" s="257"/>
      <c r="J201" s="258"/>
    </row>
    <row r="202">
      <c r="A202" s="259"/>
      <c r="C202" s="259"/>
      <c r="D202" s="15"/>
      <c r="E202" s="257"/>
      <c r="F202" s="273"/>
      <c r="G202" s="257"/>
      <c r="H202" s="257"/>
      <c r="I202" s="257"/>
      <c r="J202" s="258"/>
    </row>
    <row r="203">
      <c r="A203" s="259"/>
      <c r="C203" s="259"/>
      <c r="D203" s="15"/>
      <c r="E203" s="257"/>
      <c r="F203" s="273"/>
      <c r="G203" s="257"/>
      <c r="H203" s="257"/>
      <c r="I203" s="257"/>
      <c r="J203" s="258"/>
    </row>
    <row r="204">
      <c r="A204" s="259"/>
      <c r="C204" s="259"/>
      <c r="D204" s="15"/>
      <c r="E204" s="257"/>
      <c r="F204" s="273"/>
      <c r="G204" s="257"/>
      <c r="H204" s="257"/>
      <c r="I204" s="257"/>
      <c r="J204" s="258"/>
    </row>
    <row r="205">
      <c r="A205" s="259"/>
      <c r="C205" s="259"/>
      <c r="D205" s="15"/>
      <c r="E205" s="257"/>
      <c r="F205" s="273"/>
      <c r="G205" s="257"/>
      <c r="H205" s="257"/>
      <c r="I205" s="257"/>
      <c r="J205" s="258"/>
    </row>
    <row r="206">
      <c r="A206" s="259"/>
      <c r="C206" s="259"/>
      <c r="D206" s="15"/>
      <c r="E206" s="257"/>
      <c r="F206" s="273"/>
      <c r="G206" s="257"/>
      <c r="H206" s="257"/>
      <c r="I206" s="257"/>
      <c r="J206" s="258"/>
    </row>
    <row r="207">
      <c r="A207" s="259"/>
      <c r="C207" s="259"/>
      <c r="D207" s="15"/>
      <c r="E207" s="257"/>
      <c r="F207" s="272"/>
      <c r="G207" s="257"/>
      <c r="H207" s="257"/>
      <c r="I207" s="257"/>
      <c r="J207" s="258"/>
    </row>
    <row r="208">
      <c r="A208" s="259"/>
      <c r="C208" s="259"/>
      <c r="D208" s="15"/>
      <c r="E208" s="257"/>
      <c r="F208" s="272"/>
      <c r="G208" s="257"/>
      <c r="H208" s="257"/>
      <c r="I208" s="257"/>
      <c r="J208" s="258"/>
    </row>
    <row r="209">
      <c r="A209" s="259"/>
      <c r="C209" s="259"/>
      <c r="D209" s="15"/>
      <c r="E209" s="257"/>
      <c r="F209" s="273"/>
      <c r="G209" s="257"/>
      <c r="H209" s="257"/>
      <c r="I209" s="257"/>
      <c r="J209" s="258"/>
    </row>
    <row r="210">
      <c r="A210" s="259"/>
      <c r="C210" s="259"/>
      <c r="D210" s="15"/>
      <c r="E210" s="257"/>
      <c r="F210" s="273"/>
      <c r="G210" s="257"/>
      <c r="H210" s="257"/>
      <c r="I210" s="257"/>
      <c r="J210" s="258"/>
    </row>
    <row r="211">
      <c r="A211" s="259"/>
      <c r="C211" s="259"/>
      <c r="D211" s="15"/>
      <c r="E211" s="257"/>
      <c r="F211" s="273"/>
      <c r="G211" s="257"/>
      <c r="H211" s="257"/>
      <c r="I211" s="257"/>
      <c r="J211" s="258"/>
    </row>
    <row r="212">
      <c r="A212" s="259"/>
      <c r="C212" s="259"/>
      <c r="D212" s="15"/>
      <c r="E212" s="257"/>
      <c r="F212" s="273"/>
      <c r="G212" s="257"/>
      <c r="H212" s="257"/>
      <c r="I212" s="257"/>
      <c r="J212" s="258"/>
    </row>
    <row r="213">
      <c r="A213" s="259"/>
      <c r="C213" s="259"/>
      <c r="D213" s="15"/>
      <c r="E213" s="257"/>
      <c r="F213" s="273"/>
      <c r="G213" s="257"/>
      <c r="H213" s="257"/>
      <c r="I213" s="257"/>
      <c r="J213" s="258"/>
    </row>
    <row r="214">
      <c r="A214" s="259"/>
      <c r="C214" s="259"/>
      <c r="D214" s="15"/>
      <c r="E214" s="257"/>
      <c r="F214" s="273"/>
      <c r="G214" s="257"/>
      <c r="H214" s="257"/>
      <c r="I214" s="257"/>
      <c r="J214" s="258"/>
    </row>
    <row r="215">
      <c r="A215" s="259"/>
      <c r="C215" s="259"/>
      <c r="D215" s="15"/>
      <c r="E215" s="257"/>
      <c r="F215" s="273"/>
      <c r="G215" s="257"/>
      <c r="H215" s="257"/>
      <c r="I215" s="257"/>
      <c r="J215" s="258"/>
    </row>
    <row r="216">
      <c r="A216" s="259"/>
      <c r="C216" s="259"/>
      <c r="D216" s="15"/>
      <c r="E216" s="257"/>
      <c r="F216" s="273"/>
      <c r="G216" s="257"/>
      <c r="H216" s="257"/>
      <c r="I216" s="257"/>
      <c r="J216" s="258"/>
    </row>
    <row r="217">
      <c r="A217" s="259"/>
      <c r="C217" s="259"/>
      <c r="D217" s="15"/>
      <c r="E217" s="257"/>
      <c r="F217" s="273"/>
      <c r="G217" s="257"/>
      <c r="H217" s="257"/>
      <c r="I217" s="257"/>
      <c r="J217" s="258"/>
    </row>
    <row r="218">
      <c r="A218" s="259"/>
      <c r="C218" s="259"/>
      <c r="D218" s="15"/>
      <c r="E218" s="257"/>
      <c r="F218" s="273"/>
      <c r="G218" s="257"/>
      <c r="H218" s="257"/>
      <c r="I218" s="257"/>
      <c r="J218" s="258"/>
    </row>
    <row r="219">
      <c r="A219" s="259"/>
      <c r="C219" s="259"/>
      <c r="D219" s="15"/>
      <c r="E219" s="257"/>
      <c r="F219" s="273"/>
      <c r="G219" s="257"/>
      <c r="H219" s="257"/>
      <c r="I219" s="257"/>
      <c r="J219" s="258"/>
    </row>
    <row r="220">
      <c r="A220" s="259"/>
      <c r="C220" s="259"/>
      <c r="D220" s="15"/>
      <c r="E220" s="257"/>
      <c r="F220" s="273"/>
      <c r="G220" s="257"/>
      <c r="H220" s="257"/>
      <c r="I220" s="257"/>
      <c r="J220" s="258"/>
    </row>
    <row r="221">
      <c r="A221" s="259"/>
      <c r="C221" s="259"/>
      <c r="D221" s="15"/>
      <c r="E221" s="257"/>
      <c r="F221" s="273"/>
      <c r="G221" s="257"/>
      <c r="H221" s="257"/>
      <c r="I221" s="257"/>
      <c r="J221" s="258"/>
    </row>
    <row r="222">
      <c r="A222" s="259"/>
      <c r="C222" s="259"/>
      <c r="D222" s="15"/>
      <c r="E222" s="257"/>
      <c r="F222" s="273"/>
      <c r="G222" s="257"/>
      <c r="H222" s="257"/>
      <c r="I222" s="257"/>
      <c r="J222" s="258"/>
    </row>
    <row r="223">
      <c r="A223" s="259"/>
      <c r="C223" s="259"/>
      <c r="D223" s="15"/>
      <c r="E223" s="257"/>
      <c r="F223" s="272"/>
      <c r="G223" s="257"/>
      <c r="H223" s="257"/>
      <c r="I223" s="257"/>
      <c r="J223" s="258"/>
    </row>
    <row r="224">
      <c r="A224" s="259"/>
      <c r="C224" s="259"/>
      <c r="D224" s="15"/>
      <c r="E224" s="257"/>
      <c r="F224" s="272"/>
      <c r="G224" s="257"/>
      <c r="H224" s="257"/>
      <c r="I224" s="257"/>
      <c r="J224" s="258"/>
    </row>
    <row r="225">
      <c r="A225" s="259"/>
      <c r="C225" s="259"/>
      <c r="D225" s="15"/>
      <c r="E225" s="257"/>
      <c r="F225" s="272"/>
      <c r="G225" s="257"/>
      <c r="H225" s="257"/>
      <c r="I225" s="257"/>
      <c r="J225" s="258"/>
    </row>
    <row r="226">
      <c r="A226" s="259"/>
      <c r="C226" s="259"/>
      <c r="D226" s="15"/>
      <c r="E226" s="257"/>
      <c r="F226" s="272"/>
      <c r="G226" s="257"/>
      <c r="H226" s="257"/>
      <c r="I226" s="257"/>
      <c r="J226" s="258"/>
    </row>
    <row r="227">
      <c r="A227" s="259"/>
      <c r="C227" s="259"/>
      <c r="D227" s="15"/>
      <c r="E227" s="257"/>
      <c r="F227" s="272"/>
      <c r="G227" s="257"/>
      <c r="H227" s="257"/>
      <c r="I227" s="257"/>
      <c r="J227" s="258"/>
    </row>
    <row r="228">
      <c r="A228" s="259"/>
      <c r="C228" s="259"/>
      <c r="D228" s="15"/>
      <c r="E228" s="257"/>
      <c r="F228" s="272"/>
      <c r="G228" s="257"/>
      <c r="H228" s="257"/>
      <c r="I228" s="257"/>
      <c r="J228" s="258"/>
    </row>
    <row r="229">
      <c r="A229" s="259"/>
      <c r="C229" s="259"/>
      <c r="D229" s="15"/>
      <c r="E229" s="257"/>
      <c r="F229" s="272"/>
      <c r="G229" s="257"/>
      <c r="H229" s="257"/>
      <c r="I229" s="257"/>
      <c r="J229" s="258"/>
    </row>
    <row r="230">
      <c r="A230" s="259"/>
      <c r="C230" s="259"/>
      <c r="D230" s="15"/>
      <c r="E230" s="257"/>
      <c r="F230" s="272"/>
      <c r="G230" s="257"/>
      <c r="H230" s="257"/>
      <c r="I230" s="257"/>
      <c r="J230" s="258"/>
    </row>
    <row r="231">
      <c r="A231" s="259"/>
      <c r="C231" s="259"/>
      <c r="D231" s="15"/>
      <c r="E231" s="257"/>
      <c r="F231" s="272"/>
      <c r="G231" s="257"/>
      <c r="H231" s="257"/>
      <c r="I231" s="257"/>
      <c r="J231" s="258"/>
    </row>
    <row r="232">
      <c r="A232" s="259"/>
      <c r="C232" s="259"/>
      <c r="D232" s="15"/>
      <c r="E232" s="257"/>
      <c r="F232" s="272"/>
      <c r="G232" s="257"/>
      <c r="H232" s="257"/>
      <c r="I232" s="257"/>
      <c r="J232" s="258"/>
    </row>
    <row r="233">
      <c r="A233" s="259"/>
      <c r="C233" s="259"/>
      <c r="D233" s="15"/>
      <c r="E233" s="257"/>
      <c r="F233" s="272"/>
      <c r="G233" s="257"/>
      <c r="H233" s="257"/>
      <c r="I233" s="257"/>
      <c r="J233" s="258"/>
    </row>
    <row r="234">
      <c r="A234" s="259"/>
      <c r="C234" s="259"/>
      <c r="D234" s="15"/>
      <c r="E234" s="257"/>
      <c r="F234" s="272"/>
      <c r="G234" s="257"/>
      <c r="H234" s="257"/>
      <c r="I234" s="257"/>
      <c r="J234" s="258"/>
    </row>
    <row r="235">
      <c r="A235" s="259"/>
      <c r="C235" s="259"/>
      <c r="D235" s="15"/>
      <c r="E235" s="257"/>
      <c r="F235" s="272"/>
      <c r="G235" s="257"/>
      <c r="H235" s="257"/>
      <c r="I235" s="257"/>
      <c r="J235" s="258"/>
    </row>
    <row r="236">
      <c r="A236" s="259"/>
      <c r="C236" s="259"/>
      <c r="D236" s="15"/>
      <c r="E236" s="257"/>
      <c r="F236" s="272"/>
      <c r="G236" s="257"/>
      <c r="H236" s="257"/>
      <c r="I236" s="257"/>
      <c r="J236" s="258"/>
    </row>
    <row r="237">
      <c r="A237" s="259"/>
      <c r="C237" s="259"/>
      <c r="D237" s="15"/>
      <c r="E237" s="257"/>
      <c r="F237" s="272"/>
      <c r="G237" s="257"/>
      <c r="H237" s="257"/>
      <c r="I237" s="257"/>
      <c r="J237" s="258"/>
    </row>
    <row r="238">
      <c r="A238" s="259"/>
      <c r="C238" s="259"/>
      <c r="D238" s="15"/>
      <c r="E238" s="257"/>
      <c r="F238" s="272"/>
      <c r="G238" s="257"/>
      <c r="H238" s="257"/>
      <c r="I238" s="257"/>
      <c r="J238" s="258"/>
    </row>
    <row r="239">
      <c r="A239" s="259"/>
      <c r="C239" s="259"/>
      <c r="D239" s="15"/>
      <c r="E239" s="257"/>
      <c r="F239" s="272"/>
      <c r="G239" s="257"/>
      <c r="H239" s="257"/>
      <c r="I239" s="257"/>
      <c r="J239" s="258"/>
    </row>
    <row r="240">
      <c r="A240" s="259"/>
      <c r="C240" s="259"/>
      <c r="D240" s="15"/>
      <c r="E240" s="257"/>
      <c r="F240" s="272"/>
      <c r="G240" s="257"/>
      <c r="H240" s="257"/>
      <c r="I240" s="257"/>
      <c r="J240" s="258"/>
    </row>
    <row r="241">
      <c r="A241" s="259"/>
      <c r="C241" s="259"/>
      <c r="D241" s="15"/>
      <c r="E241" s="257"/>
      <c r="F241" s="272"/>
      <c r="G241" s="257"/>
      <c r="H241" s="257"/>
      <c r="I241" s="257"/>
      <c r="J241" s="258"/>
    </row>
    <row r="242">
      <c r="A242" s="259"/>
      <c r="C242" s="259"/>
      <c r="D242" s="15"/>
      <c r="E242" s="257"/>
      <c r="F242" s="272"/>
      <c r="G242" s="257"/>
      <c r="H242" s="257"/>
      <c r="I242" s="257"/>
      <c r="J242" s="258"/>
    </row>
    <row r="243">
      <c r="A243" s="259"/>
      <c r="C243" s="259"/>
      <c r="D243" s="15"/>
      <c r="E243" s="257"/>
      <c r="F243" s="272"/>
      <c r="G243" s="257"/>
      <c r="H243" s="257"/>
      <c r="I243" s="257"/>
      <c r="J243" s="258"/>
    </row>
    <row r="244">
      <c r="A244" s="259"/>
      <c r="C244" s="259"/>
      <c r="D244" s="15"/>
      <c r="E244" s="257"/>
      <c r="F244" s="272"/>
      <c r="G244" s="257"/>
      <c r="H244" s="257"/>
      <c r="I244" s="257"/>
      <c r="J244" s="258"/>
    </row>
    <row r="245">
      <c r="A245" s="259"/>
      <c r="C245" s="259"/>
      <c r="D245" s="15"/>
      <c r="E245" s="257"/>
      <c r="F245" s="272"/>
      <c r="G245" s="257"/>
      <c r="H245" s="257"/>
      <c r="I245" s="257"/>
      <c r="J245" s="258"/>
    </row>
    <row r="246">
      <c r="A246" s="259"/>
      <c r="C246" s="259"/>
      <c r="D246" s="15"/>
      <c r="E246" s="257"/>
      <c r="F246" s="272"/>
      <c r="G246" s="257"/>
      <c r="H246" s="257"/>
      <c r="I246" s="257"/>
      <c r="J246" s="258"/>
    </row>
    <row r="247">
      <c r="A247" s="259"/>
      <c r="C247" s="259"/>
      <c r="D247" s="15"/>
      <c r="E247" s="257"/>
      <c r="F247" s="272"/>
      <c r="G247" s="257"/>
      <c r="H247" s="257"/>
      <c r="I247" s="257"/>
      <c r="J247" s="258"/>
    </row>
    <row r="248">
      <c r="A248" s="259"/>
      <c r="C248" s="259"/>
      <c r="D248" s="15"/>
      <c r="E248" s="257"/>
      <c r="F248" s="272"/>
      <c r="G248" s="257"/>
      <c r="H248" s="257"/>
      <c r="I248" s="257"/>
      <c r="J248" s="258"/>
    </row>
    <row r="249">
      <c r="A249" s="259"/>
      <c r="C249" s="259"/>
      <c r="D249" s="15"/>
      <c r="E249" s="257"/>
      <c r="F249" s="272"/>
      <c r="G249" s="257"/>
      <c r="H249" s="257"/>
      <c r="I249" s="257"/>
      <c r="J249" s="258"/>
    </row>
    <row r="250">
      <c r="A250" s="259"/>
      <c r="C250" s="259"/>
      <c r="D250" s="15"/>
      <c r="E250" s="257"/>
      <c r="F250" s="272"/>
      <c r="G250" s="257"/>
      <c r="H250" s="257"/>
      <c r="I250" s="257"/>
      <c r="J250" s="258"/>
    </row>
    <row r="251">
      <c r="A251" s="259"/>
      <c r="C251" s="259"/>
      <c r="D251" s="15"/>
      <c r="E251" s="257"/>
      <c r="F251" s="272"/>
      <c r="G251" s="257"/>
      <c r="H251" s="257"/>
      <c r="I251" s="257"/>
      <c r="J251" s="258"/>
    </row>
    <row r="252">
      <c r="A252" s="259"/>
      <c r="C252" s="259"/>
      <c r="D252" s="15"/>
      <c r="E252" s="257"/>
      <c r="F252" s="272"/>
      <c r="G252" s="257"/>
      <c r="H252" s="257"/>
      <c r="I252" s="257"/>
      <c r="J252" s="258"/>
    </row>
    <row r="253">
      <c r="A253" s="259"/>
      <c r="C253" s="259"/>
      <c r="D253" s="15"/>
      <c r="E253" s="257"/>
      <c r="F253" s="272"/>
      <c r="G253" s="257"/>
      <c r="H253" s="257"/>
      <c r="I253" s="257"/>
      <c r="J253" s="258"/>
    </row>
    <row r="254">
      <c r="A254" s="259"/>
      <c r="C254" s="259"/>
      <c r="D254" s="15"/>
      <c r="E254" s="257"/>
      <c r="F254" s="272"/>
      <c r="G254" s="257"/>
      <c r="H254" s="257"/>
      <c r="I254" s="257"/>
      <c r="J254" s="258"/>
    </row>
    <row r="255">
      <c r="A255" s="259"/>
      <c r="C255" s="259"/>
      <c r="D255" s="15"/>
      <c r="E255" s="257"/>
      <c r="F255" s="272"/>
      <c r="G255" s="257"/>
      <c r="H255" s="257"/>
      <c r="I255" s="257"/>
      <c r="J255" s="258"/>
    </row>
    <row r="256">
      <c r="A256" s="259"/>
      <c r="C256" s="259"/>
      <c r="D256" s="15"/>
      <c r="E256" s="257"/>
      <c r="F256" s="272"/>
      <c r="G256" s="257"/>
      <c r="H256" s="257"/>
      <c r="I256" s="257"/>
      <c r="J256" s="258"/>
    </row>
    <row r="257">
      <c r="A257" s="259"/>
      <c r="C257" s="259"/>
      <c r="D257" s="15"/>
      <c r="E257" s="257"/>
      <c r="F257" s="272"/>
      <c r="G257" s="257"/>
      <c r="H257" s="257"/>
      <c r="I257" s="257"/>
      <c r="J257" s="258"/>
    </row>
    <row r="258">
      <c r="A258" s="259"/>
      <c r="C258" s="259"/>
      <c r="D258" s="15"/>
      <c r="E258" s="257"/>
      <c r="F258" s="272"/>
      <c r="G258" s="257"/>
      <c r="H258" s="257"/>
      <c r="I258" s="257"/>
      <c r="J258" s="258"/>
    </row>
    <row r="259">
      <c r="A259" s="259"/>
      <c r="C259" s="259"/>
      <c r="D259" s="15"/>
      <c r="E259" s="257"/>
      <c r="F259" s="272"/>
      <c r="G259" s="257"/>
      <c r="H259" s="257"/>
      <c r="I259" s="257"/>
      <c r="J259" s="258"/>
    </row>
    <row r="260">
      <c r="A260" s="259"/>
      <c r="C260" s="259"/>
      <c r="D260" s="15"/>
      <c r="E260" s="257"/>
      <c r="F260" s="272"/>
      <c r="G260" s="257"/>
      <c r="H260" s="257"/>
      <c r="I260" s="257"/>
      <c r="J260" s="258"/>
    </row>
    <row r="261">
      <c r="A261" s="259"/>
      <c r="C261" s="259"/>
      <c r="D261" s="15"/>
      <c r="E261" s="257"/>
      <c r="F261" s="272"/>
      <c r="G261" s="257"/>
      <c r="H261" s="257"/>
      <c r="I261" s="257"/>
      <c r="J261" s="258"/>
    </row>
    <row r="262">
      <c r="A262" s="259"/>
      <c r="C262" s="259"/>
      <c r="D262" s="15"/>
      <c r="E262" s="257"/>
      <c r="F262" s="272"/>
      <c r="G262" s="257"/>
      <c r="H262" s="257"/>
      <c r="I262" s="257"/>
      <c r="J262" s="258"/>
    </row>
    <row r="263">
      <c r="A263" s="259"/>
      <c r="C263" s="259"/>
      <c r="D263" s="15"/>
      <c r="E263" s="257"/>
      <c r="F263" s="272"/>
      <c r="G263" s="257"/>
      <c r="H263" s="257"/>
      <c r="I263" s="257"/>
      <c r="J263" s="258"/>
    </row>
    <row r="264">
      <c r="A264" s="259"/>
      <c r="C264" s="259"/>
      <c r="D264" s="15"/>
      <c r="E264" s="257"/>
      <c r="F264" s="272"/>
      <c r="G264" s="257"/>
      <c r="H264" s="257"/>
      <c r="I264" s="257"/>
      <c r="J264" s="258"/>
    </row>
    <row r="265">
      <c r="A265" s="259"/>
      <c r="C265" s="259"/>
      <c r="D265" s="15"/>
      <c r="E265" s="257"/>
      <c r="F265" s="272"/>
      <c r="G265" s="257"/>
      <c r="H265" s="257"/>
      <c r="I265" s="257"/>
      <c r="J265" s="258"/>
    </row>
    <row r="266">
      <c r="A266" s="259"/>
      <c r="C266" s="259"/>
      <c r="D266" s="15"/>
      <c r="E266" s="257"/>
      <c r="F266" s="272"/>
      <c r="G266" s="257"/>
      <c r="H266" s="257"/>
      <c r="I266" s="257"/>
      <c r="J266" s="258"/>
    </row>
    <row r="267">
      <c r="A267" s="259"/>
      <c r="C267" s="259"/>
      <c r="D267" s="15"/>
      <c r="E267" s="257"/>
      <c r="F267" s="272"/>
      <c r="G267" s="257"/>
      <c r="H267" s="257"/>
      <c r="I267" s="257"/>
      <c r="J267" s="258"/>
    </row>
    <row r="268">
      <c r="A268" s="259"/>
      <c r="C268" s="259"/>
      <c r="D268" s="15"/>
      <c r="E268" s="257"/>
      <c r="F268" s="272"/>
      <c r="G268" s="257"/>
      <c r="H268" s="257"/>
      <c r="I268" s="257"/>
      <c r="J268" s="258"/>
    </row>
    <row r="269">
      <c r="A269" s="259"/>
      <c r="C269" s="259"/>
      <c r="D269" s="15"/>
      <c r="E269" s="257"/>
      <c r="F269" s="272"/>
      <c r="G269" s="257"/>
      <c r="H269" s="257"/>
      <c r="I269" s="257"/>
      <c r="J269" s="258"/>
    </row>
    <row r="270">
      <c r="A270" s="259"/>
      <c r="C270" s="259"/>
      <c r="D270" s="15"/>
      <c r="E270" s="257"/>
      <c r="F270" s="272"/>
      <c r="G270" s="257"/>
      <c r="H270" s="257"/>
      <c r="I270" s="257"/>
      <c r="J270" s="258"/>
    </row>
    <row r="271">
      <c r="A271" s="259"/>
      <c r="C271" s="259"/>
      <c r="D271" s="15"/>
      <c r="E271" s="257"/>
      <c r="F271" s="272"/>
      <c r="G271" s="257"/>
      <c r="H271" s="257"/>
      <c r="I271" s="257"/>
      <c r="J271" s="258"/>
    </row>
    <row r="272">
      <c r="A272" s="259"/>
      <c r="C272" s="259"/>
      <c r="D272" s="15"/>
      <c r="E272" s="257"/>
      <c r="F272" s="272"/>
      <c r="G272" s="257"/>
      <c r="H272" s="257"/>
      <c r="I272" s="257"/>
      <c r="J272" s="258"/>
    </row>
    <row r="273">
      <c r="A273" s="259"/>
      <c r="C273" s="259"/>
      <c r="D273" s="15"/>
      <c r="E273" s="257"/>
      <c r="F273" s="272"/>
      <c r="G273" s="257"/>
      <c r="H273" s="257"/>
      <c r="I273" s="257"/>
      <c r="J273" s="258"/>
    </row>
    <row r="274">
      <c r="A274" s="259"/>
      <c r="C274" s="259"/>
      <c r="D274" s="15"/>
      <c r="E274" s="257"/>
      <c r="F274" s="272"/>
      <c r="G274" s="257"/>
      <c r="H274" s="257"/>
      <c r="I274" s="257"/>
      <c r="J274" s="258"/>
    </row>
    <row r="275">
      <c r="A275" s="259"/>
      <c r="C275" s="259"/>
      <c r="D275" s="15"/>
      <c r="E275" s="257"/>
      <c r="F275" s="272"/>
      <c r="G275" s="257"/>
      <c r="H275" s="257"/>
      <c r="I275" s="257"/>
      <c r="J275" s="258"/>
    </row>
    <row r="276">
      <c r="A276" s="259"/>
      <c r="C276" s="259"/>
      <c r="D276" s="15"/>
      <c r="E276" s="257"/>
      <c r="F276" s="272"/>
      <c r="G276" s="257"/>
      <c r="H276" s="257"/>
      <c r="I276" s="257"/>
      <c r="J276" s="258"/>
    </row>
    <row r="277">
      <c r="A277" s="259"/>
      <c r="C277" s="259"/>
      <c r="D277" s="15"/>
      <c r="E277" s="257"/>
      <c r="F277" s="272"/>
      <c r="G277" s="257"/>
      <c r="H277" s="257"/>
      <c r="I277" s="257"/>
      <c r="J277" s="258"/>
    </row>
    <row r="278">
      <c r="A278" s="259"/>
      <c r="C278" s="259"/>
      <c r="D278" s="15"/>
      <c r="E278" s="257"/>
      <c r="F278" s="272"/>
      <c r="G278" s="257"/>
      <c r="H278" s="257"/>
      <c r="I278" s="257"/>
      <c r="J278" s="258"/>
    </row>
    <row r="279">
      <c r="A279" s="259"/>
      <c r="C279" s="259"/>
      <c r="D279" s="15"/>
      <c r="E279" s="257"/>
      <c r="F279" s="272"/>
      <c r="G279" s="257"/>
      <c r="H279" s="257"/>
      <c r="I279" s="257"/>
      <c r="J279" s="258"/>
    </row>
    <row r="280">
      <c r="A280" s="259"/>
      <c r="C280" s="259"/>
      <c r="D280" s="15"/>
      <c r="E280" s="257"/>
      <c r="F280" s="272"/>
      <c r="G280" s="257"/>
      <c r="H280" s="257"/>
      <c r="I280" s="257"/>
      <c r="J280" s="258"/>
    </row>
    <row r="281">
      <c r="A281" s="259"/>
      <c r="C281" s="259"/>
      <c r="D281" s="15"/>
      <c r="E281" s="257"/>
      <c r="F281" s="272"/>
      <c r="G281" s="257"/>
      <c r="H281" s="257"/>
      <c r="I281" s="257"/>
      <c r="J281" s="258"/>
    </row>
    <row r="282">
      <c r="A282" s="259"/>
      <c r="C282" s="259"/>
      <c r="D282" s="15"/>
      <c r="E282" s="257"/>
      <c r="F282" s="272"/>
      <c r="G282" s="257"/>
      <c r="H282" s="257"/>
      <c r="I282" s="257"/>
      <c r="J282" s="258"/>
    </row>
    <row r="283">
      <c r="A283" s="259"/>
      <c r="C283" s="259"/>
      <c r="D283" s="15"/>
      <c r="E283" s="257"/>
      <c r="F283" s="272"/>
      <c r="G283" s="257"/>
      <c r="H283" s="257"/>
      <c r="I283" s="257"/>
      <c r="J283" s="258"/>
    </row>
    <row r="284">
      <c r="A284" s="259"/>
      <c r="C284" s="259"/>
      <c r="D284" s="15"/>
      <c r="E284" s="257"/>
      <c r="F284" s="272"/>
      <c r="G284" s="257"/>
      <c r="H284" s="257"/>
      <c r="I284" s="257"/>
      <c r="J284" s="258"/>
    </row>
    <row r="285">
      <c r="A285" s="259"/>
      <c r="C285" s="259"/>
      <c r="D285" s="15"/>
      <c r="E285" s="257"/>
      <c r="F285" s="272"/>
      <c r="G285" s="257"/>
      <c r="H285" s="257"/>
      <c r="I285" s="257"/>
      <c r="J285" s="258"/>
    </row>
    <row r="286">
      <c r="A286" s="259"/>
      <c r="C286" s="259"/>
      <c r="D286" s="15"/>
      <c r="E286" s="257"/>
      <c r="F286" s="272"/>
      <c r="G286" s="257"/>
      <c r="H286" s="257"/>
      <c r="I286" s="257"/>
      <c r="J286" s="258"/>
    </row>
    <row r="287">
      <c r="A287" s="259"/>
      <c r="C287" s="259"/>
      <c r="D287" s="15"/>
      <c r="E287" s="257"/>
      <c r="F287" s="272"/>
      <c r="G287" s="257"/>
      <c r="H287" s="257"/>
      <c r="I287" s="257"/>
      <c r="J287" s="258"/>
    </row>
    <row r="288">
      <c r="A288" s="259"/>
      <c r="C288" s="259"/>
      <c r="D288" s="15"/>
      <c r="E288" s="257"/>
      <c r="F288" s="272"/>
      <c r="G288" s="257"/>
      <c r="H288" s="257"/>
      <c r="I288" s="257"/>
      <c r="J288" s="258"/>
    </row>
    <row r="289">
      <c r="A289" s="259"/>
      <c r="C289" s="259"/>
      <c r="D289" s="15"/>
      <c r="E289" s="257"/>
      <c r="F289" s="272"/>
      <c r="G289" s="257"/>
      <c r="H289" s="257"/>
      <c r="I289" s="257"/>
      <c r="J289" s="258"/>
    </row>
    <row r="290">
      <c r="A290" s="259"/>
      <c r="C290" s="259"/>
      <c r="D290" s="15"/>
      <c r="E290" s="257"/>
      <c r="F290" s="272"/>
      <c r="G290" s="257"/>
      <c r="H290" s="257"/>
      <c r="I290" s="257"/>
      <c r="J290" s="258"/>
    </row>
    <row r="291">
      <c r="A291" s="259"/>
      <c r="C291" s="259"/>
      <c r="D291" s="15"/>
      <c r="E291" s="257"/>
      <c r="F291" s="272"/>
      <c r="G291" s="257"/>
      <c r="H291" s="257"/>
      <c r="I291" s="257"/>
      <c r="J291" s="258"/>
    </row>
    <row r="292">
      <c r="A292" s="259"/>
      <c r="C292" s="259"/>
      <c r="D292" s="15"/>
      <c r="E292" s="257"/>
      <c r="F292" s="272"/>
      <c r="G292" s="257"/>
      <c r="H292" s="257"/>
      <c r="I292" s="257"/>
      <c r="J292" s="258"/>
    </row>
    <row r="293">
      <c r="A293" s="259"/>
      <c r="C293" s="259"/>
      <c r="D293" s="15"/>
      <c r="E293" s="257"/>
      <c r="F293" s="272"/>
      <c r="G293" s="257"/>
      <c r="H293" s="257"/>
      <c r="I293" s="257"/>
      <c r="J293" s="258"/>
    </row>
    <row r="294">
      <c r="A294" s="259"/>
      <c r="C294" s="259"/>
      <c r="D294" s="15"/>
      <c r="E294" s="257"/>
      <c r="F294" s="272"/>
      <c r="G294" s="257"/>
      <c r="H294" s="257"/>
      <c r="I294" s="257"/>
      <c r="J294" s="258"/>
    </row>
    <row r="295">
      <c r="A295" s="259"/>
      <c r="C295" s="259"/>
      <c r="D295" s="15"/>
      <c r="E295" s="257"/>
      <c r="F295" s="272"/>
      <c r="G295" s="257"/>
      <c r="H295" s="257"/>
      <c r="I295" s="257"/>
      <c r="J295" s="258"/>
    </row>
    <row r="296">
      <c r="A296" s="259"/>
      <c r="C296" s="259"/>
      <c r="D296" s="15"/>
      <c r="E296" s="257"/>
      <c r="F296" s="272"/>
      <c r="G296" s="257"/>
      <c r="H296" s="257"/>
      <c r="I296" s="257"/>
      <c r="J296" s="258"/>
    </row>
    <row r="297">
      <c r="A297" s="259"/>
      <c r="C297" s="259"/>
      <c r="D297" s="15"/>
      <c r="E297" s="257"/>
      <c r="F297" s="272"/>
      <c r="G297" s="257"/>
      <c r="H297" s="257"/>
      <c r="I297" s="257"/>
      <c r="J297" s="258"/>
    </row>
    <row r="298">
      <c r="A298" s="259"/>
      <c r="C298" s="259"/>
      <c r="D298" s="15"/>
      <c r="E298" s="257"/>
      <c r="F298" s="272"/>
      <c r="G298" s="257"/>
      <c r="H298" s="257"/>
      <c r="I298" s="257"/>
      <c r="J298" s="258"/>
    </row>
    <row r="299">
      <c r="A299" s="259"/>
      <c r="C299" s="259"/>
      <c r="D299" s="15"/>
      <c r="E299" s="257"/>
      <c r="F299" s="272"/>
      <c r="G299" s="257"/>
      <c r="H299" s="257"/>
      <c r="I299" s="257"/>
      <c r="J299" s="258"/>
    </row>
    <row r="300">
      <c r="A300" s="259"/>
      <c r="C300" s="259"/>
      <c r="D300" s="15"/>
      <c r="E300" s="257"/>
      <c r="F300" s="272"/>
      <c r="G300" s="257"/>
      <c r="H300" s="257"/>
      <c r="I300" s="257"/>
      <c r="J300" s="258"/>
    </row>
    <row r="301">
      <c r="A301" s="259"/>
      <c r="C301" s="259"/>
      <c r="D301" s="15"/>
      <c r="E301" s="257"/>
      <c r="F301" s="272"/>
      <c r="G301" s="257"/>
      <c r="H301" s="257"/>
      <c r="I301" s="257"/>
      <c r="J301" s="258"/>
    </row>
    <row r="302">
      <c r="A302" s="259"/>
      <c r="C302" s="259"/>
      <c r="D302" s="15"/>
      <c r="E302" s="257"/>
      <c r="F302" s="272"/>
      <c r="G302" s="257"/>
      <c r="H302" s="257"/>
      <c r="I302" s="257"/>
      <c r="J302" s="258"/>
    </row>
    <row r="303">
      <c r="A303" s="259"/>
      <c r="C303" s="259"/>
      <c r="D303" s="15"/>
      <c r="E303" s="257"/>
      <c r="F303" s="272"/>
      <c r="G303" s="257"/>
      <c r="H303" s="257"/>
      <c r="I303" s="257"/>
      <c r="J303" s="258"/>
    </row>
    <row r="304">
      <c r="A304" s="259"/>
      <c r="C304" s="259"/>
      <c r="D304" s="15"/>
      <c r="E304" s="257"/>
      <c r="F304" s="272"/>
      <c r="G304" s="257"/>
      <c r="H304" s="257"/>
      <c r="I304" s="257"/>
      <c r="J304" s="258"/>
    </row>
    <row r="305">
      <c r="A305" s="259"/>
      <c r="C305" s="259"/>
      <c r="D305" s="15"/>
      <c r="E305" s="257"/>
      <c r="F305" s="272"/>
      <c r="G305" s="257"/>
      <c r="H305" s="257"/>
      <c r="I305" s="257"/>
      <c r="J305" s="258"/>
    </row>
    <row r="306">
      <c r="A306" s="259"/>
      <c r="C306" s="259"/>
      <c r="D306" s="15"/>
      <c r="E306" s="257"/>
      <c r="F306" s="272"/>
      <c r="G306" s="257"/>
      <c r="H306" s="257"/>
      <c r="I306" s="257"/>
      <c r="J306" s="258"/>
    </row>
    <row r="307">
      <c r="A307" s="259"/>
      <c r="C307" s="259"/>
      <c r="D307" s="15"/>
      <c r="E307" s="257"/>
      <c r="F307" s="272"/>
      <c r="G307" s="257"/>
      <c r="H307" s="257"/>
      <c r="I307" s="257"/>
      <c r="J307" s="258"/>
    </row>
    <row r="308">
      <c r="A308" s="259"/>
      <c r="C308" s="259"/>
      <c r="D308" s="15"/>
      <c r="E308" s="257"/>
      <c r="F308" s="272"/>
      <c r="G308" s="257"/>
      <c r="H308" s="257"/>
      <c r="I308" s="257"/>
      <c r="J308" s="258"/>
    </row>
    <row r="309">
      <c r="A309" s="259"/>
      <c r="C309" s="259"/>
      <c r="D309" s="15"/>
      <c r="E309" s="257"/>
      <c r="F309" s="272"/>
      <c r="G309" s="257"/>
      <c r="H309" s="257"/>
      <c r="I309" s="257"/>
      <c r="J309" s="258"/>
    </row>
    <row r="310">
      <c r="A310" s="259"/>
      <c r="C310" s="259"/>
      <c r="D310" s="15"/>
      <c r="E310" s="257"/>
      <c r="F310" s="272"/>
      <c r="G310" s="257"/>
      <c r="H310" s="257"/>
      <c r="I310" s="257"/>
      <c r="J310" s="258"/>
    </row>
    <row r="311">
      <c r="A311" s="259"/>
      <c r="C311" s="259"/>
      <c r="D311" s="15"/>
      <c r="E311" s="257"/>
      <c r="F311" s="272"/>
      <c r="G311" s="257"/>
      <c r="H311" s="257"/>
      <c r="I311" s="257"/>
      <c r="J311" s="258"/>
    </row>
    <row r="312">
      <c r="A312" s="259"/>
      <c r="C312" s="259"/>
      <c r="D312" s="15"/>
      <c r="E312" s="257"/>
      <c r="F312" s="272"/>
      <c r="G312" s="257"/>
      <c r="H312" s="257"/>
      <c r="I312" s="257"/>
      <c r="J312" s="258"/>
    </row>
    <row r="313">
      <c r="A313" s="259"/>
      <c r="C313" s="259"/>
      <c r="D313" s="15"/>
      <c r="E313" s="257"/>
      <c r="F313" s="272"/>
      <c r="G313" s="257"/>
      <c r="H313" s="257"/>
      <c r="I313" s="257"/>
      <c r="J313" s="258"/>
    </row>
    <row r="314">
      <c r="A314" s="259"/>
      <c r="C314" s="259"/>
      <c r="D314" s="15"/>
      <c r="E314" s="257"/>
      <c r="F314" s="272"/>
      <c r="G314" s="257"/>
      <c r="H314" s="257"/>
      <c r="I314" s="257"/>
      <c r="J314" s="258"/>
    </row>
    <row r="315">
      <c r="A315" s="259"/>
      <c r="C315" s="259"/>
      <c r="D315" s="15"/>
      <c r="E315" s="257"/>
      <c r="F315" s="272"/>
      <c r="G315" s="257"/>
      <c r="H315" s="257"/>
      <c r="I315" s="257"/>
      <c r="J315" s="258"/>
    </row>
    <row r="316">
      <c r="A316" s="259"/>
      <c r="C316" s="259"/>
      <c r="D316" s="15"/>
      <c r="E316" s="257"/>
      <c r="F316" s="272"/>
      <c r="G316" s="257"/>
      <c r="H316" s="257"/>
      <c r="I316" s="257"/>
      <c r="J316" s="258"/>
    </row>
    <row r="317">
      <c r="A317" s="259"/>
      <c r="C317" s="259"/>
      <c r="D317" s="15"/>
      <c r="E317" s="257"/>
      <c r="F317" s="272"/>
      <c r="G317" s="257"/>
      <c r="H317" s="257"/>
      <c r="I317" s="257"/>
      <c r="J317" s="258"/>
    </row>
    <row r="318">
      <c r="A318" s="259"/>
      <c r="C318" s="259"/>
      <c r="D318" s="15"/>
      <c r="E318" s="257"/>
      <c r="F318" s="272"/>
      <c r="G318" s="257"/>
      <c r="H318" s="257"/>
      <c r="I318" s="257"/>
      <c r="J318" s="258"/>
    </row>
    <row r="319">
      <c r="A319" s="259"/>
      <c r="C319" s="259"/>
      <c r="D319" s="15"/>
      <c r="E319" s="257"/>
      <c r="F319" s="272"/>
      <c r="G319" s="257"/>
      <c r="H319" s="257"/>
      <c r="I319" s="257"/>
      <c r="J319" s="258"/>
    </row>
    <row r="320">
      <c r="A320" s="259"/>
      <c r="C320" s="259"/>
      <c r="D320" s="15"/>
      <c r="E320" s="257"/>
      <c r="F320" s="272"/>
      <c r="G320" s="257"/>
      <c r="H320" s="257"/>
      <c r="I320" s="257"/>
      <c r="J320" s="258"/>
    </row>
    <row r="321">
      <c r="A321" s="259"/>
      <c r="C321" s="259"/>
      <c r="D321" s="15"/>
      <c r="E321" s="257"/>
      <c r="F321" s="272"/>
      <c r="G321" s="257"/>
      <c r="H321" s="257"/>
      <c r="I321" s="257"/>
      <c r="J321" s="258"/>
    </row>
    <row r="322">
      <c r="A322" s="259"/>
      <c r="C322" s="259"/>
      <c r="D322" s="15"/>
      <c r="E322" s="257"/>
      <c r="F322" s="272"/>
      <c r="G322" s="257"/>
      <c r="H322" s="257"/>
      <c r="I322" s="257"/>
      <c r="J322" s="258"/>
    </row>
    <row r="323">
      <c r="A323" s="259"/>
      <c r="C323" s="259"/>
      <c r="D323" s="15"/>
      <c r="E323" s="257"/>
      <c r="F323" s="272"/>
      <c r="G323" s="257"/>
      <c r="H323" s="257"/>
      <c r="I323" s="257"/>
      <c r="J323" s="258"/>
    </row>
    <row r="324">
      <c r="A324" s="259"/>
      <c r="C324" s="259"/>
      <c r="D324" s="15"/>
      <c r="E324" s="257"/>
      <c r="F324" s="272"/>
      <c r="G324" s="257"/>
      <c r="H324" s="257"/>
      <c r="I324" s="257"/>
      <c r="J324" s="258"/>
    </row>
    <row r="325">
      <c r="A325" s="259"/>
      <c r="C325" s="259"/>
      <c r="D325" s="15"/>
      <c r="E325" s="257"/>
      <c r="F325" s="272"/>
      <c r="G325" s="257"/>
      <c r="H325" s="257"/>
      <c r="I325" s="257"/>
      <c r="J325" s="258"/>
    </row>
    <row r="326">
      <c r="A326" s="259"/>
      <c r="C326" s="259"/>
      <c r="D326" s="15"/>
      <c r="E326" s="257"/>
      <c r="F326" s="272"/>
      <c r="G326" s="257"/>
      <c r="H326" s="257"/>
      <c r="I326" s="257"/>
      <c r="J326" s="258"/>
    </row>
    <row r="327">
      <c r="A327" s="259"/>
      <c r="C327" s="259"/>
      <c r="D327" s="15"/>
      <c r="E327" s="257"/>
      <c r="F327" s="272"/>
      <c r="G327" s="257"/>
      <c r="H327" s="257"/>
      <c r="I327" s="257"/>
      <c r="J327" s="258"/>
    </row>
    <row r="328">
      <c r="A328" s="259"/>
      <c r="C328" s="259"/>
      <c r="D328" s="15"/>
      <c r="E328" s="257"/>
      <c r="F328" s="272"/>
      <c r="G328" s="257"/>
      <c r="H328" s="257"/>
      <c r="I328" s="257"/>
      <c r="J328" s="258"/>
    </row>
    <row r="329">
      <c r="A329" s="259"/>
      <c r="C329" s="259"/>
      <c r="D329" s="15"/>
      <c r="E329" s="257"/>
      <c r="F329" s="272"/>
      <c r="G329" s="257"/>
      <c r="H329" s="257"/>
      <c r="I329" s="257"/>
      <c r="J329" s="258"/>
    </row>
    <row r="330">
      <c r="A330" s="259"/>
      <c r="C330" s="259"/>
      <c r="D330" s="15"/>
      <c r="E330" s="257"/>
      <c r="F330" s="272"/>
      <c r="G330" s="257"/>
      <c r="H330" s="257"/>
      <c r="I330" s="257"/>
      <c r="J330" s="258"/>
    </row>
    <row r="331">
      <c r="A331" s="259"/>
      <c r="C331" s="259"/>
      <c r="D331" s="15"/>
      <c r="E331" s="257"/>
      <c r="F331" s="272"/>
      <c r="G331" s="257"/>
      <c r="H331" s="257"/>
      <c r="I331" s="257"/>
      <c r="J331" s="258"/>
    </row>
    <row r="332">
      <c r="A332" s="259"/>
      <c r="C332" s="259"/>
      <c r="D332" s="15"/>
      <c r="E332" s="257"/>
      <c r="F332" s="272"/>
      <c r="G332" s="257"/>
      <c r="H332" s="257"/>
      <c r="I332" s="257"/>
      <c r="J332" s="258"/>
    </row>
    <row r="333">
      <c r="A333" s="259"/>
      <c r="C333" s="259"/>
      <c r="D333" s="15"/>
      <c r="E333" s="257"/>
      <c r="F333" s="272"/>
      <c r="G333" s="257"/>
      <c r="H333" s="257"/>
      <c r="I333" s="257"/>
      <c r="J333" s="258"/>
    </row>
    <row r="334">
      <c r="A334" s="259"/>
      <c r="C334" s="259"/>
      <c r="D334" s="15"/>
      <c r="E334" s="257"/>
      <c r="F334" s="272"/>
      <c r="G334" s="257"/>
      <c r="H334" s="257"/>
      <c r="I334" s="257"/>
      <c r="J334" s="258"/>
    </row>
    <row r="335">
      <c r="A335" s="259"/>
      <c r="C335" s="259"/>
      <c r="D335" s="15"/>
      <c r="E335" s="257"/>
      <c r="F335" s="272"/>
      <c r="G335" s="257"/>
      <c r="H335" s="257"/>
      <c r="I335" s="257"/>
      <c r="J335" s="258"/>
    </row>
    <row r="336">
      <c r="A336" s="259"/>
      <c r="C336" s="259"/>
      <c r="D336" s="15"/>
      <c r="E336" s="257"/>
      <c r="F336" s="272"/>
      <c r="G336" s="257"/>
      <c r="H336" s="257"/>
      <c r="I336" s="257"/>
      <c r="J336" s="258"/>
    </row>
    <row r="337">
      <c r="A337" s="259"/>
      <c r="C337" s="259"/>
      <c r="D337" s="15"/>
      <c r="E337" s="257"/>
      <c r="F337" s="272"/>
      <c r="G337" s="257"/>
      <c r="H337" s="257"/>
      <c r="I337" s="257"/>
      <c r="J337" s="258"/>
    </row>
    <row r="338">
      <c r="A338" s="259"/>
      <c r="C338" s="259"/>
      <c r="D338" s="15"/>
      <c r="E338" s="257"/>
      <c r="F338" s="272"/>
      <c r="G338" s="257"/>
      <c r="H338" s="257"/>
      <c r="I338" s="257"/>
      <c r="J338" s="258"/>
    </row>
    <row r="339">
      <c r="A339" s="259"/>
      <c r="C339" s="259"/>
      <c r="D339" s="15"/>
      <c r="E339" s="257"/>
      <c r="F339" s="272"/>
      <c r="G339" s="257"/>
      <c r="H339" s="257"/>
      <c r="I339" s="257"/>
      <c r="J339" s="258"/>
    </row>
    <row r="340">
      <c r="A340" s="259"/>
      <c r="C340" s="259"/>
      <c r="D340" s="15"/>
      <c r="E340" s="257"/>
      <c r="F340" s="272"/>
      <c r="G340" s="257"/>
      <c r="H340" s="257"/>
      <c r="I340" s="257"/>
      <c r="J340" s="258"/>
    </row>
    <row r="341">
      <c r="A341" s="259"/>
      <c r="C341" s="259"/>
      <c r="D341" s="15"/>
      <c r="E341" s="257"/>
      <c r="F341" s="272"/>
      <c r="G341" s="257"/>
      <c r="H341" s="257"/>
      <c r="I341" s="257"/>
      <c r="J341" s="258"/>
    </row>
    <row r="342">
      <c r="A342" s="259"/>
      <c r="C342" s="259"/>
      <c r="D342" s="15"/>
      <c r="E342" s="257"/>
      <c r="F342" s="272"/>
      <c r="G342" s="257"/>
      <c r="H342" s="257"/>
      <c r="I342" s="257"/>
      <c r="J342" s="258"/>
    </row>
    <row r="343">
      <c r="A343" s="259"/>
      <c r="C343" s="259"/>
      <c r="D343" s="15"/>
      <c r="E343" s="257"/>
      <c r="F343" s="272"/>
      <c r="G343" s="257"/>
      <c r="H343" s="257"/>
      <c r="I343" s="257"/>
      <c r="J343" s="258"/>
    </row>
    <row r="344">
      <c r="A344" s="259"/>
      <c r="C344" s="259"/>
      <c r="D344" s="15"/>
      <c r="E344" s="257"/>
      <c r="F344" s="272"/>
      <c r="G344" s="257"/>
      <c r="H344" s="257"/>
      <c r="I344" s="257"/>
      <c r="J344" s="258"/>
    </row>
    <row r="345">
      <c r="A345" s="259"/>
      <c r="C345" s="259"/>
      <c r="D345" s="15"/>
      <c r="E345" s="257"/>
      <c r="F345" s="272"/>
      <c r="G345" s="257"/>
      <c r="H345" s="257"/>
      <c r="I345" s="257"/>
      <c r="J345" s="258"/>
    </row>
    <row r="346">
      <c r="A346" s="259"/>
      <c r="C346" s="259"/>
      <c r="D346" s="15"/>
      <c r="E346" s="257"/>
      <c r="F346" s="272"/>
      <c r="G346" s="257"/>
      <c r="H346" s="257"/>
      <c r="I346" s="257"/>
      <c r="J346" s="258"/>
    </row>
    <row r="347">
      <c r="A347" s="259"/>
      <c r="C347" s="259"/>
      <c r="D347" s="15"/>
      <c r="E347" s="257"/>
      <c r="F347" s="272"/>
      <c r="G347" s="257"/>
      <c r="H347" s="257"/>
      <c r="I347" s="257"/>
      <c r="J347" s="258"/>
    </row>
    <row r="348">
      <c r="A348" s="259"/>
      <c r="C348" s="259"/>
      <c r="D348" s="15"/>
      <c r="E348" s="257"/>
      <c r="F348" s="272"/>
      <c r="G348" s="257"/>
      <c r="H348" s="257"/>
      <c r="I348" s="257"/>
      <c r="J348" s="258"/>
    </row>
    <row r="349">
      <c r="A349" s="259"/>
      <c r="C349" s="259"/>
      <c r="D349" s="15"/>
      <c r="E349" s="257"/>
      <c r="F349" s="272"/>
      <c r="G349" s="257"/>
      <c r="H349" s="257"/>
      <c r="I349" s="257"/>
      <c r="J349" s="258"/>
    </row>
    <row r="350">
      <c r="A350" s="259"/>
      <c r="C350" s="259"/>
      <c r="D350" s="15"/>
      <c r="E350" s="257"/>
      <c r="F350" s="272"/>
      <c r="G350" s="257"/>
      <c r="H350" s="257"/>
      <c r="I350" s="257"/>
      <c r="J350" s="258"/>
    </row>
    <row r="351">
      <c r="A351" s="259"/>
      <c r="C351" s="259"/>
      <c r="D351" s="15"/>
      <c r="E351" s="257"/>
      <c r="F351" s="272"/>
      <c r="G351" s="257"/>
      <c r="H351" s="257"/>
      <c r="I351" s="257"/>
      <c r="J351" s="258"/>
    </row>
    <row r="352">
      <c r="A352" s="259"/>
      <c r="C352" s="259"/>
      <c r="D352" s="15"/>
      <c r="E352" s="257"/>
      <c r="F352" s="272"/>
      <c r="G352" s="257"/>
      <c r="H352" s="257"/>
      <c r="I352" s="257"/>
      <c r="J352" s="258"/>
    </row>
    <row r="353">
      <c r="A353" s="259"/>
      <c r="C353" s="259"/>
      <c r="D353" s="15"/>
      <c r="E353" s="257"/>
      <c r="F353" s="272"/>
      <c r="G353" s="257"/>
      <c r="H353" s="257"/>
      <c r="I353" s="257"/>
      <c r="J353" s="258"/>
    </row>
    <row r="354">
      <c r="A354" s="259"/>
      <c r="C354" s="259"/>
      <c r="D354" s="15"/>
      <c r="E354" s="257"/>
      <c r="F354" s="272"/>
      <c r="G354" s="257"/>
      <c r="H354" s="257"/>
      <c r="I354" s="257"/>
      <c r="J354" s="258"/>
    </row>
    <row r="355">
      <c r="A355" s="259"/>
      <c r="C355" s="259"/>
      <c r="D355" s="15"/>
      <c r="E355" s="257"/>
      <c r="F355" s="272"/>
      <c r="G355" s="257"/>
      <c r="H355" s="257"/>
      <c r="I355" s="257"/>
      <c r="J355" s="258"/>
    </row>
    <row r="356">
      <c r="A356" s="259"/>
      <c r="C356" s="259"/>
      <c r="D356" s="15"/>
      <c r="E356" s="257"/>
      <c r="F356" s="272"/>
      <c r="G356" s="257"/>
      <c r="H356" s="257"/>
      <c r="I356" s="257"/>
      <c r="J356" s="258"/>
    </row>
    <row r="357">
      <c r="A357" s="259"/>
      <c r="C357" s="259"/>
      <c r="D357" s="15"/>
      <c r="E357" s="257"/>
      <c r="F357" s="272"/>
      <c r="G357" s="257"/>
      <c r="H357" s="257"/>
      <c r="I357" s="257"/>
      <c r="J357" s="258"/>
    </row>
    <row r="358">
      <c r="A358" s="259"/>
      <c r="C358" s="259"/>
      <c r="D358" s="15"/>
      <c r="E358" s="257"/>
      <c r="F358" s="272"/>
      <c r="G358" s="257"/>
      <c r="H358" s="257"/>
      <c r="I358" s="257"/>
      <c r="J358" s="258"/>
    </row>
    <row r="359">
      <c r="A359" s="259"/>
      <c r="C359" s="259"/>
      <c r="D359" s="15"/>
      <c r="E359" s="257"/>
      <c r="F359" s="272"/>
      <c r="G359" s="257"/>
      <c r="H359" s="257"/>
      <c r="I359" s="257"/>
      <c r="J359" s="258"/>
    </row>
    <row r="360">
      <c r="A360" s="259"/>
      <c r="C360" s="259"/>
      <c r="D360" s="15"/>
      <c r="E360" s="257"/>
      <c r="F360" s="272"/>
      <c r="G360" s="257"/>
      <c r="H360" s="257"/>
      <c r="I360" s="257"/>
      <c r="J360" s="258"/>
    </row>
    <row r="361">
      <c r="A361" s="259"/>
      <c r="C361" s="259"/>
      <c r="D361" s="15"/>
      <c r="E361" s="257"/>
      <c r="F361" s="272"/>
      <c r="G361" s="257"/>
      <c r="H361" s="257"/>
      <c r="I361" s="257"/>
      <c r="J361" s="258"/>
    </row>
    <row r="362">
      <c r="A362" s="259"/>
      <c r="C362" s="259"/>
      <c r="D362" s="15"/>
      <c r="E362" s="257"/>
      <c r="F362" s="272"/>
      <c r="G362" s="257"/>
      <c r="H362" s="257"/>
      <c r="I362" s="257"/>
      <c r="J362" s="258"/>
    </row>
    <row r="363">
      <c r="A363" s="259"/>
      <c r="C363" s="259"/>
      <c r="D363" s="15"/>
      <c r="E363" s="257"/>
      <c r="F363" s="272"/>
      <c r="G363" s="257"/>
      <c r="H363" s="257"/>
      <c r="I363" s="257"/>
      <c r="J363" s="258"/>
    </row>
    <row r="364">
      <c r="A364" s="259"/>
      <c r="C364" s="259"/>
      <c r="D364" s="15"/>
      <c r="E364" s="257"/>
      <c r="F364" s="272"/>
      <c r="G364" s="257"/>
      <c r="H364" s="257"/>
      <c r="I364" s="257"/>
      <c r="J364" s="258"/>
    </row>
    <row r="365">
      <c r="A365" s="259"/>
      <c r="C365" s="259"/>
      <c r="D365" s="15"/>
      <c r="E365" s="257"/>
      <c r="F365" s="272"/>
      <c r="G365" s="257"/>
      <c r="H365" s="257"/>
      <c r="I365" s="257"/>
      <c r="J365" s="258"/>
    </row>
    <row r="366">
      <c r="A366" s="259"/>
      <c r="C366" s="259"/>
      <c r="D366" s="15"/>
      <c r="E366" s="257"/>
      <c r="F366" s="272"/>
      <c r="G366" s="257"/>
      <c r="H366" s="257"/>
      <c r="I366" s="257"/>
      <c r="J366" s="258"/>
    </row>
    <row r="367">
      <c r="A367" s="259"/>
      <c r="C367" s="259"/>
      <c r="D367" s="15"/>
      <c r="E367" s="257"/>
      <c r="F367" s="272"/>
      <c r="G367" s="257"/>
      <c r="H367" s="257"/>
      <c r="I367" s="257"/>
      <c r="J367" s="258"/>
    </row>
    <row r="368">
      <c r="A368" s="259"/>
      <c r="C368" s="259"/>
      <c r="D368" s="15"/>
      <c r="E368" s="257"/>
      <c r="F368" s="272"/>
      <c r="G368" s="257"/>
      <c r="H368" s="257"/>
      <c r="I368" s="257"/>
      <c r="J368" s="258"/>
    </row>
    <row r="369">
      <c r="A369" s="259"/>
      <c r="C369" s="259"/>
      <c r="D369" s="15"/>
      <c r="E369" s="257"/>
      <c r="F369" s="272"/>
      <c r="G369" s="257"/>
      <c r="H369" s="257"/>
      <c r="I369" s="257"/>
      <c r="J369" s="258"/>
    </row>
    <row r="370">
      <c r="A370" s="259"/>
      <c r="C370" s="259"/>
      <c r="D370" s="15"/>
      <c r="E370" s="257"/>
      <c r="F370" s="272"/>
      <c r="G370" s="257"/>
      <c r="H370" s="257"/>
      <c r="I370" s="257"/>
      <c r="J370" s="258"/>
    </row>
    <row r="371">
      <c r="A371" s="259"/>
      <c r="C371" s="259"/>
      <c r="D371" s="15"/>
      <c r="E371" s="257"/>
      <c r="F371" s="272"/>
      <c r="G371" s="257"/>
      <c r="H371" s="257"/>
      <c r="I371" s="257"/>
      <c r="J371" s="258"/>
    </row>
    <row r="372">
      <c r="A372" s="259"/>
      <c r="C372" s="259"/>
      <c r="D372" s="15"/>
      <c r="E372" s="257"/>
      <c r="F372" s="272"/>
      <c r="G372" s="257"/>
      <c r="H372" s="257"/>
      <c r="I372" s="257"/>
      <c r="J372" s="258"/>
    </row>
    <row r="373">
      <c r="A373" s="259"/>
      <c r="C373" s="259"/>
      <c r="D373" s="15"/>
      <c r="E373" s="257"/>
      <c r="F373" s="272"/>
      <c r="G373" s="257"/>
      <c r="H373" s="257"/>
      <c r="I373" s="257"/>
      <c r="J373" s="258"/>
    </row>
    <row r="374">
      <c r="A374" s="259"/>
      <c r="C374" s="259"/>
      <c r="D374" s="15"/>
      <c r="E374" s="257"/>
      <c r="F374" s="272"/>
      <c r="G374" s="257"/>
      <c r="H374" s="257"/>
      <c r="I374" s="257"/>
      <c r="J374" s="258"/>
    </row>
    <row r="375">
      <c r="A375" s="259"/>
      <c r="C375" s="259"/>
      <c r="D375" s="15"/>
      <c r="E375" s="257"/>
      <c r="F375" s="272"/>
      <c r="G375" s="257"/>
      <c r="H375" s="257"/>
      <c r="I375" s="257"/>
      <c r="J375" s="258"/>
    </row>
    <row r="376">
      <c r="A376" s="259"/>
      <c r="C376" s="259"/>
      <c r="D376" s="15"/>
      <c r="E376" s="257"/>
      <c r="F376" s="272"/>
      <c r="G376" s="257"/>
      <c r="H376" s="257"/>
      <c r="I376" s="257"/>
      <c r="J376" s="258"/>
    </row>
    <row r="377">
      <c r="A377" s="259"/>
      <c r="C377" s="259"/>
      <c r="D377" s="15"/>
      <c r="E377" s="257"/>
      <c r="F377" s="272"/>
      <c r="G377" s="257"/>
      <c r="H377" s="257"/>
      <c r="I377" s="257"/>
      <c r="J377" s="258"/>
    </row>
    <row r="378">
      <c r="A378" s="259"/>
      <c r="C378" s="259"/>
      <c r="D378" s="15"/>
      <c r="E378" s="257"/>
      <c r="F378" s="272"/>
      <c r="G378" s="257"/>
      <c r="H378" s="257"/>
      <c r="I378" s="257"/>
      <c r="J378" s="258"/>
    </row>
    <row r="379">
      <c r="A379" s="259"/>
      <c r="C379" s="259"/>
      <c r="D379" s="15"/>
      <c r="E379" s="257"/>
      <c r="F379" s="272"/>
      <c r="G379" s="257"/>
      <c r="H379" s="257"/>
      <c r="I379" s="257"/>
      <c r="J379" s="258"/>
    </row>
    <row r="380">
      <c r="A380" s="259"/>
      <c r="C380" s="259"/>
      <c r="D380" s="15"/>
      <c r="E380" s="257"/>
      <c r="F380" s="272"/>
      <c r="G380" s="257"/>
      <c r="H380" s="257"/>
      <c r="I380" s="257"/>
      <c r="J380" s="258"/>
    </row>
    <row r="381">
      <c r="A381" s="259"/>
      <c r="C381" s="259"/>
      <c r="D381" s="15"/>
      <c r="E381" s="257"/>
      <c r="F381" s="272"/>
      <c r="G381" s="257"/>
      <c r="H381" s="257"/>
      <c r="I381" s="257"/>
      <c r="J381" s="258"/>
    </row>
    <row r="382">
      <c r="A382" s="259"/>
      <c r="C382" s="259"/>
      <c r="D382" s="15"/>
      <c r="E382" s="257"/>
      <c r="F382" s="272"/>
      <c r="G382" s="257"/>
      <c r="H382" s="257"/>
      <c r="I382" s="257"/>
      <c r="J382" s="258"/>
    </row>
    <row r="383">
      <c r="A383" s="259"/>
      <c r="C383" s="259"/>
      <c r="D383" s="15"/>
      <c r="E383" s="257"/>
      <c r="F383" s="272"/>
      <c r="G383" s="257"/>
      <c r="H383" s="257"/>
      <c r="I383" s="257"/>
      <c r="J383" s="258"/>
    </row>
    <row r="384">
      <c r="A384" s="259"/>
      <c r="C384" s="259"/>
      <c r="D384" s="15"/>
      <c r="E384" s="257"/>
      <c r="F384" s="272"/>
      <c r="G384" s="257"/>
      <c r="H384" s="257"/>
      <c r="I384" s="257"/>
      <c r="J384" s="258"/>
    </row>
    <row r="385">
      <c r="A385" s="259"/>
      <c r="C385" s="259"/>
      <c r="D385" s="15"/>
      <c r="E385" s="257"/>
      <c r="F385" s="272"/>
      <c r="G385" s="257"/>
      <c r="H385" s="257"/>
      <c r="I385" s="257"/>
      <c r="J385" s="258"/>
    </row>
    <row r="386">
      <c r="A386" s="259"/>
      <c r="C386" s="259"/>
      <c r="D386" s="15"/>
      <c r="E386" s="257"/>
      <c r="F386" s="272"/>
      <c r="G386" s="257"/>
      <c r="H386" s="257"/>
      <c r="I386" s="257"/>
      <c r="J386" s="258"/>
    </row>
    <row r="387">
      <c r="A387" s="259"/>
      <c r="C387" s="259"/>
      <c r="D387" s="15"/>
      <c r="E387" s="257"/>
      <c r="F387" s="272"/>
      <c r="G387" s="257"/>
      <c r="H387" s="257"/>
      <c r="I387" s="257"/>
      <c r="J387" s="258"/>
    </row>
    <row r="388">
      <c r="A388" s="259"/>
      <c r="C388" s="259"/>
      <c r="D388" s="15"/>
      <c r="E388" s="257"/>
      <c r="F388" s="272"/>
      <c r="G388" s="257"/>
      <c r="H388" s="257"/>
      <c r="I388" s="257"/>
      <c r="J388" s="258"/>
    </row>
    <row r="389">
      <c r="A389" s="259"/>
      <c r="C389" s="259"/>
      <c r="D389" s="15"/>
      <c r="E389" s="257"/>
      <c r="F389" s="272"/>
      <c r="G389" s="257"/>
      <c r="H389" s="257"/>
      <c r="I389" s="257"/>
      <c r="J389" s="258"/>
    </row>
    <row r="390">
      <c r="A390" s="259"/>
      <c r="C390" s="259"/>
      <c r="D390" s="15"/>
      <c r="E390" s="257"/>
      <c r="F390" s="272"/>
      <c r="G390" s="257"/>
      <c r="H390" s="257"/>
      <c r="I390" s="257"/>
      <c r="J390" s="258"/>
    </row>
    <row r="391">
      <c r="A391" s="259"/>
      <c r="C391" s="259"/>
      <c r="D391" s="15"/>
      <c r="E391" s="257"/>
      <c r="F391" s="272"/>
      <c r="G391" s="257"/>
      <c r="H391" s="257"/>
      <c r="I391" s="257"/>
      <c r="J391" s="258"/>
    </row>
    <row r="392">
      <c r="A392" s="259"/>
      <c r="C392" s="259"/>
      <c r="D392" s="15"/>
      <c r="E392" s="257"/>
      <c r="F392" s="272"/>
      <c r="G392" s="257"/>
      <c r="H392" s="257"/>
      <c r="I392" s="257"/>
      <c r="J392" s="258"/>
    </row>
    <row r="393">
      <c r="A393" s="259"/>
      <c r="C393" s="259"/>
      <c r="D393" s="15"/>
      <c r="E393" s="257"/>
      <c r="F393" s="272"/>
      <c r="G393" s="257"/>
      <c r="H393" s="257"/>
      <c r="I393" s="257"/>
      <c r="J393" s="258"/>
    </row>
    <row r="394">
      <c r="A394" s="259"/>
      <c r="C394" s="259"/>
      <c r="D394" s="15"/>
      <c r="E394" s="257"/>
      <c r="F394" s="272"/>
      <c r="G394" s="257"/>
      <c r="H394" s="257"/>
      <c r="I394" s="257"/>
      <c r="J394" s="258"/>
    </row>
    <row r="395">
      <c r="A395" s="259"/>
      <c r="C395" s="259"/>
      <c r="D395" s="15"/>
      <c r="E395" s="257"/>
      <c r="F395" s="272"/>
      <c r="G395" s="257"/>
      <c r="H395" s="257"/>
      <c r="I395" s="257"/>
      <c r="J395" s="258"/>
    </row>
    <row r="396">
      <c r="A396" s="259"/>
      <c r="C396" s="259"/>
      <c r="D396" s="15"/>
      <c r="E396" s="257"/>
      <c r="F396" s="272"/>
      <c r="G396" s="257"/>
      <c r="H396" s="257"/>
      <c r="I396" s="257"/>
      <c r="J396" s="258"/>
    </row>
    <row r="397">
      <c r="A397" s="259"/>
      <c r="C397" s="259"/>
      <c r="D397" s="15"/>
      <c r="E397" s="257"/>
      <c r="F397" s="272"/>
      <c r="G397" s="257"/>
      <c r="H397" s="257"/>
      <c r="I397" s="257"/>
      <c r="J397" s="258"/>
    </row>
    <row r="398">
      <c r="A398" s="259"/>
      <c r="C398" s="259"/>
      <c r="D398" s="15"/>
      <c r="E398" s="257"/>
      <c r="F398" s="272"/>
      <c r="G398" s="257"/>
      <c r="H398" s="257"/>
      <c r="I398" s="257"/>
      <c r="J398" s="258"/>
    </row>
    <row r="399">
      <c r="A399" s="259"/>
      <c r="C399" s="259"/>
      <c r="D399" s="15"/>
      <c r="E399" s="257"/>
      <c r="F399" s="272"/>
      <c r="G399" s="257"/>
      <c r="H399" s="257"/>
      <c r="I399" s="257"/>
      <c r="J399" s="258"/>
    </row>
    <row r="400">
      <c r="A400" s="259"/>
      <c r="C400" s="259"/>
      <c r="D400" s="15"/>
      <c r="E400" s="257"/>
      <c r="F400" s="272"/>
      <c r="G400" s="257"/>
      <c r="H400" s="257"/>
      <c r="I400" s="257"/>
      <c r="J400" s="258"/>
    </row>
    <row r="401">
      <c r="A401" s="259"/>
      <c r="C401" s="259"/>
      <c r="D401" s="15"/>
      <c r="E401" s="257"/>
      <c r="F401" s="272"/>
      <c r="G401" s="257"/>
      <c r="H401" s="257"/>
      <c r="I401" s="257"/>
      <c r="J401" s="258"/>
    </row>
    <row r="402">
      <c r="A402" s="259"/>
      <c r="C402" s="259"/>
      <c r="D402" s="15"/>
      <c r="E402" s="257"/>
      <c r="F402" s="272"/>
      <c r="G402" s="257"/>
      <c r="H402" s="257"/>
      <c r="I402" s="257"/>
      <c r="J402" s="258"/>
    </row>
    <row r="403">
      <c r="A403" s="259"/>
      <c r="C403" s="259"/>
      <c r="D403" s="15"/>
      <c r="E403" s="257"/>
      <c r="F403" s="272"/>
      <c r="G403" s="257"/>
      <c r="H403" s="257"/>
      <c r="I403" s="257"/>
      <c r="J403" s="258"/>
    </row>
    <row r="404">
      <c r="A404" s="259"/>
      <c r="C404" s="259"/>
      <c r="D404" s="15"/>
      <c r="E404" s="257"/>
      <c r="F404" s="272"/>
      <c r="G404" s="257"/>
      <c r="H404" s="257"/>
      <c r="I404" s="257"/>
      <c r="J404" s="258"/>
    </row>
    <row r="405">
      <c r="A405" s="259"/>
      <c r="C405" s="259"/>
      <c r="D405" s="15"/>
      <c r="E405" s="257"/>
      <c r="F405" s="272"/>
      <c r="G405" s="257"/>
      <c r="H405" s="257"/>
      <c r="I405" s="257"/>
      <c r="J405" s="258"/>
    </row>
    <row r="406">
      <c r="A406" s="259"/>
      <c r="C406" s="259"/>
      <c r="D406" s="15"/>
      <c r="E406" s="257"/>
      <c r="F406" s="272"/>
      <c r="G406" s="257"/>
      <c r="H406" s="257"/>
      <c r="I406" s="257"/>
      <c r="J406" s="258"/>
    </row>
    <row r="407">
      <c r="A407" s="259"/>
      <c r="C407" s="259"/>
      <c r="D407" s="15"/>
      <c r="E407" s="257"/>
      <c r="F407" s="272"/>
      <c r="G407" s="257"/>
      <c r="H407" s="257"/>
      <c r="I407" s="257"/>
      <c r="J407" s="258"/>
    </row>
    <row r="408">
      <c r="A408" s="259"/>
      <c r="C408" s="259"/>
      <c r="D408" s="15"/>
      <c r="E408" s="257"/>
      <c r="F408" s="272"/>
      <c r="G408" s="257"/>
      <c r="H408" s="257"/>
      <c r="I408" s="257"/>
      <c r="J408" s="258"/>
    </row>
    <row r="409">
      <c r="A409" s="259"/>
      <c r="C409" s="259"/>
      <c r="D409" s="15"/>
      <c r="E409" s="257"/>
      <c r="F409" s="272"/>
      <c r="G409" s="257"/>
      <c r="H409" s="257"/>
      <c r="I409" s="257"/>
      <c r="J409" s="258"/>
    </row>
    <row r="410">
      <c r="A410" s="259"/>
      <c r="C410" s="259"/>
      <c r="D410" s="15"/>
      <c r="E410" s="257"/>
      <c r="F410" s="272"/>
      <c r="G410" s="257"/>
      <c r="H410" s="257"/>
      <c r="I410" s="257"/>
      <c r="J410" s="258"/>
    </row>
    <row r="411">
      <c r="A411" s="259"/>
      <c r="C411" s="259"/>
      <c r="D411" s="15"/>
      <c r="E411" s="257"/>
      <c r="F411" s="272"/>
      <c r="G411" s="257"/>
      <c r="H411" s="257"/>
      <c r="I411" s="257"/>
      <c r="J411" s="258"/>
    </row>
    <row r="412">
      <c r="A412" s="259"/>
      <c r="C412" s="259"/>
      <c r="D412" s="15"/>
      <c r="E412" s="257"/>
      <c r="F412" s="272"/>
      <c r="G412" s="257"/>
      <c r="H412" s="257"/>
      <c r="I412" s="257"/>
      <c r="J412" s="258"/>
    </row>
    <row r="413">
      <c r="A413" s="259"/>
      <c r="C413" s="259"/>
      <c r="D413" s="15"/>
      <c r="E413" s="257"/>
      <c r="F413" s="272"/>
      <c r="G413" s="257"/>
      <c r="H413" s="257"/>
      <c r="I413" s="257"/>
      <c r="J413" s="258"/>
    </row>
    <row r="414">
      <c r="A414" s="259"/>
      <c r="C414" s="259"/>
      <c r="D414" s="15"/>
      <c r="E414" s="257"/>
      <c r="F414" s="272"/>
      <c r="G414" s="257"/>
      <c r="H414" s="257"/>
      <c r="I414" s="257"/>
      <c r="J414" s="258"/>
    </row>
    <row r="415">
      <c r="A415" s="259"/>
      <c r="C415" s="259"/>
      <c r="D415" s="15"/>
      <c r="E415" s="257"/>
      <c r="F415" s="272"/>
      <c r="G415" s="257"/>
      <c r="H415" s="257"/>
      <c r="I415" s="257"/>
      <c r="J415" s="258"/>
    </row>
    <row r="416">
      <c r="A416" s="259"/>
      <c r="C416" s="259"/>
      <c r="D416" s="15"/>
      <c r="E416" s="257"/>
      <c r="F416" s="272"/>
      <c r="G416" s="257"/>
      <c r="H416" s="257"/>
      <c r="I416" s="257"/>
      <c r="J416" s="258"/>
    </row>
    <row r="417">
      <c r="A417" s="259"/>
      <c r="C417" s="259"/>
      <c r="D417" s="15"/>
      <c r="E417" s="257"/>
      <c r="F417" s="272"/>
      <c r="G417" s="257"/>
      <c r="H417" s="257"/>
      <c r="I417" s="257"/>
      <c r="J417" s="258"/>
    </row>
    <row r="418">
      <c r="A418" s="259"/>
      <c r="C418" s="259"/>
      <c r="D418" s="15"/>
      <c r="E418" s="257"/>
      <c r="F418" s="272"/>
      <c r="G418" s="257"/>
      <c r="H418" s="257"/>
      <c r="I418" s="257"/>
      <c r="J418" s="258"/>
    </row>
    <row r="419">
      <c r="A419" s="259"/>
      <c r="C419" s="259"/>
      <c r="D419" s="15"/>
      <c r="E419" s="257"/>
      <c r="F419" s="272"/>
      <c r="G419" s="257"/>
      <c r="H419" s="257"/>
      <c r="I419" s="257"/>
      <c r="J419" s="258"/>
    </row>
    <row r="420">
      <c r="A420" s="259"/>
      <c r="C420" s="259"/>
      <c r="D420" s="15"/>
      <c r="E420" s="257"/>
      <c r="F420" s="272"/>
      <c r="G420" s="257"/>
      <c r="H420" s="257"/>
      <c r="I420" s="257"/>
      <c r="J420" s="258"/>
    </row>
    <row r="421">
      <c r="A421" s="259"/>
      <c r="C421" s="259"/>
      <c r="D421" s="15"/>
      <c r="E421" s="257"/>
      <c r="F421" s="272"/>
      <c r="G421" s="257"/>
      <c r="H421" s="257"/>
      <c r="I421" s="257"/>
      <c r="J421" s="258"/>
    </row>
    <row r="422">
      <c r="A422" s="259"/>
      <c r="C422" s="259"/>
      <c r="D422" s="15"/>
      <c r="E422" s="257"/>
      <c r="F422" s="272"/>
      <c r="G422" s="257"/>
      <c r="H422" s="257"/>
      <c r="I422" s="257"/>
      <c r="J422" s="258"/>
    </row>
    <row r="423">
      <c r="A423" s="259"/>
      <c r="C423" s="259"/>
      <c r="D423" s="15"/>
      <c r="E423" s="257"/>
      <c r="F423" s="272"/>
      <c r="G423" s="257"/>
      <c r="H423" s="257"/>
      <c r="I423" s="257"/>
      <c r="J423" s="258"/>
    </row>
    <row r="424">
      <c r="A424" s="259"/>
      <c r="C424" s="259"/>
      <c r="D424" s="15"/>
      <c r="E424" s="257"/>
      <c r="F424" s="272"/>
      <c r="G424" s="257"/>
      <c r="H424" s="257"/>
      <c r="I424" s="257"/>
      <c r="J424" s="258"/>
    </row>
    <row r="425">
      <c r="A425" s="259"/>
      <c r="C425" s="259"/>
      <c r="D425" s="15"/>
      <c r="E425" s="257"/>
      <c r="F425" s="272"/>
      <c r="G425" s="257"/>
      <c r="H425" s="257"/>
      <c r="I425" s="257"/>
      <c r="J425" s="258"/>
    </row>
    <row r="426">
      <c r="A426" s="259"/>
      <c r="C426" s="259"/>
      <c r="D426" s="15"/>
      <c r="E426" s="257"/>
      <c r="F426" s="272"/>
      <c r="G426" s="257"/>
      <c r="H426" s="257"/>
      <c r="I426" s="257"/>
      <c r="J426" s="258"/>
    </row>
    <row r="427">
      <c r="A427" s="259"/>
      <c r="C427" s="259"/>
      <c r="D427" s="15"/>
      <c r="E427" s="257"/>
      <c r="F427" s="272"/>
      <c r="G427" s="257"/>
      <c r="H427" s="257"/>
      <c r="I427" s="257"/>
      <c r="J427" s="258"/>
    </row>
    <row r="428">
      <c r="A428" s="259"/>
      <c r="C428" s="259"/>
      <c r="D428" s="15"/>
      <c r="E428" s="257"/>
      <c r="F428" s="272"/>
      <c r="G428" s="257"/>
      <c r="H428" s="257"/>
      <c r="I428" s="257"/>
      <c r="J428" s="258"/>
    </row>
    <row r="429">
      <c r="A429" s="259"/>
      <c r="C429" s="259"/>
      <c r="D429" s="15"/>
      <c r="E429" s="257"/>
      <c r="F429" s="272"/>
      <c r="G429" s="257"/>
      <c r="H429" s="257"/>
      <c r="I429" s="257"/>
      <c r="J429" s="258"/>
    </row>
    <row r="430">
      <c r="A430" s="259"/>
      <c r="C430" s="259"/>
      <c r="D430" s="15"/>
      <c r="E430" s="257"/>
      <c r="F430" s="272"/>
      <c r="G430" s="257"/>
      <c r="H430" s="257"/>
      <c r="I430" s="257"/>
      <c r="J430" s="258"/>
    </row>
    <row r="431">
      <c r="A431" s="259"/>
      <c r="C431" s="259"/>
      <c r="D431" s="15"/>
      <c r="E431" s="257"/>
      <c r="F431" s="272"/>
      <c r="G431" s="257"/>
      <c r="H431" s="257"/>
      <c r="I431" s="257"/>
      <c r="J431" s="258"/>
    </row>
    <row r="432">
      <c r="A432" s="259"/>
      <c r="C432" s="259"/>
      <c r="D432" s="15"/>
      <c r="E432" s="257"/>
      <c r="F432" s="272"/>
      <c r="G432" s="257"/>
      <c r="H432" s="257"/>
      <c r="I432" s="257"/>
      <c r="J432" s="258"/>
    </row>
    <row r="433">
      <c r="A433" s="259"/>
      <c r="C433" s="259"/>
      <c r="D433" s="15"/>
      <c r="E433" s="257"/>
      <c r="F433" s="272"/>
      <c r="G433" s="257"/>
      <c r="H433" s="257"/>
      <c r="I433" s="257"/>
      <c r="J433" s="258"/>
    </row>
    <row r="434">
      <c r="A434" s="259"/>
      <c r="C434" s="259"/>
      <c r="D434" s="15"/>
      <c r="E434" s="257"/>
      <c r="F434" s="272"/>
      <c r="G434" s="257"/>
      <c r="H434" s="257"/>
      <c r="I434" s="257"/>
      <c r="J434" s="258"/>
    </row>
    <row r="435">
      <c r="A435" s="259"/>
      <c r="C435" s="259"/>
      <c r="D435" s="15"/>
      <c r="E435" s="257"/>
      <c r="F435" s="272"/>
      <c r="G435" s="257"/>
      <c r="H435" s="257"/>
      <c r="I435" s="257"/>
      <c r="J435" s="258"/>
    </row>
    <row r="436">
      <c r="A436" s="259"/>
      <c r="C436" s="259"/>
      <c r="D436" s="15"/>
      <c r="E436" s="257"/>
      <c r="F436" s="272"/>
      <c r="G436" s="257"/>
      <c r="H436" s="257"/>
      <c r="I436" s="257"/>
      <c r="J436" s="258"/>
    </row>
    <row r="437">
      <c r="A437" s="259"/>
      <c r="C437" s="259"/>
      <c r="D437" s="15"/>
      <c r="E437" s="257"/>
      <c r="F437" s="272"/>
      <c r="G437" s="257"/>
      <c r="H437" s="257"/>
      <c r="I437" s="257"/>
      <c r="J437" s="258"/>
    </row>
    <row r="438">
      <c r="A438" s="259"/>
      <c r="C438" s="259"/>
      <c r="D438" s="15"/>
      <c r="E438" s="257"/>
      <c r="F438" s="272"/>
      <c r="G438" s="257"/>
      <c r="H438" s="257"/>
      <c r="I438" s="257"/>
      <c r="J438" s="258"/>
    </row>
    <row r="439">
      <c r="A439" s="259"/>
      <c r="C439" s="259"/>
      <c r="D439" s="15"/>
      <c r="E439" s="257"/>
      <c r="F439" s="272"/>
      <c r="G439" s="257"/>
      <c r="H439" s="257"/>
      <c r="I439" s="257"/>
      <c r="J439" s="258"/>
    </row>
    <row r="440">
      <c r="A440" s="259"/>
      <c r="C440" s="259"/>
      <c r="D440" s="15"/>
      <c r="E440" s="257"/>
      <c r="F440" s="272"/>
      <c r="G440" s="257"/>
      <c r="H440" s="257"/>
      <c r="I440" s="257"/>
      <c r="J440" s="258"/>
    </row>
    <row r="441">
      <c r="A441" s="259"/>
      <c r="C441" s="259"/>
      <c r="D441" s="15"/>
      <c r="E441" s="257"/>
      <c r="F441" s="272"/>
      <c r="G441" s="257"/>
      <c r="H441" s="257"/>
      <c r="I441" s="257"/>
      <c r="J441" s="258"/>
    </row>
    <row r="442">
      <c r="A442" s="259"/>
      <c r="C442" s="259"/>
      <c r="D442" s="15"/>
      <c r="E442" s="257"/>
      <c r="F442" s="272"/>
      <c r="G442" s="257"/>
      <c r="H442" s="257"/>
      <c r="I442" s="257"/>
      <c r="J442" s="258"/>
    </row>
    <row r="443">
      <c r="A443" s="259"/>
      <c r="C443" s="259"/>
      <c r="D443" s="15"/>
      <c r="E443" s="257"/>
      <c r="F443" s="272"/>
      <c r="G443" s="257"/>
      <c r="H443" s="257"/>
      <c r="I443" s="257"/>
      <c r="J443" s="258"/>
    </row>
    <row r="444">
      <c r="A444" s="259"/>
      <c r="C444" s="259"/>
      <c r="D444" s="15"/>
      <c r="E444" s="257"/>
      <c r="F444" s="272"/>
      <c r="G444" s="257"/>
      <c r="H444" s="257"/>
      <c r="I444" s="257"/>
      <c r="J444" s="258"/>
    </row>
    <row r="445">
      <c r="A445" s="259"/>
      <c r="C445" s="259"/>
      <c r="D445" s="15"/>
      <c r="E445" s="257"/>
      <c r="F445" s="272"/>
      <c r="G445" s="257"/>
      <c r="H445" s="257"/>
      <c r="I445" s="257"/>
      <c r="J445" s="258"/>
    </row>
    <row r="446">
      <c r="A446" s="259"/>
      <c r="C446" s="259"/>
      <c r="D446" s="15"/>
      <c r="E446" s="257"/>
      <c r="F446" s="272"/>
      <c r="G446" s="257"/>
      <c r="H446" s="257"/>
      <c r="I446" s="257"/>
      <c r="J446" s="258"/>
    </row>
    <row r="447">
      <c r="A447" s="259"/>
      <c r="C447" s="259"/>
      <c r="D447" s="15"/>
      <c r="E447" s="257"/>
      <c r="F447" s="272"/>
      <c r="G447" s="257"/>
      <c r="H447" s="257"/>
      <c r="I447" s="257"/>
      <c r="J447" s="258"/>
    </row>
    <row r="448">
      <c r="A448" s="259"/>
      <c r="C448" s="259"/>
      <c r="D448" s="15"/>
      <c r="E448" s="257"/>
      <c r="F448" s="272"/>
      <c r="G448" s="257"/>
      <c r="H448" s="257"/>
      <c r="I448" s="257"/>
      <c r="J448" s="258"/>
    </row>
    <row r="449">
      <c r="A449" s="259"/>
      <c r="C449" s="259"/>
      <c r="D449" s="15"/>
      <c r="E449" s="257"/>
      <c r="F449" s="272"/>
      <c r="G449" s="257"/>
      <c r="H449" s="257"/>
      <c r="I449" s="257"/>
      <c r="J449" s="258"/>
    </row>
    <row r="450">
      <c r="A450" s="259"/>
      <c r="C450" s="259"/>
      <c r="D450" s="15"/>
      <c r="E450" s="257"/>
      <c r="F450" s="272"/>
      <c r="G450" s="257"/>
      <c r="H450" s="257"/>
      <c r="I450" s="257"/>
      <c r="J450" s="258"/>
    </row>
    <row r="451">
      <c r="A451" s="259"/>
      <c r="C451" s="259"/>
      <c r="D451" s="15"/>
      <c r="E451" s="257"/>
      <c r="F451" s="272"/>
      <c r="G451" s="257"/>
      <c r="H451" s="257"/>
      <c r="I451" s="257"/>
      <c r="J451" s="258"/>
    </row>
    <row r="452">
      <c r="A452" s="259"/>
      <c r="C452" s="259"/>
      <c r="D452" s="15"/>
      <c r="E452" s="257"/>
      <c r="F452" s="272"/>
      <c r="G452" s="257"/>
      <c r="H452" s="257"/>
      <c r="I452" s="257"/>
      <c r="J452" s="258"/>
    </row>
    <row r="453">
      <c r="A453" s="259"/>
      <c r="C453" s="259"/>
      <c r="D453" s="15"/>
      <c r="E453" s="257"/>
      <c r="F453" s="272"/>
      <c r="G453" s="257"/>
      <c r="H453" s="257"/>
      <c r="I453" s="257"/>
      <c r="J453" s="258"/>
    </row>
    <row r="454">
      <c r="A454" s="259"/>
      <c r="C454" s="259"/>
      <c r="D454" s="15"/>
      <c r="E454" s="257"/>
      <c r="F454" s="272"/>
      <c r="G454" s="257"/>
      <c r="H454" s="257"/>
      <c r="I454" s="257"/>
      <c r="J454" s="258"/>
    </row>
    <row r="455">
      <c r="A455" s="259"/>
      <c r="C455" s="259"/>
      <c r="D455" s="15"/>
      <c r="E455" s="257"/>
      <c r="F455" s="272"/>
      <c r="G455" s="257"/>
      <c r="H455" s="257"/>
      <c r="I455" s="257"/>
      <c r="J455" s="258"/>
    </row>
    <row r="456">
      <c r="A456" s="259"/>
      <c r="C456" s="259"/>
      <c r="D456" s="15"/>
      <c r="E456" s="257"/>
      <c r="F456" s="272"/>
      <c r="G456" s="257"/>
      <c r="H456" s="257"/>
      <c r="I456" s="257"/>
      <c r="J456" s="258"/>
    </row>
    <row r="457">
      <c r="A457" s="259"/>
      <c r="C457" s="259"/>
      <c r="D457" s="15"/>
      <c r="E457" s="257"/>
      <c r="F457" s="272"/>
      <c r="G457" s="257"/>
      <c r="H457" s="257"/>
      <c r="I457" s="257"/>
      <c r="J457" s="258"/>
    </row>
    <row r="458">
      <c r="A458" s="259"/>
      <c r="C458" s="259"/>
      <c r="D458" s="15"/>
      <c r="E458" s="257"/>
      <c r="F458" s="272"/>
      <c r="G458" s="257"/>
      <c r="H458" s="257"/>
      <c r="I458" s="257"/>
      <c r="J458" s="258"/>
    </row>
    <row r="459">
      <c r="A459" s="259"/>
      <c r="C459" s="259"/>
      <c r="D459" s="15"/>
      <c r="E459" s="257"/>
      <c r="F459" s="272"/>
      <c r="G459" s="257"/>
      <c r="H459" s="257"/>
      <c r="I459" s="257"/>
      <c r="J459" s="258"/>
    </row>
    <row r="460">
      <c r="A460" s="259"/>
      <c r="C460" s="259"/>
      <c r="D460" s="15"/>
      <c r="E460" s="257"/>
      <c r="F460" s="272"/>
      <c r="G460" s="257"/>
      <c r="H460" s="257"/>
      <c r="I460" s="257"/>
      <c r="J460" s="258"/>
    </row>
    <row r="461">
      <c r="A461" s="259"/>
      <c r="C461" s="259"/>
      <c r="D461" s="15"/>
      <c r="E461" s="257"/>
      <c r="F461" s="272"/>
      <c r="G461" s="257"/>
      <c r="H461" s="257"/>
      <c r="I461" s="257"/>
      <c r="J461" s="258"/>
    </row>
    <row r="462">
      <c r="A462" s="259"/>
      <c r="C462" s="259"/>
      <c r="D462" s="15"/>
      <c r="E462" s="257"/>
      <c r="F462" s="272"/>
      <c r="G462" s="257"/>
      <c r="H462" s="257"/>
      <c r="I462" s="257"/>
      <c r="J462" s="258"/>
    </row>
    <row r="463">
      <c r="A463" s="259"/>
      <c r="C463" s="259"/>
      <c r="D463" s="15"/>
      <c r="E463" s="257"/>
      <c r="F463" s="272"/>
      <c r="G463" s="257"/>
      <c r="H463" s="257"/>
      <c r="I463" s="257"/>
      <c r="J463" s="258"/>
    </row>
    <row r="464">
      <c r="A464" s="259"/>
      <c r="C464" s="259"/>
      <c r="D464" s="15"/>
      <c r="E464" s="257"/>
      <c r="F464" s="272"/>
      <c r="G464" s="257"/>
      <c r="H464" s="257"/>
      <c r="I464" s="257"/>
      <c r="J464" s="258"/>
    </row>
    <row r="465">
      <c r="A465" s="259"/>
      <c r="C465" s="259"/>
      <c r="D465" s="15"/>
      <c r="E465" s="257"/>
      <c r="F465" s="272"/>
      <c r="G465" s="257"/>
      <c r="H465" s="257"/>
      <c r="I465" s="257"/>
      <c r="J465" s="258"/>
    </row>
    <row r="466">
      <c r="A466" s="259"/>
      <c r="C466" s="259"/>
      <c r="D466" s="15"/>
      <c r="E466" s="257"/>
      <c r="F466" s="272"/>
      <c r="G466" s="257"/>
      <c r="H466" s="257"/>
      <c r="I466" s="257"/>
      <c r="J466" s="258"/>
    </row>
    <row r="467">
      <c r="A467" s="259"/>
      <c r="C467" s="259"/>
      <c r="D467" s="15"/>
      <c r="E467" s="257"/>
      <c r="F467" s="272"/>
      <c r="G467" s="257"/>
      <c r="H467" s="257"/>
      <c r="I467" s="257"/>
      <c r="J467" s="258"/>
    </row>
    <row r="468">
      <c r="A468" s="259"/>
      <c r="C468" s="259"/>
      <c r="D468" s="15"/>
      <c r="E468" s="257"/>
      <c r="F468" s="272"/>
      <c r="G468" s="257"/>
      <c r="H468" s="257"/>
      <c r="I468" s="257"/>
      <c r="J468" s="258"/>
    </row>
    <row r="469">
      <c r="A469" s="259"/>
      <c r="C469" s="259"/>
      <c r="D469" s="15"/>
      <c r="E469" s="257"/>
      <c r="F469" s="272"/>
      <c r="G469" s="257"/>
      <c r="H469" s="257"/>
      <c r="I469" s="257"/>
      <c r="J469" s="258"/>
    </row>
    <row r="470">
      <c r="A470" s="259"/>
      <c r="C470" s="259"/>
      <c r="D470" s="15"/>
      <c r="E470" s="257"/>
      <c r="F470" s="272"/>
      <c r="G470" s="257"/>
      <c r="H470" s="257"/>
      <c r="I470" s="257"/>
      <c r="J470" s="258"/>
    </row>
    <row r="471">
      <c r="A471" s="259"/>
      <c r="C471" s="259"/>
      <c r="D471" s="15"/>
      <c r="E471" s="257"/>
      <c r="F471" s="272"/>
      <c r="G471" s="257"/>
      <c r="H471" s="257"/>
      <c r="I471" s="257"/>
      <c r="J471" s="258"/>
    </row>
    <row r="472">
      <c r="A472" s="259"/>
      <c r="C472" s="259"/>
      <c r="D472" s="15"/>
      <c r="E472" s="257"/>
      <c r="F472" s="272"/>
      <c r="G472" s="257"/>
      <c r="H472" s="257"/>
      <c r="I472" s="257"/>
      <c r="J472" s="258"/>
    </row>
    <row r="473">
      <c r="A473" s="259"/>
      <c r="C473" s="259"/>
      <c r="D473" s="15"/>
      <c r="E473" s="257"/>
      <c r="F473" s="272"/>
      <c r="G473" s="257"/>
      <c r="H473" s="257"/>
      <c r="I473" s="257"/>
      <c r="J473" s="258"/>
    </row>
    <row r="474">
      <c r="A474" s="259"/>
      <c r="C474" s="259"/>
      <c r="D474" s="15"/>
      <c r="E474" s="257"/>
      <c r="F474" s="272"/>
      <c r="G474" s="257"/>
      <c r="H474" s="257"/>
      <c r="I474" s="257"/>
      <c r="J474" s="258"/>
    </row>
    <row r="475">
      <c r="A475" s="259"/>
      <c r="C475" s="259"/>
      <c r="D475" s="15"/>
      <c r="E475" s="257"/>
      <c r="F475" s="272"/>
      <c r="G475" s="257"/>
      <c r="H475" s="257"/>
      <c r="I475" s="257"/>
      <c r="J475" s="258"/>
    </row>
    <row r="476">
      <c r="A476" s="259"/>
      <c r="C476" s="259"/>
      <c r="D476" s="15"/>
      <c r="E476" s="257"/>
      <c r="F476" s="272"/>
      <c r="G476" s="257"/>
      <c r="H476" s="257"/>
      <c r="I476" s="257"/>
      <c r="J476" s="258"/>
    </row>
    <row r="477">
      <c r="A477" s="259"/>
      <c r="C477" s="259"/>
      <c r="D477" s="15"/>
      <c r="E477" s="257"/>
      <c r="F477" s="272"/>
      <c r="G477" s="257"/>
      <c r="H477" s="257"/>
      <c r="I477" s="257"/>
      <c r="J477" s="258"/>
    </row>
    <row r="478">
      <c r="A478" s="259"/>
      <c r="C478" s="259"/>
      <c r="D478" s="15"/>
      <c r="E478" s="257"/>
      <c r="F478" s="272"/>
      <c r="G478" s="257"/>
      <c r="H478" s="257"/>
      <c r="I478" s="257"/>
      <c r="J478" s="258"/>
    </row>
    <row r="479">
      <c r="A479" s="259"/>
      <c r="C479" s="259"/>
      <c r="D479" s="15"/>
      <c r="E479" s="257"/>
      <c r="F479" s="272"/>
      <c r="G479" s="257"/>
      <c r="H479" s="257"/>
      <c r="I479" s="257"/>
      <c r="J479" s="258"/>
    </row>
    <row r="480">
      <c r="A480" s="259"/>
      <c r="C480" s="259"/>
      <c r="D480" s="15"/>
      <c r="E480" s="257"/>
      <c r="F480" s="272"/>
      <c r="G480" s="257"/>
      <c r="H480" s="257"/>
      <c r="I480" s="257"/>
      <c r="J480" s="258"/>
    </row>
    <row r="481">
      <c r="A481" s="259"/>
      <c r="C481" s="259"/>
      <c r="D481" s="15"/>
      <c r="E481" s="257"/>
      <c r="F481" s="272"/>
      <c r="G481" s="257"/>
      <c r="H481" s="257"/>
      <c r="I481" s="257"/>
      <c r="J481" s="258"/>
    </row>
    <row r="482">
      <c r="A482" s="259"/>
      <c r="C482" s="259"/>
      <c r="D482" s="15"/>
      <c r="E482" s="257"/>
      <c r="F482" s="272"/>
      <c r="G482" s="257"/>
      <c r="H482" s="257"/>
      <c r="I482" s="257"/>
      <c r="J482" s="258"/>
    </row>
    <row r="483">
      <c r="A483" s="259"/>
      <c r="C483" s="259"/>
      <c r="D483" s="15"/>
      <c r="E483" s="257"/>
      <c r="F483" s="272"/>
      <c r="G483" s="257"/>
      <c r="H483" s="257"/>
      <c r="I483" s="257"/>
      <c r="J483" s="258"/>
    </row>
    <row r="484">
      <c r="A484" s="259"/>
      <c r="C484" s="259"/>
      <c r="D484" s="15"/>
      <c r="E484" s="257"/>
      <c r="F484" s="272"/>
      <c r="G484" s="257"/>
      <c r="H484" s="257"/>
      <c r="I484" s="257"/>
      <c r="J484" s="258"/>
    </row>
    <row r="485">
      <c r="A485" s="259"/>
      <c r="C485" s="259"/>
      <c r="D485" s="15"/>
      <c r="E485" s="257"/>
      <c r="F485" s="272"/>
      <c r="G485" s="257"/>
      <c r="H485" s="257"/>
      <c r="I485" s="257"/>
      <c r="J485" s="258"/>
    </row>
    <row r="486">
      <c r="A486" s="259"/>
      <c r="C486" s="259"/>
      <c r="D486" s="15"/>
      <c r="E486" s="257"/>
      <c r="F486" s="272"/>
      <c r="G486" s="257"/>
      <c r="H486" s="257"/>
      <c r="I486" s="257"/>
      <c r="J486" s="258"/>
    </row>
    <row r="487">
      <c r="A487" s="259"/>
      <c r="C487" s="259"/>
      <c r="D487" s="15"/>
      <c r="E487" s="257"/>
      <c r="F487" s="272"/>
      <c r="G487" s="257"/>
      <c r="H487" s="257"/>
      <c r="I487" s="257"/>
      <c r="J487" s="258"/>
    </row>
    <row r="488">
      <c r="A488" s="259"/>
      <c r="C488" s="259"/>
      <c r="D488" s="15"/>
      <c r="E488" s="257"/>
      <c r="F488" s="272"/>
      <c r="G488" s="257"/>
      <c r="H488" s="257"/>
      <c r="I488" s="257"/>
      <c r="J488" s="258"/>
    </row>
    <row r="489">
      <c r="A489" s="259"/>
      <c r="C489" s="259"/>
      <c r="D489" s="15"/>
      <c r="E489" s="257"/>
      <c r="F489" s="272"/>
      <c r="G489" s="257"/>
      <c r="H489" s="257"/>
      <c r="I489" s="257"/>
      <c r="J489" s="258"/>
    </row>
    <row r="490">
      <c r="A490" s="259"/>
      <c r="C490" s="259"/>
      <c r="D490" s="15"/>
      <c r="E490" s="257"/>
      <c r="F490" s="272"/>
      <c r="G490" s="257"/>
      <c r="H490" s="257"/>
      <c r="I490" s="257"/>
      <c r="J490" s="258"/>
    </row>
    <row r="491">
      <c r="A491" s="259"/>
      <c r="C491" s="259"/>
      <c r="D491" s="15"/>
      <c r="E491" s="257"/>
      <c r="F491" s="272"/>
      <c r="G491" s="257"/>
      <c r="H491" s="257"/>
      <c r="I491" s="257"/>
      <c r="J491" s="258"/>
    </row>
    <row r="492">
      <c r="A492" s="259"/>
      <c r="C492" s="259"/>
      <c r="D492" s="15"/>
      <c r="E492" s="257"/>
      <c r="F492" s="272"/>
      <c r="G492" s="257"/>
      <c r="H492" s="257"/>
      <c r="I492" s="257"/>
      <c r="J492" s="258"/>
    </row>
    <row r="493">
      <c r="A493" s="259"/>
      <c r="C493" s="259"/>
      <c r="D493" s="15"/>
      <c r="E493" s="257"/>
      <c r="F493" s="272"/>
      <c r="G493" s="257"/>
      <c r="H493" s="257"/>
      <c r="I493" s="257"/>
      <c r="J493" s="258"/>
    </row>
    <row r="494">
      <c r="A494" s="259"/>
      <c r="C494" s="259"/>
      <c r="D494" s="15"/>
      <c r="E494" s="257"/>
      <c r="F494" s="272"/>
      <c r="G494" s="257"/>
      <c r="H494" s="257"/>
      <c r="I494" s="257"/>
      <c r="J494" s="258"/>
    </row>
    <row r="495">
      <c r="A495" s="259"/>
      <c r="C495" s="259"/>
      <c r="D495" s="15"/>
      <c r="E495" s="257"/>
      <c r="F495" s="272"/>
      <c r="G495" s="257"/>
      <c r="H495" s="257"/>
      <c r="I495" s="257"/>
      <c r="J495" s="258"/>
    </row>
    <row r="496">
      <c r="A496" s="259"/>
      <c r="C496" s="259"/>
      <c r="D496" s="15"/>
      <c r="E496" s="257"/>
      <c r="F496" s="272"/>
      <c r="G496" s="257"/>
      <c r="H496" s="257"/>
      <c r="I496" s="257"/>
      <c r="J496" s="258"/>
    </row>
    <row r="497">
      <c r="A497" s="259"/>
      <c r="C497" s="259"/>
      <c r="D497" s="15"/>
      <c r="E497" s="257"/>
      <c r="F497" s="272"/>
      <c r="G497" s="257"/>
      <c r="H497" s="257"/>
      <c r="I497" s="257"/>
      <c r="J497" s="258"/>
    </row>
    <row r="498">
      <c r="A498" s="259"/>
      <c r="C498" s="259"/>
      <c r="D498" s="15"/>
      <c r="E498" s="257"/>
      <c r="F498" s="272"/>
      <c r="G498" s="257"/>
      <c r="H498" s="257"/>
      <c r="I498" s="257"/>
      <c r="J498" s="258"/>
    </row>
    <row r="499">
      <c r="A499" s="259"/>
      <c r="C499" s="259"/>
      <c r="D499" s="15"/>
      <c r="E499" s="257"/>
      <c r="F499" s="272"/>
      <c r="G499" s="257"/>
      <c r="H499" s="257"/>
      <c r="I499" s="257"/>
      <c r="J499" s="258"/>
    </row>
    <row r="500">
      <c r="A500" s="259"/>
      <c r="C500" s="259"/>
      <c r="D500" s="15"/>
      <c r="E500" s="257"/>
      <c r="F500" s="272"/>
      <c r="G500" s="257"/>
      <c r="H500" s="257"/>
      <c r="I500" s="257"/>
      <c r="J500" s="258"/>
    </row>
    <row r="501">
      <c r="A501" s="259"/>
      <c r="C501" s="259"/>
      <c r="D501" s="15"/>
      <c r="E501" s="257"/>
      <c r="F501" s="272"/>
      <c r="G501" s="257"/>
      <c r="H501" s="257"/>
      <c r="I501" s="257"/>
      <c r="J501" s="258"/>
    </row>
    <row r="502">
      <c r="A502" s="259"/>
      <c r="C502" s="259"/>
      <c r="D502" s="15"/>
      <c r="E502" s="257"/>
      <c r="F502" s="272"/>
      <c r="G502" s="257"/>
      <c r="H502" s="257"/>
      <c r="I502" s="257"/>
      <c r="J502" s="258"/>
    </row>
    <row r="503">
      <c r="A503" s="259"/>
      <c r="C503" s="259"/>
      <c r="D503" s="15"/>
      <c r="E503" s="257"/>
      <c r="F503" s="272"/>
      <c r="G503" s="257"/>
      <c r="H503" s="257"/>
      <c r="I503" s="257"/>
      <c r="J503" s="258"/>
    </row>
    <row r="504">
      <c r="A504" s="259"/>
      <c r="C504" s="259"/>
      <c r="D504" s="15"/>
      <c r="E504" s="257"/>
      <c r="F504" s="272"/>
      <c r="G504" s="257"/>
      <c r="H504" s="257"/>
      <c r="I504" s="257"/>
      <c r="J504" s="258"/>
    </row>
    <row r="505">
      <c r="A505" s="259"/>
      <c r="C505" s="259"/>
      <c r="D505" s="15"/>
      <c r="E505" s="257"/>
      <c r="F505" s="272"/>
      <c r="G505" s="257"/>
      <c r="H505" s="257"/>
      <c r="I505" s="257"/>
      <c r="J505" s="258"/>
    </row>
    <row r="506">
      <c r="A506" s="259"/>
      <c r="C506" s="259"/>
      <c r="D506" s="15"/>
      <c r="E506" s="257"/>
      <c r="F506" s="272"/>
      <c r="G506" s="257"/>
      <c r="H506" s="257"/>
      <c r="I506" s="257"/>
      <c r="J506" s="258"/>
    </row>
    <row r="507">
      <c r="A507" s="259"/>
      <c r="C507" s="259"/>
      <c r="D507" s="15"/>
      <c r="E507" s="257"/>
      <c r="F507" s="272"/>
      <c r="G507" s="257"/>
      <c r="H507" s="257"/>
      <c r="I507" s="257"/>
      <c r="J507" s="258"/>
    </row>
    <row r="508">
      <c r="A508" s="259"/>
      <c r="C508" s="259"/>
      <c r="D508" s="15"/>
      <c r="E508" s="257"/>
      <c r="F508" s="272"/>
      <c r="G508" s="257"/>
      <c r="H508" s="257"/>
      <c r="I508" s="257"/>
      <c r="J508" s="258"/>
    </row>
    <row r="509">
      <c r="A509" s="259"/>
      <c r="C509" s="259"/>
      <c r="D509" s="15"/>
      <c r="E509" s="257"/>
      <c r="F509" s="272"/>
      <c r="G509" s="257"/>
      <c r="H509" s="257"/>
      <c r="I509" s="257"/>
      <c r="J509" s="258"/>
    </row>
    <row r="510">
      <c r="A510" s="259"/>
      <c r="C510" s="259"/>
      <c r="D510" s="15"/>
      <c r="E510" s="257"/>
      <c r="F510" s="272"/>
      <c r="G510" s="257"/>
      <c r="H510" s="257"/>
      <c r="I510" s="257"/>
      <c r="J510" s="258"/>
    </row>
    <row r="511">
      <c r="A511" s="259"/>
      <c r="C511" s="259"/>
      <c r="D511" s="15"/>
      <c r="E511" s="257"/>
      <c r="F511" s="272"/>
      <c r="G511" s="257"/>
      <c r="H511" s="257"/>
      <c r="I511" s="257"/>
      <c r="J511" s="258"/>
    </row>
    <row r="512">
      <c r="A512" s="259"/>
      <c r="C512" s="259"/>
      <c r="D512" s="15"/>
      <c r="E512" s="257"/>
      <c r="F512" s="272"/>
      <c r="G512" s="257"/>
      <c r="H512" s="257"/>
      <c r="I512" s="257"/>
      <c r="J512" s="258"/>
    </row>
    <row r="513">
      <c r="A513" s="259"/>
      <c r="C513" s="259"/>
      <c r="D513" s="15"/>
      <c r="E513" s="257"/>
      <c r="F513" s="272"/>
      <c r="G513" s="257"/>
      <c r="H513" s="257"/>
      <c r="I513" s="257"/>
      <c r="J513" s="258"/>
    </row>
    <row r="514">
      <c r="A514" s="259"/>
      <c r="C514" s="259"/>
      <c r="D514" s="15"/>
      <c r="E514" s="257"/>
      <c r="F514" s="272"/>
      <c r="G514" s="257"/>
      <c r="H514" s="257"/>
      <c r="I514" s="257"/>
      <c r="J514" s="258"/>
    </row>
    <row r="515">
      <c r="A515" s="259"/>
      <c r="C515" s="259"/>
      <c r="D515" s="15"/>
      <c r="E515" s="257"/>
      <c r="F515" s="272"/>
      <c r="G515" s="257"/>
      <c r="H515" s="257"/>
      <c r="I515" s="257"/>
      <c r="J515" s="258"/>
    </row>
    <row r="516">
      <c r="A516" s="259"/>
      <c r="C516" s="259"/>
      <c r="D516" s="15"/>
      <c r="E516" s="257"/>
      <c r="F516" s="272"/>
      <c r="G516" s="257"/>
      <c r="H516" s="257"/>
      <c r="I516" s="257"/>
      <c r="J516" s="258"/>
    </row>
    <row r="517">
      <c r="A517" s="259"/>
      <c r="C517" s="259"/>
      <c r="D517" s="15"/>
      <c r="E517" s="257"/>
      <c r="F517" s="272"/>
      <c r="G517" s="257"/>
      <c r="H517" s="257"/>
      <c r="I517" s="257"/>
      <c r="J517" s="258"/>
    </row>
    <row r="518">
      <c r="A518" s="259"/>
      <c r="C518" s="259"/>
      <c r="D518" s="15"/>
      <c r="E518" s="257"/>
      <c r="F518" s="272"/>
      <c r="G518" s="257"/>
      <c r="H518" s="257"/>
      <c r="I518" s="257"/>
      <c r="J518" s="258"/>
    </row>
    <row r="519">
      <c r="A519" s="259"/>
      <c r="C519" s="259"/>
      <c r="D519" s="15"/>
      <c r="E519" s="257"/>
      <c r="F519" s="272"/>
      <c r="G519" s="257"/>
      <c r="H519" s="257"/>
      <c r="I519" s="257"/>
      <c r="J519" s="258"/>
    </row>
    <row r="520">
      <c r="A520" s="259"/>
      <c r="C520" s="259"/>
      <c r="D520" s="15"/>
      <c r="E520" s="257"/>
      <c r="F520" s="272"/>
      <c r="G520" s="257"/>
      <c r="H520" s="257"/>
      <c r="I520" s="257"/>
      <c r="J520" s="258"/>
    </row>
    <row r="521">
      <c r="A521" s="259"/>
      <c r="C521" s="259"/>
      <c r="D521" s="15"/>
      <c r="E521" s="257"/>
      <c r="F521" s="272"/>
      <c r="G521" s="257"/>
      <c r="H521" s="257"/>
      <c r="I521" s="257"/>
      <c r="J521" s="258"/>
    </row>
    <row r="522">
      <c r="A522" s="259"/>
      <c r="C522" s="259"/>
      <c r="D522" s="15"/>
      <c r="E522" s="257"/>
      <c r="F522" s="272"/>
      <c r="G522" s="257"/>
      <c r="H522" s="257"/>
      <c r="I522" s="257"/>
      <c r="J522" s="258"/>
    </row>
    <row r="523">
      <c r="A523" s="259"/>
      <c r="C523" s="259"/>
      <c r="D523" s="15"/>
      <c r="E523" s="257"/>
      <c r="F523" s="272"/>
      <c r="G523" s="257"/>
      <c r="H523" s="257"/>
      <c r="I523" s="257"/>
      <c r="J523" s="258"/>
    </row>
    <row r="524">
      <c r="A524" s="259"/>
      <c r="C524" s="259"/>
      <c r="D524" s="15"/>
      <c r="E524" s="257"/>
      <c r="F524" s="272"/>
      <c r="G524" s="257"/>
      <c r="H524" s="257"/>
      <c r="I524" s="257"/>
      <c r="J524" s="258"/>
    </row>
    <row r="525">
      <c r="A525" s="259"/>
      <c r="C525" s="259"/>
      <c r="D525" s="15"/>
      <c r="E525" s="257"/>
      <c r="F525" s="272"/>
      <c r="G525" s="257"/>
      <c r="H525" s="257"/>
      <c r="I525" s="257"/>
      <c r="J525" s="258"/>
    </row>
    <row r="526">
      <c r="A526" s="259"/>
      <c r="C526" s="259"/>
      <c r="D526" s="15"/>
      <c r="E526" s="257"/>
      <c r="F526" s="272"/>
      <c r="G526" s="257"/>
      <c r="H526" s="257"/>
      <c r="I526" s="257"/>
      <c r="J526" s="258"/>
    </row>
    <row r="527">
      <c r="A527" s="259"/>
      <c r="C527" s="259"/>
      <c r="D527" s="15"/>
      <c r="E527" s="257"/>
      <c r="F527" s="272"/>
      <c r="G527" s="257"/>
      <c r="H527" s="257"/>
      <c r="I527" s="257"/>
      <c r="J527" s="258"/>
    </row>
    <row r="528">
      <c r="A528" s="259"/>
      <c r="C528" s="259"/>
      <c r="D528" s="15"/>
      <c r="E528" s="257"/>
      <c r="F528" s="272"/>
      <c r="G528" s="257"/>
      <c r="H528" s="257"/>
      <c r="I528" s="257"/>
      <c r="J528" s="258"/>
    </row>
    <row r="529">
      <c r="A529" s="259"/>
      <c r="C529" s="259"/>
      <c r="D529" s="15"/>
      <c r="E529" s="257"/>
      <c r="F529" s="272"/>
      <c r="G529" s="257"/>
      <c r="H529" s="257"/>
      <c r="I529" s="257"/>
      <c r="J529" s="258"/>
    </row>
    <row r="530">
      <c r="A530" s="259"/>
      <c r="C530" s="259"/>
      <c r="D530" s="15"/>
      <c r="E530" s="257"/>
      <c r="F530" s="272"/>
      <c r="G530" s="257"/>
      <c r="H530" s="257"/>
      <c r="I530" s="257"/>
      <c r="J530" s="258"/>
    </row>
    <row r="531">
      <c r="A531" s="259"/>
      <c r="C531" s="259"/>
      <c r="D531" s="15"/>
      <c r="E531" s="257"/>
      <c r="F531" s="272"/>
      <c r="G531" s="257"/>
      <c r="H531" s="257"/>
      <c r="I531" s="257"/>
      <c r="J531" s="258"/>
    </row>
    <row r="532">
      <c r="A532" s="259"/>
      <c r="C532" s="259"/>
      <c r="D532" s="15"/>
      <c r="E532" s="257"/>
      <c r="F532" s="272"/>
      <c r="G532" s="257"/>
      <c r="H532" s="257"/>
      <c r="I532" s="257"/>
      <c r="J532" s="258"/>
    </row>
    <row r="533">
      <c r="A533" s="259"/>
      <c r="C533" s="259"/>
      <c r="D533" s="15"/>
      <c r="E533" s="257"/>
      <c r="F533" s="272"/>
      <c r="G533" s="257"/>
      <c r="H533" s="257"/>
      <c r="I533" s="257"/>
      <c r="J533" s="258"/>
    </row>
    <row r="534">
      <c r="A534" s="259"/>
      <c r="C534" s="259"/>
      <c r="D534" s="15"/>
      <c r="E534" s="257"/>
      <c r="F534" s="272"/>
      <c r="G534" s="257"/>
      <c r="H534" s="257"/>
      <c r="I534" s="257"/>
      <c r="J534" s="258"/>
    </row>
    <row r="535">
      <c r="A535" s="259"/>
      <c r="C535" s="259"/>
      <c r="D535" s="15"/>
      <c r="E535" s="257"/>
      <c r="F535" s="272"/>
      <c r="G535" s="257"/>
      <c r="H535" s="257"/>
      <c r="I535" s="257"/>
      <c r="J535" s="258"/>
    </row>
    <row r="536">
      <c r="A536" s="259"/>
      <c r="C536" s="259"/>
      <c r="D536" s="15"/>
      <c r="E536" s="257"/>
      <c r="F536" s="272"/>
      <c r="G536" s="257"/>
      <c r="H536" s="257"/>
      <c r="I536" s="257"/>
      <c r="J536" s="258"/>
    </row>
    <row r="537">
      <c r="A537" s="259"/>
      <c r="C537" s="259"/>
      <c r="D537" s="15"/>
      <c r="E537" s="257"/>
      <c r="F537" s="272"/>
      <c r="G537" s="257"/>
      <c r="H537" s="257"/>
      <c r="I537" s="257"/>
      <c r="J537" s="258"/>
    </row>
    <row r="538">
      <c r="A538" s="259"/>
      <c r="C538" s="259"/>
      <c r="D538" s="15"/>
      <c r="E538" s="257"/>
      <c r="F538" s="272"/>
      <c r="G538" s="257"/>
      <c r="H538" s="257"/>
      <c r="I538" s="257"/>
      <c r="J538" s="258"/>
    </row>
    <row r="539">
      <c r="A539" s="259"/>
      <c r="C539" s="259"/>
      <c r="D539" s="15"/>
      <c r="E539" s="257"/>
      <c r="F539" s="272"/>
      <c r="G539" s="257"/>
      <c r="H539" s="257"/>
      <c r="I539" s="257"/>
      <c r="J539" s="258"/>
    </row>
    <row r="540">
      <c r="A540" s="259"/>
      <c r="C540" s="259"/>
      <c r="D540" s="15"/>
      <c r="E540" s="257"/>
      <c r="F540" s="272"/>
      <c r="G540" s="257"/>
      <c r="H540" s="257"/>
      <c r="I540" s="257"/>
      <c r="J540" s="258"/>
    </row>
    <row r="541">
      <c r="A541" s="259"/>
      <c r="C541" s="259"/>
      <c r="D541" s="15"/>
      <c r="E541" s="257"/>
      <c r="F541" s="272"/>
      <c r="G541" s="257"/>
      <c r="H541" s="257"/>
      <c r="I541" s="257"/>
      <c r="J541" s="258"/>
    </row>
    <row r="542">
      <c r="A542" s="259"/>
      <c r="C542" s="259"/>
      <c r="D542" s="15"/>
      <c r="E542" s="257"/>
      <c r="F542" s="272"/>
      <c r="G542" s="257"/>
      <c r="H542" s="257"/>
      <c r="I542" s="257"/>
      <c r="J542" s="258"/>
    </row>
    <row r="543">
      <c r="A543" s="259"/>
      <c r="C543" s="259"/>
      <c r="D543" s="15"/>
      <c r="E543" s="257"/>
      <c r="F543" s="272"/>
      <c r="G543" s="257"/>
      <c r="H543" s="257"/>
      <c r="I543" s="257"/>
      <c r="J543" s="258"/>
    </row>
    <row r="544">
      <c r="A544" s="259"/>
      <c r="C544" s="259"/>
      <c r="D544" s="15"/>
      <c r="E544" s="257"/>
      <c r="F544" s="272"/>
      <c r="G544" s="257"/>
      <c r="H544" s="257"/>
      <c r="I544" s="257"/>
      <c r="J544" s="258"/>
    </row>
    <row r="545">
      <c r="A545" s="259"/>
      <c r="C545" s="259"/>
      <c r="D545" s="15"/>
      <c r="E545" s="257"/>
      <c r="F545" s="272"/>
      <c r="G545" s="257"/>
      <c r="H545" s="257"/>
      <c r="I545" s="257"/>
      <c r="J545" s="258"/>
    </row>
    <row r="546">
      <c r="A546" s="259"/>
      <c r="C546" s="259"/>
      <c r="D546" s="15"/>
      <c r="E546" s="257"/>
      <c r="F546" s="272"/>
      <c r="G546" s="257"/>
      <c r="H546" s="257"/>
      <c r="I546" s="257"/>
      <c r="J546" s="258"/>
    </row>
    <row r="547">
      <c r="A547" s="259"/>
      <c r="C547" s="259"/>
      <c r="D547" s="15"/>
      <c r="E547" s="257"/>
      <c r="F547" s="272"/>
      <c r="G547" s="257"/>
      <c r="H547" s="257"/>
      <c r="I547" s="257"/>
      <c r="J547" s="258"/>
    </row>
    <row r="548">
      <c r="A548" s="259"/>
      <c r="C548" s="259"/>
      <c r="D548" s="15"/>
      <c r="E548" s="257"/>
      <c r="F548" s="272"/>
      <c r="G548" s="257"/>
      <c r="H548" s="257"/>
      <c r="I548" s="257"/>
      <c r="J548" s="258"/>
    </row>
    <row r="549">
      <c r="A549" s="259"/>
      <c r="C549" s="259"/>
      <c r="D549" s="15"/>
      <c r="E549" s="257"/>
      <c r="F549" s="272"/>
      <c r="G549" s="257"/>
      <c r="H549" s="257"/>
      <c r="I549" s="257"/>
      <c r="J549" s="258"/>
    </row>
    <row r="550">
      <c r="A550" s="259"/>
      <c r="C550" s="259"/>
      <c r="D550" s="15"/>
      <c r="E550" s="257"/>
      <c r="F550" s="272"/>
      <c r="G550" s="257"/>
      <c r="H550" s="257"/>
      <c r="I550" s="257"/>
      <c r="J550" s="258"/>
    </row>
    <row r="551">
      <c r="A551" s="259"/>
      <c r="C551" s="259"/>
      <c r="D551" s="15"/>
      <c r="E551" s="257"/>
      <c r="F551" s="272"/>
      <c r="G551" s="257"/>
      <c r="H551" s="257"/>
      <c r="I551" s="257"/>
      <c r="J551" s="258"/>
    </row>
    <row r="552">
      <c r="A552" s="259"/>
      <c r="C552" s="259"/>
      <c r="D552" s="15"/>
      <c r="E552" s="257"/>
      <c r="F552" s="272"/>
      <c r="G552" s="257"/>
      <c r="H552" s="257"/>
      <c r="I552" s="257"/>
      <c r="J552" s="258"/>
    </row>
    <row r="553">
      <c r="A553" s="259"/>
      <c r="C553" s="259"/>
      <c r="D553" s="15"/>
      <c r="E553" s="257"/>
      <c r="F553" s="272"/>
      <c r="G553" s="257"/>
      <c r="H553" s="257"/>
      <c r="I553" s="257"/>
      <c r="J553" s="258"/>
    </row>
    <row r="554">
      <c r="A554" s="259"/>
      <c r="C554" s="259"/>
      <c r="D554" s="15"/>
      <c r="E554" s="257"/>
      <c r="F554" s="272"/>
      <c r="G554" s="257"/>
      <c r="H554" s="257"/>
      <c r="I554" s="257"/>
      <c r="J554" s="258"/>
    </row>
    <row r="555">
      <c r="A555" s="259"/>
      <c r="C555" s="259"/>
      <c r="D555" s="15"/>
      <c r="E555" s="257"/>
      <c r="F555" s="272"/>
      <c r="G555" s="257"/>
      <c r="H555" s="257"/>
      <c r="I555" s="257"/>
      <c r="J555" s="258"/>
    </row>
    <row r="556">
      <c r="A556" s="259"/>
      <c r="C556" s="259"/>
      <c r="D556" s="15"/>
      <c r="E556" s="257"/>
      <c r="F556" s="272"/>
      <c r="G556" s="257"/>
      <c r="H556" s="257"/>
      <c r="I556" s="257"/>
      <c r="J556" s="258"/>
    </row>
    <row r="557">
      <c r="A557" s="259"/>
      <c r="C557" s="259"/>
      <c r="D557" s="15"/>
      <c r="E557" s="257"/>
      <c r="F557" s="272"/>
      <c r="G557" s="257"/>
      <c r="H557" s="257"/>
      <c r="I557" s="257"/>
      <c r="J557" s="258"/>
    </row>
    <row r="558">
      <c r="A558" s="259"/>
      <c r="C558" s="259"/>
      <c r="D558" s="15"/>
      <c r="E558" s="257"/>
      <c r="F558" s="272"/>
      <c r="G558" s="257"/>
      <c r="H558" s="257"/>
      <c r="I558" s="257"/>
      <c r="J558" s="258"/>
    </row>
    <row r="559">
      <c r="A559" s="259"/>
      <c r="C559" s="259"/>
      <c r="D559" s="15"/>
      <c r="E559" s="257"/>
      <c r="F559" s="272"/>
      <c r="G559" s="257"/>
      <c r="H559" s="257"/>
      <c r="I559" s="257"/>
      <c r="J559" s="258"/>
    </row>
    <row r="560">
      <c r="A560" s="259"/>
      <c r="C560" s="259"/>
      <c r="D560" s="15"/>
      <c r="E560" s="257"/>
      <c r="F560" s="272"/>
      <c r="G560" s="257"/>
      <c r="H560" s="257"/>
      <c r="I560" s="257"/>
      <c r="J560" s="258"/>
    </row>
    <row r="561">
      <c r="A561" s="259"/>
      <c r="C561" s="259"/>
      <c r="D561" s="15"/>
      <c r="E561" s="257"/>
      <c r="F561" s="272"/>
      <c r="G561" s="257"/>
      <c r="H561" s="257"/>
      <c r="I561" s="257"/>
      <c r="J561" s="258"/>
    </row>
    <row r="562">
      <c r="A562" s="259"/>
      <c r="C562" s="259"/>
      <c r="D562" s="15"/>
      <c r="E562" s="257"/>
      <c r="F562" s="272"/>
      <c r="G562" s="257"/>
      <c r="H562" s="257"/>
      <c r="I562" s="257"/>
      <c r="J562" s="258"/>
    </row>
    <row r="563">
      <c r="A563" s="259"/>
      <c r="C563" s="259"/>
      <c r="D563" s="15"/>
      <c r="E563" s="257"/>
      <c r="F563" s="272"/>
      <c r="G563" s="257"/>
      <c r="H563" s="257"/>
      <c r="I563" s="257"/>
      <c r="J563" s="258"/>
    </row>
    <row r="564">
      <c r="A564" s="259"/>
      <c r="C564" s="259"/>
      <c r="D564" s="15"/>
      <c r="E564" s="257"/>
      <c r="F564" s="272"/>
      <c r="G564" s="257"/>
      <c r="H564" s="257"/>
      <c r="I564" s="257"/>
      <c r="J564" s="258"/>
    </row>
    <row r="565">
      <c r="A565" s="259"/>
      <c r="C565" s="259"/>
      <c r="D565" s="15"/>
      <c r="E565" s="257"/>
      <c r="F565" s="272"/>
      <c r="G565" s="257"/>
      <c r="H565" s="257"/>
      <c r="I565" s="257"/>
      <c r="J565" s="258"/>
    </row>
    <row r="566">
      <c r="A566" s="259"/>
      <c r="C566" s="259"/>
      <c r="D566" s="15"/>
      <c r="E566" s="257"/>
      <c r="F566" s="272"/>
      <c r="G566" s="257"/>
      <c r="H566" s="257"/>
      <c r="I566" s="257"/>
      <c r="J566" s="258"/>
    </row>
    <row r="567">
      <c r="A567" s="259"/>
      <c r="C567" s="259"/>
      <c r="D567" s="15"/>
      <c r="E567" s="257"/>
      <c r="F567" s="272"/>
      <c r="G567" s="257"/>
      <c r="H567" s="257"/>
      <c r="I567" s="257"/>
      <c r="J567" s="258"/>
    </row>
    <row r="568">
      <c r="A568" s="259"/>
      <c r="C568" s="259"/>
      <c r="D568" s="15"/>
      <c r="E568" s="257"/>
      <c r="F568" s="272"/>
      <c r="G568" s="257"/>
      <c r="H568" s="257"/>
      <c r="I568" s="257"/>
      <c r="J568" s="258"/>
    </row>
    <row r="569">
      <c r="A569" s="259"/>
      <c r="C569" s="259"/>
      <c r="D569" s="15"/>
      <c r="E569" s="257"/>
      <c r="F569" s="272"/>
      <c r="G569" s="257"/>
      <c r="H569" s="257"/>
      <c r="I569" s="257"/>
      <c r="J569" s="258"/>
    </row>
    <row r="570">
      <c r="A570" s="259"/>
      <c r="C570" s="259"/>
      <c r="D570" s="15"/>
      <c r="E570" s="257"/>
      <c r="F570" s="272"/>
      <c r="G570" s="257"/>
      <c r="H570" s="257"/>
      <c r="I570" s="257"/>
      <c r="J570" s="258"/>
    </row>
    <row r="571">
      <c r="A571" s="259"/>
      <c r="C571" s="259"/>
      <c r="D571" s="15"/>
      <c r="E571" s="257"/>
      <c r="F571" s="272"/>
      <c r="G571" s="257"/>
      <c r="H571" s="257"/>
      <c r="I571" s="257"/>
      <c r="J571" s="258"/>
    </row>
    <row r="572">
      <c r="A572" s="259"/>
      <c r="C572" s="259"/>
      <c r="D572" s="15"/>
      <c r="E572" s="257"/>
      <c r="F572" s="272"/>
      <c r="G572" s="257"/>
      <c r="H572" s="257"/>
      <c r="I572" s="257"/>
      <c r="J572" s="258"/>
    </row>
    <row r="573">
      <c r="A573" s="259"/>
      <c r="C573" s="259"/>
      <c r="D573" s="15"/>
      <c r="E573" s="257"/>
      <c r="F573" s="272"/>
      <c r="G573" s="257"/>
      <c r="H573" s="257"/>
      <c r="I573" s="257"/>
      <c r="J573" s="258"/>
    </row>
    <row r="574">
      <c r="A574" s="259"/>
      <c r="C574" s="259"/>
      <c r="D574" s="15"/>
      <c r="E574" s="257"/>
      <c r="F574" s="272"/>
      <c r="G574" s="257"/>
      <c r="H574" s="257"/>
      <c r="I574" s="257"/>
      <c r="J574" s="258"/>
    </row>
    <row r="575">
      <c r="A575" s="259"/>
      <c r="C575" s="259"/>
      <c r="D575" s="15"/>
      <c r="E575" s="257"/>
      <c r="F575" s="272"/>
      <c r="G575" s="257"/>
      <c r="H575" s="257"/>
      <c r="I575" s="257"/>
      <c r="J575" s="258"/>
    </row>
    <row r="576">
      <c r="A576" s="259"/>
      <c r="C576" s="259"/>
      <c r="D576" s="15"/>
      <c r="E576" s="257"/>
      <c r="F576" s="272"/>
      <c r="G576" s="257"/>
      <c r="H576" s="257"/>
      <c r="I576" s="257"/>
      <c r="J576" s="258"/>
    </row>
    <row r="577">
      <c r="A577" s="259"/>
      <c r="C577" s="259"/>
      <c r="D577" s="15"/>
      <c r="E577" s="257"/>
      <c r="F577" s="272"/>
      <c r="G577" s="257"/>
      <c r="H577" s="257"/>
      <c r="I577" s="257"/>
      <c r="J577" s="258"/>
    </row>
    <row r="578">
      <c r="A578" s="259"/>
      <c r="C578" s="259"/>
      <c r="D578" s="15"/>
      <c r="E578" s="257"/>
      <c r="F578" s="272"/>
      <c r="G578" s="257"/>
      <c r="H578" s="257"/>
      <c r="I578" s="257"/>
      <c r="J578" s="258"/>
    </row>
    <row r="579">
      <c r="A579" s="259"/>
      <c r="C579" s="259"/>
      <c r="D579" s="15"/>
      <c r="E579" s="257"/>
      <c r="F579" s="272"/>
      <c r="G579" s="257"/>
      <c r="H579" s="257"/>
      <c r="I579" s="257"/>
      <c r="J579" s="258"/>
    </row>
    <row r="580">
      <c r="A580" s="259"/>
      <c r="C580" s="259"/>
      <c r="D580" s="15"/>
      <c r="E580" s="257"/>
      <c r="F580" s="272"/>
      <c r="G580" s="257"/>
      <c r="H580" s="257"/>
      <c r="I580" s="257"/>
      <c r="J580" s="258"/>
    </row>
    <row r="581">
      <c r="A581" s="259"/>
      <c r="C581" s="259"/>
      <c r="D581" s="15"/>
      <c r="E581" s="257"/>
      <c r="F581" s="272"/>
      <c r="G581" s="257"/>
      <c r="H581" s="257"/>
      <c r="I581" s="257"/>
      <c r="J581" s="258"/>
    </row>
    <row r="582">
      <c r="A582" s="259"/>
      <c r="C582" s="259"/>
      <c r="D582" s="15"/>
      <c r="E582" s="257"/>
      <c r="F582" s="272"/>
      <c r="G582" s="257"/>
      <c r="H582" s="257"/>
      <c r="I582" s="257"/>
      <c r="J582" s="258"/>
    </row>
    <row r="583">
      <c r="A583" s="259"/>
      <c r="C583" s="259"/>
      <c r="D583" s="15"/>
      <c r="E583" s="257"/>
      <c r="F583" s="272"/>
      <c r="G583" s="257"/>
      <c r="H583" s="257"/>
      <c r="I583" s="257"/>
      <c r="J583" s="258"/>
    </row>
    <row r="584">
      <c r="A584" s="259"/>
      <c r="C584" s="259"/>
      <c r="D584" s="15"/>
      <c r="E584" s="257"/>
      <c r="F584" s="272"/>
      <c r="G584" s="257"/>
      <c r="H584" s="257"/>
      <c r="I584" s="257"/>
      <c r="J584" s="258"/>
    </row>
    <row r="585">
      <c r="A585" s="259"/>
      <c r="C585" s="259"/>
      <c r="D585" s="15"/>
      <c r="E585" s="257"/>
      <c r="F585" s="272"/>
      <c r="G585" s="257"/>
      <c r="H585" s="257"/>
      <c r="I585" s="257"/>
      <c r="J585" s="258"/>
    </row>
    <row r="586">
      <c r="A586" s="259"/>
      <c r="C586" s="259"/>
      <c r="D586" s="15"/>
      <c r="E586" s="257"/>
      <c r="F586" s="272"/>
      <c r="G586" s="257"/>
      <c r="H586" s="257"/>
      <c r="I586" s="257"/>
      <c r="J586" s="258"/>
    </row>
    <row r="587">
      <c r="A587" s="259"/>
      <c r="C587" s="259"/>
      <c r="D587" s="15"/>
      <c r="E587" s="257"/>
      <c r="F587" s="272"/>
      <c r="G587" s="257"/>
      <c r="H587" s="257"/>
      <c r="I587" s="257"/>
      <c r="J587" s="258"/>
    </row>
    <row r="588">
      <c r="A588" s="259"/>
      <c r="C588" s="259"/>
      <c r="D588" s="15"/>
      <c r="E588" s="257"/>
      <c r="F588" s="272"/>
      <c r="G588" s="257"/>
      <c r="H588" s="257"/>
      <c r="I588" s="257"/>
      <c r="J588" s="258"/>
    </row>
    <row r="589">
      <c r="A589" s="259"/>
      <c r="C589" s="259"/>
      <c r="D589" s="15"/>
      <c r="E589" s="257"/>
      <c r="F589" s="272"/>
      <c r="G589" s="257"/>
      <c r="H589" s="257"/>
      <c r="I589" s="257"/>
      <c r="J589" s="258"/>
    </row>
    <row r="590">
      <c r="A590" s="259"/>
      <c r="C590" s="259"/>
      <c r="D590" s="15"/>
      <c r="E590" s="257"/>
      <c r="F590" s="272"/>
      <c r="G590" s="257"/>
      <c r="H590" s="257"/>
      <c r="I590" s="257"/>
      <c r="J590" s="258"/>
    </row>
    <row r="591">
      <c r="A591" s="259"/>
      <c r="C591" s="259"/>
      <c r="D591" s="15"/>
      <c r="E591" s="257"/>
      <c r="F591" s="272"/>
      <c r="G591" s="257"/>
      <c r="H591" s="257"/>
      <c r="I591" s="257"/>
      <c r="J591" s="258"/>
    </row>
    <row r="592">
      <c r="A592" s="259"/>
      <c r="C592" s="259"/>
      <c r="D592" s="15"/>
      <c r="E592" s="257"/>
      <c r="F592" s="272"/>
      <c r="G592" s="257"/>
      <c r="H592" s="257"/>
      <c r="I592" s="257"/>
      <c r="J592" s="258"/>
    </row>
    <row r="593">
      <c r="A593" s="259"/>
      <c r="C593" s="259"/>
      <c r="D593" s="15"/>
      <c r="E593" s="257"/>
      <c r="F593" s="272"/>
      <c r="G593" s="257"/>
      <c r="H593" s="257"/>
      <c r="I593" s="257"/>
      <c r="J593" s="258"/>
    </row>
    <row r="594">
      <c r="A594" s="259"/>
      <c r="C594" s="259"/>
      <c r="D594" s="15"/>
      <c r="E594" s="257"/>
      <c r="F594" s="272"/>
      <c r="G594" s="257"/>
      <c r="H594" s="257"/>
      <c r="I594" s="257"/>
      <c r="J594" s="258"/>
    </row>
    <row r="595">
      <c r="A595" s="259"/>
      <c r="C595" s="259"/>
      <c r="D595" s="15"/>
      <c r="E595" s="257"/>
      <c r="F595" s="272"/>
      <c r="G595" s="257"/>
      <c r="H595" s="257"/>
      <c r="I595" s="257"/>
      <c r="J595" s="258"/>
    </row>
    <row r="596">
      <c r="A596" s="259"/>
      <c r="C596" s="259"/>
      <c r="D596" s="15"/>
      <c r="E596" s="257"/>
      <c r="F596" s="272"/>
      <c r="G596" s="257"/>
      <c r="H596" s="257"/>
      <c r="I596" s="257"/>
      <c r="J596" s="258"/>
    </row>
    <row r="597">
      <c r="A597" s="259"/>
      <c r="C597" s="259"/>
      <c r="D597" s="15"/>
      <c r="E597" s="257"/>
      <c r="F597" s="272"/>
      <c r="G597" s="257"/>
      <c r="H597" s="257"/>
      <c r="I597" s="257"/>
      <c r="J597" s="258"/>
    </row>
    <row r="598">
      <c r="A598" s="259"/>
      <c r="C598" s="259"/>
      <c r="D598" s="15"/>
      <c r="E598" s="257"/>
      <c r="F598" s="272"/>
      <c r="G598" s="257"/>
      <c r="H598" s="257"/>
      <c r="I598" s="257"/>
      <c r="J598" s="258"/>
    </row>
    <row r="599">
      <c r="A599" s="259"/>
      <c r="C599" s="259"/>
      <c r="D599" s="15"/>
      <c r="E599" s="257"/>
      <c r="F599" s="272"/>
      <c r="G599" s="257"/>
      <c r="H599" s="257"/>
      <c r="I599" s="257"/>
      <c r="J599" s="258"/>
    </row>
    <row r="600">
      <c r="A600" s="259"/>
      <c r="C600" s="259"/>
      <c r="D600" s="15"/>
      <c r="E600" s="257"/>
      <c r="F600" s="272"/>
      <c r="G600" s="257"/>
      <c r="H600" s="257"/>
      <c r="I600" s="257"/>
      <c r="J600" s="258"/>
    </row>
    <row r="601">
      <c r="A601" s="259"/>
      <c r="C601" s="259"/>
      <c r="D601" s="15"/>
      <c r="E601" s="257"/>
      <c r="F601" s="272"/>
      <c r="G601" s="257"/>
      <c r="H601" s="257"/>
      <c r="I601" s="257"/>
      <c r="J601" s="258"/>
    </row>
    <row r="602">
      <c r="A602" s="259"/>
      <c r="C602" s="259"/>
      <c r="D602" s="15"/>
      <c r="E602" s="257"/>
      <c r="F602" s="272"/>
      <c r="G602" s="257"/>
      <c r="H602" s="257"/>
      <c r="I602" s="257"/>
      <c r="J602" s="258"/>
    </row>
    <row r="603">
      <c r="A603" s="259"/>
      <c r="C603" s="259"/>
      <c r="D603" s="15"/>
      <c r="E603" s="257"/>
      <c r="F603" s="272"/>
      <c r="G603" s="257"/>
      <c r="H603" s="257"/>
      <c r="I603" s="257"/>
      <c r="J603" s="258"/>
    </row>
    <row r="604">
      <c r="A604" s="259"/>
      <c r="C604" s="259"/>
      <c r="D604" s="15"/>
      <c r="E604" s="257"/>
      <c r="F604" s="272"/>
      <c r="G604" s="257"/>
      <c r="H604" s="257"/>
      <c r="I604" s="257"/>
      <c r="J604" s="258"/>
    </row>
    <row r="605">
      <c r="A605" s="259"/>
      <c r="C605" s="259"/>
      <c r="D605" s="15"/>
      <c r="E605" s="257"/>
      <c r="F605" s="272"/>
      <c r="G605" s="257"/>
      <c r="H605" s="257"/>
      <c r="I605" s="257"/>
      <c r="J605" s="258"/>
    </row>
    <row r="606">
      <c r="A606" s="259"/>
      <c r="C606" s="259"/>
      <c r="D606" s="15"/>
      <c r="E606" s="257"/>
      <c r="F606" s="272"/>
      <c r="G606" s="257"/>
      <c r="H606" s="257"/>
      <c r="I606" s="257"/>
      <c r="J606" s="258"/>
    </row>
    <row r="607">
      <c r="A607" s="259"/>
      <c r="C607" s="259"/>
      <c r="D607" s="15"/>
      <c r="E607" s="257"/>
      <c r="F607" s="272"/>
      <c r="G607" s="257"/>
      <c r="H607" s="257"/>
      <c r="I607" s="257"/>
      <c r="J607" s="258"/>
    </row>
    <row r="608">
      <c r="A608" s="259"/>
      <c r="C608" s="259"/>
      <c r="D608" s="15"/>
      <c r="E608" s="257"/>
      <c r="F608" s="272"/>
      <c r="G608" s="257"/>
      <c r="H608" s="257"/>
      <c r="I608" s="257"/>
      <c r="J608" s="258"/>
    </row>
    <row r="609">
      <c r="A609" s="259"/>
      <c r="C609" s="259"/>
      <c r="D609" s="15"/>
      <c r="E609" s="257"/>
      <c r="F609" s="272"/>
      <c r="G609" s="257"/>
      <c r="H609" s="257"/>
      <c r="I609" s="257"/>
      <c r="J609" s="258"/>
    </row>
    <row r="610">
      <c r="A610" s="259"/>
      <c r="C610" s="259"/>
      <c r="D610" s="15"/>
      <c r="E610" s="257"/>
      <c r="F610" s="272"/>
      <c r="G610" s="257"/>
      <c r="H610" s="257"/>
      <c r="I610" s="257"/>
      <c r="J610" s="258"/>
    </row>
    <row r="611">
      <c r="A611" s="259"/>
      <c r="C611" s="259"/>
      <c r="D611" s="15"/>
      <c r="E611" s="257"/>
      <c r="F611" s="272"/>
      <c r="G611" s="257"/>
      <c r="H611" s="257"/>
      <c r="I611" s="257"/>
      <c r="J611" s="258"/>
    </row>
    <row r="612">
      <c r="A612" s="259"/>
      <c r="C612" s="259"/>
      <c r="D612" s="15"/>
      <c r="E612" s="257"/>
      <c r="F612" s="272"/>
      <c r="G612" s="257"/>
      <c r="H612" s="257"/>
      <c r="I612" s="257"/>
      <c r="J612" s="258"/>
    </row>
    <row r="613">
      <c r="A613" s="259"/>
      <c r="C613" s="259"/>
      <c r="D613" s="15"/>
      <c r="E613" s="257"/>
      <c r="F613" s="272"/>
      <c r="G613" s="257"/>
      <c r="H613" s="257"/>
      <c r="I613" s="257"/>
      <c r="J613" s="258"/>
    </row>
    <row r="614">
      <c r="A614" s="259"/>
      <c r="C614" s="259"/>
      <c r="D614" s="15"/>
      <c r="E614" s="257"/>
      <c r="F614" s="272"/>
      <c r="G614" s="257"/>
      <c r="H614" s="257"/>
      <c r="I614" s="257"/>
      <c r="J614" s="258"/>
    </row>
    <row r="615">
      <c r="A615" s="259"/>
      <c r="C615" s="259"/>
      <c r="D615" s="15"/>
      <c r="E615" s="257"/>
      <c r="F615" s="272"/>
      <c r="G615" s="257"/>
      <c r="H615" s="257"/>
      <c r="I615" s="257"/>
      <c r="J615" s="258"/>
    </row>
    <row r="616">
      <c r="A616" s="259"/>
      <c r="C616" s="259"/>
      <c r="D616" s="15"/>
      <c r="E616" s="257"/>
      <c r="F616" s="272"/>
      <c r="G616" s="257"/>
      <c r="H616" s="257"/>
      <c r="I616" s="257"/>
      <c r="J616" s="258"/>
    </row>
    <row r="617">
      <c r="A617" s="259"/>
      <c r="C617" s="259"/>
      <c r="D617" s="15"/>
      <c r="E617" s="257"/>
      <c r="F617" s="272"/>
      <c r="G617" s="257"/>
      <c r="H617" s="257"/>
      <c r="I617" s="257"/>
      <c r="J617" s="258"/>
    </row>
    <row r="618">
      <c r="A618" s="259"/>
      <c r="C618" s="259"/>
      <c r="D618" s="15"/>
      <c r="E618" s="257"/>
      <c r="F618" s="272"/>
      <c r="G618" s="257"/>
      <c r="H618" s="257"/>
      <c r="I618" s="257"/>
      <c r="J618" s="258"/>
    </row>
    <row r="619">
      <c r="A619" s="259"/>
      <c r="C619" s="259"/>
      <c r="D619" s="15"/>
      <c r="E619" s="257"/>
      <c r="F619" s="272"/>
      <c r="G619" s="257"/>
      <c r="H619" s="257"/>
      <c r="I619" s="257"/>
      <c r="J619" s="258"/>
    </row>
    <row r="620">
      <c r="A620" s="259"/>
      <c r="C620" s="259"/>
      <c r="D620" s="15"/>
      <c r="E620" s="257"/>
      <c r="F620" s="272"/>
      <c r="G620" s="257"/>
      <c r="H620" s="257"/>
      <c r="I620" s="257"/>
      <c r="J620" s="258"/>
    </row>
    <row r="621">
      <c r="A621" s="259"/>
      <c r="C621" s="259"/>
      <c r="D621" s="15"/>
      <c r="E621" s="257"/>
      <c r="F621" s="272"/>
      <c r="G621" s="257"/>
      <c r="H621" s="257"/>
      <c r="I621" s="257"/>
      <c r="J621" s="258"/>
    </row>
    <row r="622">
      <c r="A622" s="259"/>
      <c r="C622" s="259"/>
      <c r="D622" s="15"/>
      <c r="E622" s="257"/>
      <c r="F622" s="272"/>
      <c r="G622" s="257"/>
      <c r="H622" s="257"/>
      <c r="I622" s="257"/>
      <c r="J622" s="258"/>
    </row>
    <row r="623">
      <c r="A623" s="259"/>
      <c r="C623" s="259"/>
      <c r="D623" s="15"/>
      <c r="E623" s="257"/>
      <c r="F623" s="272"/>
      <c r="G623" s="257"/>
      <c r="H623" s="257"/>
      <c r="I623" s="257"/>
      <c r="J623" s="258"/>
    </row>
    <row r="624">
      <c r="A624" s="259"/>
      <c r="C624" s="259"/>
      <c r="D624" s="15"/>
      <c r="E624" s="257"/>
      <c r="F624" s="272"/>
      <c r="G624" s="257"/>
      <c r="H624" s="257"/>
      <c r="I624" s="257"/>
      <c r="J624" s="258"/>
    </row>
    <row r="625">
      <c r="A625" s="259"/>
      <c r="C625" s="259"/>
      <c r="D625" s="15"/>
      <c r="E625" s="257"/>
      <c r="F625" s="272"/>
      <c r="G625" s="257"/>
      <c r="H625" s="257"/>
      <c r="I625" s="257"/>
      <c r="J625" s="258"/>
    </row>
    <row r="626">
      <c r="A626" s="259"/>
      <c r="C626" s="259"/>
      <c r="D626" s="15"/>
      <c r="E626" s="257"/>
      <c r="F626" s="272"/>
      <c r="G626" s="257"/>
      <c r="H626" s="257"/>
      <c r="I626" s="257"/>
      <c r="J626" s="258"/>
    </row>
    <row r="627">
      <c r="A627" s="259"/>
      <c r="C627" s="259"/>
      <c r="D627" s="15"/>
      <c r="E627" s="257"/>
      <c r="F627" s="272"/>
      <c r="G627" s="257"/>
      <c r="H627" s="257"/>
      <c r="I627" s="257"/>
      <c r="J627" s="258"/>
    </row>
    <row r="628">
      <c r="A628" s="259"/>
      <c r="C628" s="259"/>
      <c r="D628" s="15"/>
      <c r="E628" s="257"/>
      <c r="F628" s="272"/>
      <c r="G628" s="257"/>
      <c r="H628" s="257"/>
      <c r="I628" s="257"/>
      <c r="J628" s="258"/>
    </row>
    <row r="629">
      <c r="A629" s="259"/>
      <c r="C629" s="259"/>
      <c r="D629" s="15"/>
      <c r="E629" s="257"/>
      <c r="F629" s="272"/>
      <c r="G629" s="257"/>
      <c r="H629" s="257"/>
      <c r="I629" s="257"/>
      <c r="J629" s="258"/>
    </row>
    <row r="630">
      <c r="A630" s="259"/>
      <c r="C630" s="259"/>
      <c r="D630" s="15"/>
      <c r="E630" s="257"/>
      <c r="F630" s="272"/>
      <c r="G630" s="257"/>
      <c r="H630" s="257"/>
      <c r="I630" s="257"/>
      <c r="J630" s="258"/>
    </row>
    <row r="631">
      <c r="A631" s="259"/>
      <c r="C631" s="259"/>
      <c r="D631" s="15"/>
      <c r="E631" s="257"/>
      <c r="F631" s="272"/>
      <c r="G631" s="257"/>
      <c r="H631" s="257"/>
      <c r="I631" s="257"/>
      <c r="J631" s="258"/>
    </row>
    <row r="632">
      <c r="A632" s="259"/>
      <c r="C632" s="259"/>
      <c r="D632" s="15"/>
      <c r="E632" s="257"/>
      <c r="F632" s="272"/>
      <c r="G632" s="257"/>
      <c r="H632" s="257"/>
      <c r="I632" s="257"/>
      <c r="J632" s="258"/>
    </row>
    <row r="633">
      <c r="A633" s="259"/>
      <c r="C633" s="259"/>
      <c r="D633" s="15"/>
      <c r="E633" s="257"/>
      <c r="F633" s="272"/>
      <c r="G633" s="257"/>
      <c r="H633" s="257"/>
      <c r="I633" s="257"/>
      <c r="J633" s="258"/>
    </row>
    <row r="634">
      <c r="A634" s="259"/>
      <c r="C634" s="259"/>
      <c r="D634" s="15"/>
      <c r="E634" s="257"/>
      <c r="F634" s="272"/>
      <c r="G634" s="257"/>
      <c r="H634" s="257"/>
      <c r="I634" s="257"/>
      <c r="J634" s="258"/>
    </row>
    <row r="635">
      <c r="A635" s="259"/>
      <c r="C635" s="259"/>
      <c r="D635" s="15"/>
      <c r="E635" s="257"/>
      <c r="F635" s="272"/>
      <c r="G635" s="257"/>
      <c r="H635" s="257"/>
      <c r="I635" s="257"/>
      <c r="J635" s="258"/>
    </row>
    <row r="636">
      <c r="A636" s="259"/>
      <c r="C636" s="259"/>
      <c r="D636" s="15"/>
      <c r="E636" s="257"/>
      <c r="F636" s="272"/>
      <c r="G636" s="257"/>
      <c r="H636" s="257"/>
      <c r="I636" s="257"/>
      <c r="J636" s="258"/>
    </row>
    <row r="637">
      <c r="A637" s="259"/>
      <c r="C637" s="259"/>
      <c r="D637" s="15"/>
      <c r="E637" s="257"/>
      <c r="F637" s="272"/>
      <c r="G637" s="257"/>
      <c r="H637" s="257"/>
      <c r="I637" s="257"/>
      <c r="J637" s="258"/>
    </row>
    <row r="638">
      <c r="A638" s="259"/>
      <c r="C638" s="259"/>
      <c r="D638" s="15"/>
      <c r="E638" s="257"/>
      <c r="F638" s="272"/>
      <c r="G638" s="257"/>
      <c r="H638" s="257"/>
      <c r="I638" s="257"/>
      <c r="J638" s="258"/>
    </row>
    <row r="639">
      <c r="A639" s="259"/>
      <c r="C639" s="259"/>
      <c r="D639" s="15"/>
      <c r="E639" s="257"/>
      <c r="F639" s="272"/>
      <c r="G639" s="257"/>
      <c r="H639" s="257"/>
      <c r="I639" s="257"/>
      <c r="J639" s="258"/>
    </row>
    <row r="640">
      <c r="A640" s="259"/>
      <c r="C640" s="259"/>
      <c r="D640" s="15"/>
      <c r="E640" s="257"/>
      <c r="F640" s="272"/>
      <c r="G640" s="257"/>
      <c r="H640" s="257"/>
      <c r="I640" s="257"/>
      <c r="J640" s="258"/>
    </row>
    <row r="641">
      <c r="A641" s="259"/>
      <c r="C641" s="259"/>
      <c r="D641" s="15"/>
      <c r="E641" s="257"/>
      <c r="F641" s="272"/>
      <c r="G641" s="257"/>
      <c r="H641" s="257"/>
      <c r="I641" s="257"/>
      <c r="J641" s="258"/>
    </row>
    <row r="642">
      <c r="A642" s="259"/>
      <c r="C642" s="259"/>
      <c r="D642" s="15"/>
      <c r="E642" s="257"/>
      <c r="F642" s="272"/>
      <c r="G642" s="257"/>
      <c r="H642" s="257"/>
      <c r="I642" s="257"/>
      <c r="J642" s="258"/>
    </row>
    <row r="643">
      <c r="A643" s="259"/>
      <c r="C643" s="259"/>
      <c r="D643" s="15"/>
      <c r="E643" s="257"/>
      <c r="F643" s="272"/>
      <c r="G643" s="257"/>
      <c r="H643" s="257"/>
      <c r="I643" s="257"/>
      <c r="J643" s="258"/>
    </row>
    <row r="644">
      <c r="A644" s="259"/>
      <c r="C644" s="259"/>
      <c r="D644" s="15"/>
      <c r="E644" s="257"/>
      <c r="F644" s="272"/>
      <c r="G644" s="257"/>
      <c r="H644" s="257"/>
      <c r="I644" s="257"/>
      <c r="J644" s="258"/>
    </row>
    <row r="645">
      <c r="A645" s="259"/>
      <c r="C645" s="259"/>
      <c r="D645" s="15"/>
      <c r="E645" s="257"/>
      <c r="F645" s="272"/>
      <c r="G645" s="257"/>
      <c r="H645" s="257"/>
      <c r="I645" s="257"/>
      <c r="J645" s="258"/>
    </row>
    <row r="646">
      <c r="A646" s="259"/>
      <c r="C646" s="259"/>
      <c r="D646" s="15"/>
      <c r="E646" s="257"/>
      <c r="F646" s="272"/>
      <c r="G646" s="257"/>
      <c r="H646" s="257"/>
      <c r="I646" s="257"/>
      <c r="J646" s="258"/>
    </row>
    <row r="647">
      <c r="A647" s="259"/>
      <c r="C647" s="259"/>
      <c r="D647" s="15"/>
      <c r="E647" s="257"/>
      <c r="F647" s="272"/>
      <c r="G647" s="257"/>
      <c r="H647" s="257"/>
      <c r="I647" s="257"/>
      <c r="J647" s="258"/>
    </row>
    <row r="648">
      <c r="A648" s="259"/>
      <c r="C648" s="259"/>
      <c r="D648" s="15"/>
      <c r="E648" s="257"/>
      <c r="F648" s="272"/>
      <c r="G648" s="257"/>
      <c r="H648" s="257"/>
      <c r="I648" s="257"/>
      <c r="J648" s="258"/>
    </row>
    <row r="649">
      <c r="A649" s="259"/>
      <c r="C649" s="259"/>
      <c r="D649" s="15"/>
      <c r="E649" s="257"/>
      <c r="F649" s="272"/>
      <c r="G649" s="257"/>
      <c r="H649" s="257"/>
      <c r="I649" s="257"/>
      <c r="J649" s="258"/>
    </row>
    <row r="650">
      <c r="A650" s="259"/>
      <c r="C650" s="259"/>
      <c r="D650" s="15"/>
      <c r="E650" s="257"/>
      <c r="F650" s="272"/>
      <c r="G650" s="257"/>
      <c r="H650" s="257"/>
      <c r="I650" s="257"/>
      <c r="J650" s="258"/>
    </row>
    <row r="651">
      <c r="A651" s="259"/>
      <c r="C651" s="259"/>
      <c r="D651" s="15"/>
      <c r="E651" s="257"/>
      <c r="F651" s="272"/>
      <c r="G651" s="257"/>
      <c r="H651" s="257"/>
      <c r="I651" s="257"/>
      <c r="J651" s="258"/>
    </row>
    <row r="652">
      <c r="A652" s="259"/>
      <c r="C652" s="259"/>
      <c r="D652" s="15"/>
      <c r="E652" s="257"/>
      <c r="F652" s="272"/>
      <c r="G652" s="257"/>
      <c r="H652" s="257"/>
      <c r="I652" s="257"/>
      <c r="J652" s="258"/>
    </row>
    <row r="653">
      <c r="A653" s="259"/>
      <c r="C653" s="259"/>
      <c r="D653" s="15"/>
      <c r="E653" s="257"/>
      <c r="F653" s="272"/>
      <c r="G653" s="257"/>
      <c r="H653" s="257"/>
      <c r="I653" s="257"/>
      <c r="J653" s="258"/>
    </row>
    <row r="654">
      <c r="A654" s="259"/>
      <c r="C654" s="259"/>
      <c r="D654" s="15"/>
      <c r="E654" s="257"/>
      <c r="F654" s="272"/>
      <c r="G654" s="257"/>
      <c r="H654" s="257"/>
      <c r="I654" s="257"/>
      <c r="J654" s="258"/>
    </row>
    <row r="655">
      <c r="A655" s="259"/>
      <c r="C655" s="259"/>
      <c r="D655" s="15"/>
      <c r="E655" s="257"/>
      <c r="F655" s="272"/>
      <c r="G655" s="257"/>
      <c r="H655" s="257"/>
      <c r="I655" s="257"/>
      <c r="J655" s="258"/>
    </row>
    <row r="656">
      <c r="A656" s="259"/>
      <c r="C656" s="259"/>
      <c r="D656" s="15"/>
      <c r="E656" s="257"/>
      <c r="F656" s="272"/>
      <c r="G656" s="257"/>
      <c r="H656" s="257"/>
      <c r="I656" s="257"/>
      <c r="J656" s="258"/>
    </row>
    <row r="657">
      <c r="A657" s="259"/>
      <c r="C657" s="259"/>
      <c r="D657" s="15"/>
      <c r="E657" s="257"/>
      <c r="F657" s="272"/>
      <c r="G657" s="257"/>
      <c r="H657" s="257"/>
      <c r="I657" s="257"/>
      <c r="J657" s="258"/>
    </row>
    <row r="658">
      <c r="A658" s="259"/>
      <c r="C658" s="259"/>
      <c r="D658" s="15"/>
      <c r="E658" s="257"/>
      <c r="F658" s="272"/>
      <c r="G658" s="257"/>
      <c r="H658" s="257"/>
      <c r="I658" s="257"/>
      <c r="J658" s="258"/>
    </row>
    <row r="659">
      <c r="A659" s="259"/>
      <c r="C659" s="259"/>
      <c r="D659" s="15"/>
      <c r="E659" s="257"/>
      <c r="F659" s="272"/>
      <c r="G659" s="257"/>
      <c r="H659" s="257"/>
      <c r="I659" s="257"/>
      <c r="J659" s="258"/>
    </row>
    <row r="660">
      <c r="A660" s="259"/>
      <c r="C660" s="259"/>
      <c r="D660" s="15"/>
      <c r="E660" s="257"/>
      <c r="F660" s="272"/>
      <c r="G660" s="257"/>
      <c r="H660" s="257"/>
      <c r="I660" s="257"/>
      <c r="J660" s="258"/>
    </row>
    <row r="661">
      <c r="A661" s="259"/>
      <c r="C661" s="259"/>
      <c r="D661" s="15"/>
      <c r="E661" s="257"/>
      <c r="F661" s="272"/>
      <c r="G661" s="257"/>
      <c r="H661" s="257"/>
      <c r="I661" s="257"/>
      <c r="J661" s="258"/>
    </row>
    <row r="662">
      <c r="A662" s="259"/>
      <c r="C662" s="259"/>
      <c r="D662" s="15"/>
      <c r="E662" s="257"/>
      <c r="F662" s="272"/>
      <c r="G662" s="257"/>
      <c r="H662" s="257"/>
      <c r="I662" s="257"/>
      <c r="J662" s="258"/>
    </row>
    <row r="663">
      <c r="A663" s="259"/>
      <c r="C663" s="259"/>
      <c r="D663" s="15"/>
      <c r="E663" s="257"/>
      <c r="F663" s="272"/>
      <c r="G663" s="257"/>
      <c r="H663" s="257"/>
      <c r="I663" s="257"/>
      <c r="J663" s="258"/>
    </row>
    <row r="664">
      <c r="A664" s="259"/>
      <c r="C664" s="259"/>
      <c r="D664" s="15"/>
      <c r="E664" s="257"/>
      <c r="F664" s="272"/>
      <c r="G664" s="257"/>
      <c r="H664" s="257"/>
      <c r="I664" s="257"/>
      <c r="J664" s="258"/>
    </row>
    <row r="665">
      <c r="A665" s="259"/>
      <c r="C665" s="259"/>
      <c r="D665" s="15"/>
      <c r="E665" s="257"/>
      <c r="F665" s="272"/>
      <c r="G665" s="257"/>
      <c r="H665" s="257"/>
      <c r="I665" s="257"/>
      <c r="J665" s="258"/>
    </row>
    <row r="666">
      <c r="A666" s="259"/>
      <c r="C666" s="259"/>
      <c r="D666" s="15"/>
      <c r="E666" s="257"/>
      <c r="F666" s="272"/>
      <c r="G666" s="257"/>
      <c r="H666" s="257"/>
      <c r="I666" s="257"/>
      <c r="J666" s="258"/>
    </row>
    <row r="667">
      <c r="A667" s="259"/>
      <c r="C667" s="259"/>
      <c r="D667" s="15"/>
      <c r="E667" s="257"/>
      <c r="F667" s="272"/>
      <c r="G667" s="257"/>
      <c r="H667" s="257"/>
      <c r="I667" s="257"/>
      <c r="J667" s="258"/>
    </row>
    <row r="668">
      <c r="A668" s="259"/>
      <c r="C668" s="259"/>
      <c r="D668" s="15"/>
      <c r="E668" s="257"/>
      <c r="F668" s="272"/>
      <c r="G668" s="257"/>
      <c r="H668" s="257"/>
      <c r="I668" s="257"/>
      <c r="J668" s="258"/>
    </row>
    <row r="669">
      <c r="A669" s="259"/>
      <c r="C669" s="259"/>
      <c r="D669" s="15"/>
      <c r="E669" s="257"/>
      <c r="F669" s="272"/>
      <c r="G669" s="257"/>
      <c r="H669" s="257"/>
      <c r="I669" s="257"/>
      <c r="J669" s="258"/>
    </row>
    <row r="670">
      <c r="A670" s="259"/>
      <c r="C670" s="259"/>
      <c r="D670" s="15"/>
      <c r="E670" s="257"/>
      <c r="F670" s="272"/>
      <c r="G670" s="257"/>
      <c r="H670" s="257"/>
      <c r="I670" s="257"/>
      <c r="J670" s="258"/>
    </row>
    <row r="671">
      <c r="A671" s="259"/>
      <c r="C671" s="259"/>
      <c r="D671" s="15"/>
      <c r="E671" s="257"/>
      <c r="F671" s="272"/>
      <c r="G671" s="257"/>
      <c r="H671" s="257"/>
      <c r="I671" s="257"/>
      <c r="J671" s="258"/>
    </row>
    <row r="672">
      <c r="A672" s="259"/>
      <c r="C672" s="259"/>
      <c r="D672" s="15"/>
      <c r="E672" s="257"/>
      <c r="F672" s="272"/>
      <c r="G672" s="257"/>
      <c r="H672" s="257"/>
      <c r="I672" s="257"/>
      <c r="J672" s="258"/>
    </row>
    <row r="673">
      <c r="A673" s="259"/>
      <c r="C673" s="259"/>
      <c r="D673" s="15"/>
      <c r="E673" s="257"/>
      <c r="F673" s="272"/>
      <c r="G673" s="257"/>
      <c r="H673" s="257"/>
      <c r="I673" s="257"/>
      <c r="J673" s="258"/>
    </row>
    <row r="674">
      <c r="A674" s="259"/>
      <c r="C674" s="259"/>
      <c r="D674" s="15"/>
      <c r="E674" s="257"/>
      <c r="F674" s="272"/>
      <c r="G674" s="257"/>
      <c r="H674" s="257"/>
      <c r="I674" s="257"/>
      <c r="J674" s="258"/>
    </row>
    <row r="675">
      <c r="A675" s="259"/>
      <c r="C675" s="259"/>
      <c r="D675" s="15"/>
      <c r="E675" s="257"/>
      <c r="F675" s="272"/>
      <c r="G675" s="257"/>
      <c r="H675" s="257"/>
      <c r="I675" s="257"/>
      <c r="J675" s="258"/>
    </row>
    <row r="676">
      <c r="A676" s="259"/>
      <c r="C676" s="259"/>
      <c r="D676" s="15"/>
      <c r="E676" s="257"/>
      <c r="F676" s="272"/>
      <c r="G676" s="257"/>
      <c r="H676" s="257"/>
      <c r="I676" s="257"/>
      <c r="J676" s="258"/>
    </row>
    <row r="677">
      <c r="A677" s="259"/>
      <c r="C677" s="259"/>
      <c r="D677" s="15"/>
      <c r="E677" s="257"/>
      <c r="F677" s="272"/>
      <c r="G677" s="257"/>
      <c r="H677" s="257"/>
      <c r="I677" s="257"/>
      <c r="J677" s="258"/>
    </row>
    <row r="678">
      <c r="A678" s="259"/>
      <c r="C678" s="259"/>
      <c r="D678" s="15"/>
      <c r="E678" s="257"/>
      <c r="F678" s="272"/>
      <c r="G678" s="257"/>
      <c r="H678" s="257"/>
      <c r="I678" s="257"/>
      <c r="J678" s="258"/>
    </row>
    <row r="679">
      <c r="A679" s="259"/>
      <c r="C679" s="259"/>
      <c r="D679" s="15"/>
      <c r="E679" s="257"/>
      <c r="F679" s="272"/>
      <c r="G679" s="257"/>
      <c r="H679" s="257"/>
      <c r="I679" s="257"/>
      <c r="J679" s="258"/>
    </row>
    <row r="680">
      <c r="A680" s="259"/>
      <c r="C680" s="259"/>
      <c r="D680" s="15"/>
      <c r="E680" s="257"/>
      <c r="F680" s="272"/>
      <c r="G680" s="257"/>
      <c r="H680" s="257"/>
      <c r="I680" s="257"/>
      <c r="J680" s="258"/>
    </row>
    <row r="681">
      <c r="A681" s="259"/>
      <c r="C681" s="259"/>
      <c r="D681" s="15"/>
      <c r="E681" s="257"/>
      <c r="F681" s="272"/>
      <c r="G681" s="257"/>
      <c r="H681" s="257"/>
      <c r="I681" s="257"/>
      <c r="J681" s="258"/>
    </row>
    <row r="682">
      <c r="A682" s="259"/>
      <c r="C682" s="259"/>
      <c r="D682" s="15"/>
      <c r="E682" s="257"/>
      <c r="F682" s="272"/>
      <c r="G682" s="257"/>
      <c r="H682" s="257"/>
      <c r="I682" s="257"/>
      <c r="J682" s="258"/>
    </row>
    <row r="683">
      <c r="A683" s="259"/>
      <c r="C683" s="259"/>
      <c r="D683" s="15"/>
      <c r="E683" s="257"/>
      <c r="F683" s="272"/>
      <c r="G683" s="257"/>
      <c r="H683" s="257"/>
      <c r="I683" s="257"/>
      <c r="J683" s="258"/>
    </row>
    <row r="684">
      <c r="A684" s="259"/>
      <c r="C684" s="259"/>
      <c r="D684" s="15"/>
      <c r="E684" s="257"/>
      <c r="F684" s="272"/>
      <c r="G684" s="257"/>
      <c r="H684" s="257"/>
      <c r="I684" s="257"/>
      <c r="J684" s="258"/>
    </row>
    <row r="685">
      <c r="A685" s="259"/>
      <c r="C685" s="259"/>
      <c r="D685" s="15"/>
      <c r="E685" s="257"/>
      <c r="F685" s="272"/>
      <c r="G685" s="257"/>
      <c r="H685" s="257"/>
      <c r="I685" s="257"/>
      <c r="J685" s="258"/>
    </row>
    <row r="686">
      <c r="A686" s="259"/>
      <c r="C686" s="259"/>
      <c r="D686" s="15"/>
      <c r="E686" s="257"/>
      <c r="F686" s="272"/>
      <c r="G686" s="257"/>
      <c r="H686" s="257"/>
      <c r="I686" s="257"/>
      <c r="J686" s="258"/>
    </row>
    <row r="687">
      <c r="A687" s="259"/>
      <c r="C687" s="259"/>
      <c r="D687" s="15"/>
      <c r="E687" s="257"/>
      <c r="F687" s="272"/>
      <c r="G687" s="257"/>
      <c r="H687" s="257"/>
      <c r="I687" s="257"/>
      <c r="J687" s="258"/>
    </row>
    <row r="688">
      <c r="A688" s="259"/>
      <c r="C688" s="259"/>
      <c r="D688" s="15"/>
      <c r="E688" s="257"/>
      <c r="F688" s="272"/>
      <c r="G688" s="257"/>
      <c r="H688" s="257"/>
      <c r="I688" s="257"/>
      <c r="J688" s="258"/>
    </row>
    <row r="689">
      <c r="A689" s="259"/>
      <c r="C689" s="259"/>
      <c r="D689" s="15"/>
      <c r="E689" s="257"/>
      <c r="F689" s="272"/>
      <c r="G689" s="257"/>
      <c r="H689" s="257"/>
      <c r="I689" s="257"/>
      <c r="J689" s="258"/>
    </row>
    <row r="690">
      <c r="A690" s="259"/>
      <c r="C690" s="259"/>
      <c r="D690" s="15"/>
      <c r="E690" s="257"/>
      <c r="F690" s="272"/>
      <c r="G690" s="257"/>
      <c r="H690" s="257"/>
      <c r="I690" s="257"/>
      <c r="J690" s="258"/>
    </row>
    <row r="691">
      <c r="A691" s="259"/>
      <c r="C691" s="259"/>
      <c r="D691" s="15"/>
      <c r="E691" s="257"/>
      <c r="F691" s="272"/>
      <c r="G691" s="257"/>
      <c r="H691" s="257"/>
      <c r="I691" s="257"/>
      <c r="J691" s="258"/>
    </row>
    <row r="692">
      <c r="A692" s="259"/>
      <c r="C692" s="259"/>
      <c r="D692" s="15"/>
      <c r="E692" s="257"/>
      <c r="F692" s="272"/>
      <c r="G692" s="257"/>
      <c r="H692" s="257"/>
      <c r="I692" s="257"/>
      <c r="J692" s="258"/>
    </row>
    <row r="693">
      <c r="A693" s="259"/>
      <c r="C693" s="259"/>
      <c r="D693" s="15"/>
      <c r="E693" s="257"/>
      <c r="F693" s="272"/>
      <c r="G693" s="257"/>
      <c r="H693" s="257"/>
      <c r="I693" s="257"/>
      <c r="J693" s="258"/>
    </row>
    <row r="694">
      <c r="A694" s="259"/>
      <c r="C694" s="259"/>
      <c r="D694" s="15"/>
      <c r="E694" s="257"/>
      <c r="F694" s="272"/>
      <c r="G694" s="257"/>
      <c r="H694" s="257"/>
      <c r="I694" s="257"/>
      <c r="J694" s="258"/>
    </row>
    <row r="695">
      <c r="A695" s="259"/>
      <c r="C695" s="259"/>
      <c r="D695" s="15"/>
      <c r="E695" s="257"/>
      <c r="F695" s="272"/>
      <c r="G695" s="257"/>
      <c r="H695" s="257"/>
      <c r="I695" s="257"/>
      <c r="J695" s="258"/>
    </row>
    <row r="696">
      <c r="A696" s="259"/>
      <c r="C696" s="259"/>
      <c r="D696" s="15"/>
      <c r="E696" s="257"/>
      <c r="F696" s="272"/>
      <c r="G696" s="257"/>
      <c r="H696" s="257"/>
      <c r="I696" s="257"/>
      <c r="J696" s="258"/>
    </row>
    <row r="697">
      <c r="A697" s="259"/>
      <c r="C697" s="259"/>
      <c r="D697" s="15"/>
      <c r="E697" s="257"/>
      <c r="F697" s="272"/>
      <c r="G697" s="257"/>
      <c r="H697" s="257"/>
      <c r="I697" s="257"/>
      <c r="J697" s="258"/>
    </row>
    <row r="698">
      <c r="A698" s="259"/>
      <c r="C698" s="259"/>
      <c r="D698" s="15"/>
      <c r="E698" s="257"/>
      <c r="F698" s="272"/>
      <c r="G698" s="257"/>
      <c r="H698" s="257"/>
      <c r="I698" s="257"/>
      <c r="J698" s="258"/>
    </row>
    <row r="699">
      <c r="A699" s="259"/>
      <c r="C699" s="259"/>
      <c r="D699" s="15"/>
      <c r="E699" s="257"/>
      <c r="F699" s="272"/>
      <c r="G699" s="257"/>
      <c r="H699" s="257"/>
      <c r="I699" s="257"/>
      <c r="J699" s="258"/>
    </row>
    <row r="700">
      <c r="A700" s="259"/>
      <c r="C700" s="259"/>
      <c r="D700" s="15"/>
      <c r="E700" s="257"/>
      <c r="F700" s="272"/>
      <c r="G700" s="257"/>
      <c r="H700" s="257"/>
      <c r="I700" s="257"/>
      <c r="J700" s="258"/>
    </row>
    <row r="701">
      <c r="A701" s="259"/>
      <c r="C701" s="259"/>
      <c r="D701" s="15"/>
      <c r="E701" s="257"/>
      <c r="F701" s="272"/>
      <c r="G701" s="257"/>
      <c r="H701" s="257"/>
      <c r="I701" s="257"/>
      <c r="J701" s="258"/>
    </row>
    <row r="702">
      <c r="A702" s="259"/>
      <c r="C702" s="259"/>
      <c r="D702" s="15"/>
      <c r="E702" s="257"/>
      <c r="F702" s="272"/>
      <c r="G702" s="257"/>
      <c r="H702" s="257"/>
      <c r="I702" s="257"/>
      <c r="J702" s="258"/>
    </row>
    <row r="703">
      <c r="A703" s="259"/>
      <c r="C703" s="259"/>
      <c r="D703" s="15"/>
      <c r="E703" s="257"/>
      <c r="F703" s="272"/>
      <c r="G703" s="257"/>
      <c r="H703" s="257"/>
      <c r="I703" s="257"/>
      <c r="J703" s="258"/>
    </row>
    <row r="704">
      <c r="A704" s="259"/>
      <c r="C704" s="259"/>
      <c r="D704" s="15"/>
      <c r="E704" s="257"/>
      <c r="F704" s="272"/>
      <c r="G704" s="257"/>
      <c r="H704" s="257"/>
      <c r="I704" s="257"/>
      <c r="J704" s="258"/>
    </row>
    <row r="705">
      <c r="A705" s="259"/>
      <c r="C705" s="259"/>
      <c r="D705" s="15"/>
      <c r="E705" s="257"/>
      <c r="F705" s="272"/>
      <c r="G705" s="257"/>
      <c r="H705" s="257"/>
      <c r="I705" s="257"/>
      <c r="J705" s="258"/>
    </row>
    <row r="706">
      <c r="A706" s="259"/>
      <c r="C706" s="259"/>
      <c r="D706" s="15"/>
      <c r="E706" s="257"/>
      <c r="F706" s="272"/>
      <c r="G706" s="257"/>
      <c r="H706" s="257"/>
      <c r="I706" s="257"/>
      <c r="J706" s="258"/>
    </row>
    <row r="707">
      <c r="A707" s="259"/>
      <c r="C707" s="259"/>
      <c r="D707" s="15"/>
      <c r="E707" s="257"/>
      <c r="F707" s="272"/>
      <c r="G707" s="257"/>
      <c r="H707" s="257"/>
      <c r="I707" s="257"/>
      <c r="J707" s="258"/>
    </row>
    <row r="708">
      <c r="A708" s="259"/>
      <c r="C708" s="259"/>
      <c r="D708" s="15"/>
      <c r="E708" s="257"/>
      <c r="F708" s="272"/>
      <c r="G708" s="257"/>
      <c r="H708" s="257"/>
      <c r="I708" s="257"/>
      <c r="J708" s="258"/>
    </row>
    <row r="709">
      <c r="A709" s="259"/>
      <c r="C709" s="259"/>
      <c r="D709" s="15"/>
      <c r="E709" s="257"/>
      <c r="F709" s="272"/>
      <c r="G709" s="257"/>
      <c r="H709" s="257"/>
      <c r="I709" s="257"/>
      <c r="J709" s="258"/>
    </row>
    <row r="710">
      <c r="A710" s="259"/>
      <c r="C710" s="259"/>
      <c r="D710" s="15"/>
      <c r="E710" s="257"/>
      <c r="F710" s="272"/>
      <c r="G710" s="257"/>
      <c r="H710" s="257"/>
      <c r="I710" s="257"/>
      <c r="J710" s="258"/>
    </row>
    <row r="711">
      <c r="A711" s="259"/>
      <c r="C711" s="259"/>
      <c r="D711" s="15"/>
      <c r="E711" s="257"/>
      <c r="F711" s="272"/>
      <c r="G711" s="257"/>
      <c r="H711" s="257"/>
      <c r="I711" s="257"/>
      <c r="J711" s="258"/>
    </row>
    <row r="712">
      <c r="A712" s="259"/>
      <c r="C712" s="259"/>
      <c r="D712" s="15"/>
      <c r="E712" s="257"/>
      <c r="F712" s="272"/>
      <c r="G712" s="257"/>
      <c r="H712" s="257"/>
      <c r="I712" s="257"/>
      <c r="J712" s="258"/>
    </row>
    <row r="713">
      <c r="A713" s="259"/>
      <c r="C713" s="259"/>
      <c r="D713" s="15"/>
      <c r="E713" s="257"/>
      <c r="F713" s="272"/>
      <c r="G713" s="257"/>
      <c r="H713" s="257"/>
      <c r="I713" s="257"/>
      <c r="J713" s="258"/>
    </row>
    <row r="714">
      <c r="A714" s="259"/>
      <c r="C714" s="259"/>
      <c r="D714" s="15"/>
      <c r="E714" s="257"/>
      <c r="F714" s="272"/>
      <c r="G714" s="257"/>
      <c r="H714" s="257"/>
      <c r="I714" s="257"/>
      <c r="J714" s="258"/>
    </row>
    <row r="715">
      <c r="A715" s="259"/>
      <c r="C715" s="259"/>
      <c r="D715" s="15"/>
      <c r="E715" s="257"/>
      <c r="F715" s="272"/>
      <c r="G715" s="257"/>
      <c r="H715" s="257"/>
      <c r="I715" s="257"/>
      <c r="J715" s="258"/>
    </row>
    <row r="716">
      <c r="A716" s="259"/>
      <c r="C716" s="259"/>
      <c r="D716" s="15"/>
      <c r="E716" s="257"/>
      <c r="F716" s="272"/>
      <c r="G716" s="257"/>
      <c r="H716" s="257"/>
      <c r="I716" s="257"/>
      <c r="J716" s="258"/>
    </row>
    <row r="717">
      <c r="A717" s="259"/>
      <c r="C717" s="259"/>
      <c r="D717" s="15"/>
      <c r="E717" s="257"/>
      <c r="F717" s="272"/>
      <c r="G717" s="257"/>
      <c r="H717" s="257"/>
      <c r="I717" s="257"/>
      <c r="J717" s="258"/>
    </row>
    <row r="718">
      <c r="A718" s="259"/>
      <c r="C718" s="259"/>
      <c r="D718" s="15"/>
      <c r="E718" s="257"/>
      <c r="F718" s="272"/>
      <c r="G718" s="257"/>
      <c r="H718" s="257"/>
      <c r="I718" s="257"/>
      <c r="J718" s="258"/>
    </row>
    <row r="719">
      <c r="A719" s="259"/>
      <c r="C719" s="259"/>
      <c r="D719" s="15"/>
      <c r="E719" s="257"/>
      <c r="F719" s="272"/>
      <c r="G719" s="257"/>
      <c r="H719" s="257"/>
      <c r="I719" s="257"/>
      <c r="J719" s="258"/>
    </row>
    <row r="720">
      <c r="A720" s="259"/>
      <c r="C720" s="259"/>
      <c r="D720" s="15"/>
      <c r="E720" s="257"/>
      <c r="F720" s="272"/>
      <c r="G720" s="257"/>
      <c r="H720" s="257"/>
      <c r="I720" s="257"/>
      <c r="J720" s="258"/>
    </row>
    <row r="721">
      <c r="A721" s="259"/>
      <c r="C721" s="259"/>
      <c r="D721" s="15"/>
      <c r="E721" s="257"/>
      <c r="F721" s="272"/>
      <c r="G721" s="257"/>
      <c r="H721" s="257"/>
      <c r="I721" s="257"/>
      <c r="J721" s="258"/>
    </row>
    <row r="722">
      <c r="A722" s="259"/>
      <c r="C722" s="259"/>
      <c r="D722" s="15"/>
      <c r="E722" s="257"/>
      <c r="F722" s="272"/>
      <c r="G722" s="257"/>
      <c r="H722" s="257"/>
      <c r="I722" s="257"/>
      <c r="J722" s="258"/>
    </row>
    <row r="723">
      <c r="A723" s="259"/>
      <c r="C723" s="259"/>
      <c r="D723" s="15"/>
      <c r="E723" s="257"/>
      <c r="F723" s="272"/>
      <c r="G723" s="257"/>
      <c r="H723" s="257"/>
      <c r="I723" s="257"/>
      <c r="J723" s="258"/>
    </row>
    <row r="724">
      <c r="A724" s="259"/>
      <c r="C724" s="259"/>
      <c r="D724" s="15"/>
      <c r="E724" s="257"/>
      <c r="F724" s="272"/>
      <c r="G724" s="257"/>
      <c r="H724" s="257"/>
      <c r="I724" s="257"/>
      <c r="J724" s="258"/>
    </row>
    <row r="725">
      <c r="A725" s="259"/>
      <c r="C725" s="259"/>
      <c r="D725" s="15"/>
      <c r="E725" s="257"/>
      <c r="F725" s="272"/>
      <c r="G725" s="257"/>
      <c r="H725" s="257"/>
      <c r="I725" s="257"/>
      <c r="J725" s="258"/>
    </row>
    <row r="726">
      <c r="A726" s="259"/>
      <c r="C726" s="259"/>
      <c r="D726" s="15"/>
      <c r="E726" s="257"/>
      <c r="F726" s="272"/>
      <c r="G726" s="257"/>
      <c r="H726" s="257"/>
      <c r="I726" s="257"/>
      <c r="J726" s="258"/>
    </row>
    <row r="727">
      <c r="A727" s="259"/>
      <c r="C727" s="259"/>
      <c r="D727" s="15"/>
      <c r="E727" s="257"/>
      <c r="F727" s="272"/>
      <c r="G727" s="257"/>
      <c r="H727" s="257"/>
      <c r="I727" s="257"/>
      <c r="J727" s="258"/>
    </row>
    <row r="728">
      <c r="A728" s="259"/>
      <c r="C728" s="259"/>
      <c r="D728" s="15"/>
      <c r="E728" s="257"/>
      <c r="F728" s="272"/>
      <c r="G728" s="257"/>
      <c r="H728" s="257"/>
      <c r="I728" s="257"/>
      <c r="J728" s="258"/>
    </row>
    <row r="729">
      <c r="A729" s="259"/>
      <c r="C729" s="259"/>
      <c r="D729" s="15"/>
      <c r="E729" s="257"/>
      <c r="F729" s="272"/>
      <c r="G729" s="257"/>
      <c r="H729" s="257"/>
      <c r="I729" s="257"/>
      <c r="J729" s="258"/>
    </row>
    <row r="730">
      <c r="A730" s="259"/>
      <c r="C730" s="259"/>
      <c r="D730" s="15"/>
      <c r="E730" s="257"/>
      <c r="F730" s="272"/>
      <c r="G730" s="257"/>
      <c r="H730" s="257"/>
      <c r="I730" s="257"/>
      <c r="J730" s="258"/>
    </row>
    <row r="731">
      <c r="A731" s="259"/>
      <c r="C731" s="259"/>
      <c r="D731" s="15"/>
      <c r="E731" s="257"/>
      <c r="F731" s="272"/>
      <c r="G731" s="257"/>
      <c r="H731" s="257"/>
      <c r="I731" s="257"/>
      <c r="J731" s="258"/>
    </row>
    <row r="732">
      <c r="A732" s="259"/>
      <c r="C732" s="259"/>
      <c r="D732" s="15"/>
      <c r="E732" s="257"/>
      <c r="F732" s="272"/>
      <c r="G732" s="257"/>
      <c r="H732" s="257"/>
      <c r="I732" s="257"/>
      <c r="J732" s="258"/>
    </row>
    <row r="733">
      <c r="A733" s="259"/>
      <c r="C733" s="259"/>
      <c r="D733" s="15"/>
      <c r="E733" s="257"/>
      <c r="F733" s="272"/>
      <c r="G733" s="257"/>
      <c r="H733" s="257"/>
      <c r="I733" s="257"/>
      <c r="J733" s="258"/>
    </row>
    <row r="734">
      <c r="A734" s="259"/>
      <c r="C734" s="259"/>
      <c r="D734" s="15"/>
      <c r="E734" s="257"/>
      <c r="F734" s="272"/>
      <c r="G734" s="257"/>
      <c r="H734" s="257"/>
      <c r="I734" s="257"/>
      <c r="J734" s="258"/>
    </row>
    <row r="735">
      <c r="A735" s="259"/>
      <c r="C735" s="259"/>
      <c r="D735" s="15"/>
      <c r="E735" s="257"/>
      <c r="F735" s="272"/>
      <c r="G735" s="257"/>
      <c r="H735" s="257"/>
      <c r="I735" s="257"/>
      <c r="J735" s="258"/>
    </row>
    <row r="736">
      <c r="A736" s="259"/>
      <c r="C736" s="259"/>
      <c r="D736" s="15"/>
      <c r="E736" s="257"/>
      <c r="F736" s="272"/>
      <c r="G736" s="257"/>
      <c r="H736" s="257"/>
      <c r="I736" s="257"/>
      <c r="J736" s="258"/>
    </row>
    <row r="737">
      <c r="A737" s="259"/>
      <c r="C737" s="259"/>
      <c r="D737" s="15"/>
      <c r="E737" s="257"/>
      <c r="F737" s="272"/>
      <c r="G737" s="257"/>
      <c r="H737" s="257"/>
      <c r="I737" s="257"/>
      <c r="J737" s="258"/>
    </row>
    <row r="738">
      <c r="A738" s="259"/>
      <c r="C738" s="259"/>
      <c r="D738" s="15"/>
      <c r="E738" s="257"/>
      <c r="F738" s="272"/>
      <c r="G738" s="257"/>
      <c r="H738" s="257"/>
      <c r="I738" s="257"/>
      <c r="J738" s="258"/>
    </row>
    <row r="739">
      <c r="A739" s="259"/>
      <c r="C739" s="259"/>
      <c r="D739" s="15"/>
      <c r="E739" s="257"/>
      <c r="F739" s="272"/>
      <c r="G739" s="257"/>
      <c r="H739" s="257"/>
      <c r="I739" s="257"/>
      <c r="J739" s="258"/>
    </row>
    <row r="740">
      <c r="A740" s="259"/>
      <c r="C740" s="259"/>
      <c r="D740" s="15"/>
      <c r="E740" s="257"/>
      <c r="F740" s="272"/>
      <c r="G740" s="257"/>
      <c r="H740" s="257"/>
      <c r="I740" s="257"/>
      <c r="J740" s="258"/>
    </row>
    <row r="741">
      <c r="A741" s="259"/>
      <c r="C741" s="259"/>
      <c r="D741" s="15"/>
      <c r="E741" s="257"/>
      <c r="F741" s="272"/>
      <c r="G741" s="257"/>
      <c r="H741" s="257"/>
      <c r="I741" s="257"/>
      <c r="J741" s="258"/>
    </row>
    <row r="742">
      <c r="A742" s="259"/>
      <c r="C742" s="259"/>
      <c r="D742" s="15"/>
      <c r="E742" s="257"/>
      <c r="F742" s="272"/>
      <c r="G742" s="257"/>
      <c r="H742" s="257"/>
      <c r="I742" s="257"/>
      <c r="J742" s="258"/>
    </row>
    <row r="743">
      <c r="A743" s="259"/>
      <c r="C743" s="259"/>
      <c r="D743" s="15"/>
      <c r="E743" s="257"/>
      <c r="F743" s="272"/>
      <c r="G743" s="257"/>
      <c r="H743" s="257"/>
      <c r="I743" s="257"/>
      <c r="J743" s="258"/>
    </row>
    <row r="744">
      <c r="A744" s="259"/>
      <c r="C744" s="259"/>
      <c r="D744" s="15"/>
      <c r="E744" s="257"/>
      <c r="F744" s="272"/>
      <c r="G744" s="257"/>
      <c r="H744" s="257"/>
      <c r="I744" s="257"/>
      <c r="J744" s="258"/>
    </row>
    <row r="745">
      <c r="A745" s="259"/>
      <c r="C745" s="259"/>
      <c r="D745" s="15"/>
      <c r="E745" s="257"/>
      <c r="F745" s="272"/>
      <c r="G745" s="257"/>
      <c r="H745" s="257"/>
      <c r="I745" s="257"/>
      <c r="J745" s="258"/>
    </row>
    <row r="746">
      <c r="A746" s="259"/>
      <c r="C746" s="259"/>
      <c r="D746" s="15"/>
      <c r="E746" s="257"/>
      <c r="F746" s="272"/>
      <c r="G746" s="257"/>
      <c r="H746" s="257"/>
      <c r="I746" s="257"/>
      <c r="J746" s="258"/>
    </row>
    <row r="747">
      <c r="A747" s="259"/>
      <c r="C747" s="259"/>
      <c r="D747" s="15"/>
      <c r="E747" s="257"/>
      <c r="F747" s="272"/>
      <c r="G747" s="257"/>
      <c r="H747" s="257"/>
      <c r="I747" s="257"/>
      <c r="J747" s="258"/>
    </row>
    <row r="748">
      <c r="A748" s="259"/>
      <c r="C748" s="259"/>
      <c r="D748" s="15"/>
      <c r="E748" s="257"/>
      <c r="F748" s="272"/>
      <c r="G748" s="257"/>
      <c r="H748" s="257"/>
      <c r="I748" s="257"/>
      <c r="J748" s="258"/>
    </row>
    <row r="749">
      <c r="A749" s="259"/>
      <c r="C749" s="259"/>
      <c r="D749" s="15"/>
      <c r="E749" s="257"/>
      <c r="F749" s="272"/>
      <c r="G749" s="257"/>
      <c r="H749" s="257"/>
      <c r="I749" s="257"/>
      <c r="J749" s="258"/>
    </row>
    <row r="750">
      <c r="A750" s="259"/>
      <c r="C750" s="259"/>
      <c r="D750" s="15"/>
      <c r="E750" s="257"/>
      <c r="F750" s="272"/>
      <c r="G750" s="257"/>
      <c r="H750" s="257"/>
      <c r="I750" s="257"/>
      <c r="J750" s="258"/>
    </row>
    <row r="751">
      <c r="A751" s="259"/>
      <c r="C751" s="259"/>
      <c r="D751" s="15"/>
      <c r="E751" s="257"/>
      <c r="F751" s="272"/>
      <c r="G751" s="257"/>
      <c r="H751" s="257"/>
      <c r="I751" s="257"/>
      <c r="J751" s="258"/>
    </row>
    <row r="752">
      <c r="A752" s="259"/>
      <c r="C752" s="259"/>
      <c r="D752" s="15"/>
      <c r="E752" s="257"/>
      <c r="F752" s="272"/>
      <c r="G752" s="257"/>
      <c r="H752" s="257"/>
      <c r="I752" s="257"/>
      <c r="J752" s="258"/>
    </row>
    <row r="753">
      <c r="A753" s="259"/>
      <c r="C753" s="259"/>
      <c r="D753" s="15"/>
      <c r="E753" s="257"/>
      <c r="F753" s="272"/>
      <c r="G753" s="257"/>
      <c r="H753" s="257"/>
      <c r="I753" s="257"/>
      <c r="J753" s="258"/>
    </row>
    <row r="754">
      <c r="A754" s="259"/>
      <c r="C754" s="259"/>
      <c r="D754" s="15"/>
      <c r="E754" s="257"/>
      <c r="F754" s="272"/>
      <c r="G754" s="257"/>
      <c r="H754" s="257"/>
      <c r="I754" s="257"/>
      <c r="J754" s="258"/>
    </row>
    <row r="755">
      <c r="A755" s="259"/>
      <c r="C755" s="259"/>
      <c r="D755" s="15"/>
      <c r="E755" s="257"/>
      <c r="F755" s="272"/>
      <c r="G755" s="257"/>
      <c r="H755" s="257"/>
      <c r="I755" s="257"/>
      <c r="J755" s="258"/>
    </row>
    <row r="756">
      <c r="A756" s="259"/>
      <c r="C756" s="259"/>
      <c r="D756" s="15"/>
      <c r="E756" s="257"/>
      <c r="F756" s="272"/>
      <c r="G756" s="257"/>
      <c r="H756" s="257"/>
      <c r="I756" s="257"/>
      <c r="J756" s="258"/>
    </row>
    <row r="757">
      <c r="A757" s="259"/>
      <c r="C757" s="259"/>
      <c r="D757" s="15"/>
      <c r="E757" s="257"/>
      <c r="F757" s="272"/>
      <c r="G757" s="257"/>
      <c r="H757" s="257"/>
      <c r="I757" s="257"/>
      <c r="J757" s="258"/>
    </row>
    <row r="758">
      <c r="A758" s="259"/>
      <c r="C758" s="259"/>
      <c r="D758" s="15"/>
      <c r="E758" s="257"/>
      <c r="F758" s="272"/>
      <c r="G758" s="257"/>
      <c r="H758" s="257"/>
      <c r="I758" s="257"/>
      <c r="J758" s="258"/>
    </row>
    <row r="759">
      <c r="A759" s="259"/>
      <c r="C759" s="259"/>
      <c r="D759" s="15"/>
      <c r="E759" s="257"/>
      <c r="F759" s="272"/>
      <c r="G759" s="257"/>
      <c r="H759" s="257"/>
      <c r="I759" s="257"/>
      <c r="J759" s="258"/>
    </row>
    <row r="760">
      <c r="A760" s="259"/>
      <c r="C760" s="259"/>
      <c r="D760" s="15"/>
      <c r="E760" s="257"/>
      <c r="F760" s="272"/>
      <c r="G760" s="257"/>
      <c r="H760" s="257"/>
      <c r="I760" s="257"/>
      <c r="J760" s="258"/>
    </row>
    <row r="761">
      <c r="A761" s="259"/>
      <c r="C761" s="259"/>
      <c r="D761" s="15"/>
      <c r="E761" s="257"/>
      <c r="F761" s="272"/>
      <c r="G761" s="257"/>
      <c r="H761" s="257"/>
      <c r="I761" s="257"/>
      <c r="J761" s="258"/>
    </row>
    <row r="762">
      <c r="A762" s="259"/>
      <c r="C762" s="259"/>
      <c r="D762" s="15"/>
      <c r="E762" s="257"/>
      <c r="F762" s="272"/>
      <c r="G762" s="257"/>
      <c r="H762" s="257"/>
      <c r="I762" s="257"/>
      <c r="J762" s="258"/>
    </row>
    <row r="763">
      <c r="A763" s="259"/>
      <c r="C763" s="259"/>
      <c r="D763" s="15"/>
      <c r="E763" s="257"/>
      <c r="F763" s="272"/>
      <c r="G763" s="257"/>
      <c r="H763" s="257"/>
      <c r="I763" s="257"/>
      <c r="J763" s="258"/>
    </row>
    <row r="764">
      <c r="A764" s="259"/>
      <c r="C764" s="259"/>
      <c r="D764" s="15"/>
      <c r="E764" s="257"/>
      <c r="F764" s="272"/>
      <c r="G764" s="257"/>
      <c r="H764" s="257"/>
      <c r="I764" s="257"/>
      <c r="J764" s="258"/>
    </row>
    <row r="765">
      <c r="A765" s="259"/>
      <c r="C765" s="259"/>
      <c r="D765" s="15"/>
      <c r="E765" s="257"/>
      <c r="F765" s="272"/>
      <c r="G765" s="257"/>
      <c r="H765" s="257"/>
      <c r="I765" s="257"/>
      <c r="J765" s="258"/>
    </row>
    <row r="766">
      <c r="A766" s="259"/>
      <c r="C766" s="259"/>
      <c r="D766" s="15"/>
      <c r="E766" s="257"/>
      <c r="F766" s="272"/>
      <c r="G766" s="257"/>
      <c r="H766" s="257"/>
      <c r="I766" s="257"/>
      <c r="J766" s="258"/>
    </row>
    <row r="767">
      <c r="A767" s="259"/>
      <c r="C767" s="259"/>
      <c r="D767" s="15"/>
      <c r="E767" s="257"/>
      <c r="F767" s="272"/>
      <c r="G767" s="257"/>
      <c r="H767" s="257"/>
      <c r="I767" s="257"/>
      <c r="J767" s="258"/>
    </row>
    <row r="768">
      <c r="A768" s="259"/>
      <c r="C768" s="259"/>
      <c r="D768" s="15"/>
      <c r="E768" s="257"/>
      <c r="F768" s="272"/>
      <c r="G768" s="257"/>
      <c r="H768" s="257"/>
      <c r="I768" s="257"/>
      <c r="J768" s="258"/>
    </row>
    <row r="769">
      <c r="A769" s="259"/>
      <c r="C769" s="259"/>
      <c r="D769" s="15"/>
      <c r="E769" s="257"/>
      <c r="F769" s="272"/>
      <c r="G769" s="257"/>
      <c r="H769" s="257"/>
      <c r="I769" s="257"/>
      <c r="J769" s="258"/>
    </row>
    <row r="770">
      <c r="A770" s="259"/>
      <c r="C770" s="259"/>
      <c r="D770" s="15"/>
      <c r="E770" s="257"/>
      <c r="F770" s="272"/>
      <c r="G770" s="257"/>
      <c r="H770" s="257"/>
      <c r="I770" s="257"/>
      <c r="J770" s="258"/>
    </row>
    <row r="771">
      <c r="A771" s="259"/>
      <c r="C771" s="259"/>
      <c r="D771" s="15"/>
      <c r="E771" s="257"/>
      <c r="F771" s="272"/>
      <c r="G771" s="257"/>
      <c r="H771" s="257"/>
      <c r="I771" s="257"/>
      <c r="J771" s="258"/>
    </row>
    <row r="772">
      <c r="A772" s="259"/>
      <c r="C772" s="259"/>
      <c r="D772" s="15"/>
      <c r="E772" s="257"/>
      <c r="F772" s="272"/>
      <c r="G772" s="257"/>
      <c r="H772" s="257"/>
      <c r="I772" s="257"/>
      <c r="J772" s="258"/>
    </row>
    <row r="773">
      <c r="A773" s="259"/>
      <c r="C773" s="259"/>
      <c r="D773" s="15"/>
      <c r="E773" s="257"/>
      <c r="F773" s="272"/>
      <c r="G773" s="257"/>
      <c r="H773" s="257"/>
      <c r="I773" s="257"/>
      <c r="J773" s="258"/>
    </row>
    <row r="774">
      <c r="A774" s="259"/>
      <c r="C774" s="259"/>
      <c r="D774" s="15"/>
      <c r="E774" s="257"/>
      <c r="F774" s="272"/>
      <c r="G774" s="257"/>
      <c r="H774" s="257"/>
      <c r="I774" s="257"/>
      <c r="J774" s="258"/>
    </row>
    <row r="775">
      <c r="A775" s="259"/>
      <c r="C775" s="259"/>
      <c r="D775" s="15"/>
      <c r="E775" s="257"/>
      <c r="F775" s="272"/>
      <c r="G775" s="257"/>
      <c r="H775" s="257"/>
      <c r="I775" s="257"/>
      <c r="J775" s="258"/>
    </row>
    <row r="776">
      <c r="A776" s="259"/>
      <c r="C776" s="259"/>
      <c r="D776" s="15"/>
      <c r="E776" s="257"/>
      <c r="F776" s="272"/>
      <c r="G776" s="257"/>
      <c r="H776" s="257"/>
      <c r="I776" s="257"/>
      <c r="J776" s="258"/>
    </row>
    <row r="777">
      <c r="A777" s="259"/>
      <c r="C777" s="259"/>
      <c r="D777" s="15"/>
      <c r="E777" s="257"/>
      <c r="F777" s="272"/>
      <c r="G777" s="257"/>
      <c r="H777" s="257"/>
      <c r="I777" s="257"/>
      <c r="J777" s="258"/>
    </row>
    <row r="778">
      <c r="A778" s="259"/>
      <c r="C778" s="259"/>
      <c r="D778" s="15"/>
      <c r="E778" s="257"/>
      <c r="F778" s="272"/>
      <c r="G778" s="257"/>
      <c r="H778" s="257"/>
      <c r="I778" s="257"/>
      <c r="J778" s="258"/>
    </row>
    <row r="779">
      <c r="A779" s="259"/>
      <c r="C779" s="259"/>
      <c r="D779" s="15"/>
      <c r="E779" s="257"/>
      <c r="F779" s="272"/>
      <c r="G779" s="257"/>
      <c r="H779" s="257"/>
      <c r="I779" s="257"/>
      <c r="J779" s="258"/>
    </row>
    <row r="780">
      <c r="A780" s="259"/>
      <c r="C780" s="259"/>
      <c r="D780" s="15"/>
      <c r="E780" s="257"/>
      <c r="F780" s="272"/>
      <c r="G780" s="257"/>
      <c r="H780" s="257"/>
      <c r="I780" s="257"/>
      <c r="J780" s="258"/>
    </row>
    <row r="781">
      <c r="A781" s="259"/>
      <c r="C781" s="259"/>
      <c r="D781" s="15"/>
      <c r="E781" s="257"/>
      <c r="F781" s="272"/>
      <c r="G781" s="257"/>
      <c r="H781" s="257"/>
      <c r="I781" s="257"/>
      <c r="J781" s="258"/>
    </row>
    <row r="782">
      <c r="A782" s="259"/>
      <c r="C782" s="259"/>
      <c r="D782" s="15"/>
      <c r="E782" s="257"/>
      <c r="F782" s="272"/>
      <c r="G782" s="257"/>
      <c r="H782" s="257"/>
      <c r="I782" s="257"/>
      <c r="J782" s="258"/>
    </row>
    <row r="783">
      <c r="A783" s="259"/>
      <c r="C783" s="259"/>
      <c r="D783" s="15"/>
      <c r="E783" s="257"/>
      <c r="F783" s="272"/>
      <c r="G783" s="257"/>
      <c r="H783" s="257"/>
      <c r="I783" s="257"/>
      <c r="J783" s="258"/>
    </row>
    <row r="784">
      <c r="A784" s="259"/>
      <c r="C784" s="259"/>
      <c r="D784" s="15"/>
      <c r="E784" s="257"/>
      <c r="F784" s="272"/>
      <c r="G784" s="257"/>
      <c r="H784" s="257"/>
      <c r="I784" s="257"/>
      <c r="J784" s="258"/>
    </row>
    <row r="785">
      <c r="A785" s="259"/>
      <c r="C785" s="259"/>
      <c r="D785" s="15"/>
      <c r="E785" s="257"/>
      <c r="F785" s="272"/>
      <c r="G785" s="257"/>
      <c r="H785" s="257"/>
      <c r="I785" s="257"/>
      <c r="J785" s="258"/>
    </row>
    <row r="786">
      <c r="A786" s="259"/>
      <c r="C786" s="259"/>
      <c r="D786" s="15"/>
      <c r="E786" s="257"/>
      <c r="F786" s="272"/>
      <c r="G786" s="257"/>
      <c r="H786" s="257"/>
      <c r="I786" s="257"/>
      <c r="J786" s="258"/>
    </row>
    <row r="787">
      <c r="A787" s="259"/>
      <c r="C787" s="259"/>
      <c r="D787" s="15"/>
      <c r="E787" s="257"/>
      <c r="F787" s="272"/>
      <c r="G787" s="257"/>
      <c r="H787" s="257"/>
      <c r="I787" s="257"/>
      <c r="J787" s="258"/>
    </row>
    <row r="788">
      <c r="A788" s="259"/>
      <c r="C788" s="259"/>
      <c r="D788" s="15"/>
      <c r="E788" s="257"/>
      <c r="F788" s="272"/>
      <c r="G788" s="257"/>
      <c r="H788" s="257"/>
      <c r="I788" s="257"/>
      <c r="J788" s="258"/>
    </row>
    <row r="789">
      <c r="A789" s="259"/>
      <c r="C789" s="259"/>
      <c r="D789" s="15"/>
      <c r="E789" s="257"/>
      <c r="F789" s="272"/>
      <c r="G789" s="257"/>
      <c r="H789" s="257"/>
      <c r="I789" s="257"/>
      <c r="J789" s="258"/>
    </row>
    <row r="790">
      <c r="A790" s="259"/>
      <c r="C790" s="259"/>
      <c r="D790" s="15"/>
      <c r="E790" s="257"/>
      <c r="F790" s="272"/>
      <c r="G790" s="257"/>
      <c r="H790" s="257"/>
      <c r="I790" s="257"/>
      <c r="J790" s="258"/>
    </row>
    <row r="791">
      <c r="A791" s="259"/>
      <c r="C791" s="259"/>
      <c r="D791" s="15"/>
      <c r="E791" s="257"/>
      <c r="F791" s="272"/>
      <c r="G791" s="257"/>
      <c r="H791" s="257"/>
      <c r="I791" s="257"/>
      <c r="J791" s="258"/>
    </row>
    <row r="792">
      <c r="A792" s="259"/>
      <c r="C792" s="259"/>
      <c r="D792" s="15"/>
      <c r="E792" s="257"/>
      <c r="F792" s="272"/>
      <c r="G792" s="257"/>
      <c r="H792" s="257"/>
      <c r="I792" s="257"/>
      <c r="J792" s="258"/>
    </row>
    <row r="793">
      <c r="A793" s="259"/>
      <c r="C793" s="259"/>
      <c r="D793" s="15"/>
      <c r="E793" s="257"/>
      <c r="F793" s="272"/>
      <c r="G793" s="257"/>
      <c r="H793" s="257"/>
      <c r="I793" s="257"/>
      <c r="J793" s="258"/>
    </row>
    <row r="794">
      <c r="A794" s="259"/>
      <c r="C794" s="259"/>
      <c r="D794" s="15"/>
      <c r="E794" s="257"/>
      <c r="F794" s="272"/>
      <c r="G794" s="257"/>
      <c r="H794" s="257"/>
      <c r="I794" s="257"/>
      <c r="J794" s="258"/>
    </row>
    <row r="795">
      <c r="A795" s="259"/>
      <c r="C795" s="259"/>
      <c r="D795" s="15"/>
      <c r="E795" s="257"/>
      <c r="F795" s="272"/>
      <c r="G795" s="257"/>
      <c r="H795" s="257"/>
      <c r="I795" s="257"/>
      <c r="J795" s="258"/>
    </row>
    <row r="796">
      <c r="A796" s="259"/>
      <c r="C796" s="259"/>
      <c r="D796" s="15"/>
      <c r="E796" s="257"/>
      <c r="F796" s="272"/>
      <c r="G796" s="257"/>
      <c r="H796" s="257"/>
      <c r="I796" s="257"/>
      <c r="J796" s="258"/>
    </row>
    <row r="797">
      <c r="A797" s="259"/>
      <c r="C797" s="259"/>
      <c r="D797" s="15"/>
      <c r="E797" s="257"/>
      <c r="F797" s="272"/>
      <c r="G797" s="257"/>
      <c r="H797" s="257"/>
      <c r="I797" s="257"/>
      <c r="J797" s="258"/>
    </row>
    <row r="798">
      <c r="A798" s="259"/>
      <c r="C798" s="259"/>
      <c r="D798" s="15"/>
      <c r="E798" s="257"/>
      <c r="F798" s="272"/>
      <c r="G798" s="257"/>
      <c r="H798" s="257"/>
      <c r="I798" s="257"/>
      <c r="J798" s="258"/>
    </row>
    <row r="799">
      <c r="A799" s="259"/>
      <c r="C799" s="259"/>
      <c r="D799" s="15"/>
      <c r="E799" s="257"/>
      <c r="F799" s="272"/>
      <c r="G799" s="257"/>
      <c r="H799" s="257"/>
      <c r="I799" s="257"/>
      <c r="J799" s="258"/>
    </row>
    <row r="800">
      <c r="A800" s="259"/>
      <c r="C800" s="259"/>
      <c r="D800" s="15"/>
      <c r="E800" s="257"/>
      <c r="F800" s="272"/>
      <c r="G800" s="257"/>
      <c r="H800" s="257"/>
      <c r="I800" s="257"/>
      <c r="J800" s="258"/>
    </row>
    <row r="801">
      <c r="A801" s="259"/>
      <c r="C801" s="259"/>
      <c r="D801" s="15"/>
      <c r="E801" s="257"/>
      <c r="F801" s="272"/>
      <c r="G801" s="257"/>
      <c r="H801" s="257"/>
      <c r="I801" s="257"/>
      <c r="J801" s="258"/>
    </row>
    <row r="802">
      <c r="A802" s="259"/>
      <c r="C802" s="259"/>
      <c r="D802" s="15"/>
      <c r="E802" s="257"/>
      <c r="F802" s="272"/>
      <c r="G802" s="257"/>
      <c r="H802" s="257"/>
      <c r="I802" s="257"/>
      <c r="J802" s="258"/>
    </row>
    <row r="803">
      <c r="A803" s="259"/>
      <c r="C803" s="259"/>
      <c r="D803" s="15"/>
      <c r="E803" s="257"/>
      <c r="F803" s="272"/>
      <c r="G803" s="257"/>
      <c r="H803" s="257"/>
      <c r="I803" s="257"/>
      <c r="J803" s="258"/>
    </row>
    <row r="804">
      <c r="A804" s="259"/>
      <c r="C804" s="259"/>
      <c r="D804" s="15"/>
      <c r="E804" s="257"/>
      <c r="F804" s="272"/>
      <c r="G804" s="257"/>
      <c r="H804" s="257"/>
      <c r="I804" s="257"/>
      <c r="J804" s="258"/>
    </row>
    <row r="805">
      <c r="A805" s="259"/>
      <c r="C805" s="259"/>
      <c r="D805" s="15"/>
      <c r="E805" s="257"/>
      <c r="F805" s="272"/>
      <c r="G805" s="257"/>
      <c r="H805" s="257"/>
      <c r="I805" s="257"/>
      <c r="J805" s="258"/>
    </row>
    <row r="806">
      <c r="A806" s="259"/>
      <c r="C806" s="259"/>
      <c r="D806" s="15"/>
      <c r="E806" s="257"/>
      <c r="F806" s="272"/>
      <c r="G806" s="257"/>
      <c r="H806" s="257"/>
      <c r="I806" s="257"/>
      <c r="J806" s="258"/>
    </row>
    <row r="807">
      <c r="A807" s="259"/>
      <c r="C807" s="259"/>
      <c r="D807" s="15"/>
      <c r="E807" s="257"/>
      <c r="F807" s="272"/>
      <c r="G807" s="257"/>
      <c r="H807" s="257"/>
      <c r="I807" s="257"/>
      <c r="J807" s="258"/>
    </row>
    <row r="808">
      <c r="A808" s="259"/>
      <c r="C808" s="259"/>
      <c r="D808" s="15"/>
      <c r="E808" s="257"/>
      <c r="F808" s="272"/>
      <c r="G808" s="257"/>
      <c r="H808" s="257"/>
      <c r="I808" s="257"/>
      <c r="J808" s="258"/>
    </row>
    <row r="809">
      <c r="A809" s="259"/>
      <c r="C809" s="259"/>
      <c r="D809" s="15"/>
      <c r="E809" s="257"/>
      <c r="F809" s="272"/>
      <c r="G809" s="257"/>
      <c r="H809" s="257"/>
      <c r="I809" s="257"/>
      <c r="J809" s="258"/>
    </row>
    <row r="810">
      <c r="A810" s="259"/>
      <c r="C810" s="259"/>
      <c r="D810" s="15"/>
      <c r="E810" s="257"/>
      <c r="F810" s="272"/>
      <c r="G810" s="257"/>
      <c r="H810" s="257"/>
      <c r="I810" s="257"/>
      <c r="J810" s="258"/>
    </row>
    <row r="811">
      <c r="A811" s="259"/>
      <c r="C811" s="259"/>
      <c r="D811" s="15"/>
      <c r="E811" s="257"/>
      <c r="F811" s="272"/>
      <c r="G811" s="257"/>
      <c r="H811" s="257"/>
      <c r="I811" s="257"/>
      <c r="J811" s="258"/>
    </row>
    <row r="812">
      <c r="A812" s="259"/>
      <c r="C812" s="259"/>
      <c r="D812" s="15"/>
      <c r="E812" s="257"/>
      <c r="F812" s="272"/>
      <c r="G812" s="257"/>
      <c r="H812" s="257"/>
      <c r="I812" s="257"/>
      <c r="J812" s="258"/>
    </row>
    <row r="813">
      <c r="A813" s="259"/>
      <c r="C813" s="259"/>
      <c r="D813" s="15"/>
      <c r="E813" s="257"/>
      <c r="F813" s="272"/>
      <c r="G813" s="257"/>
      <c r="H813" s="257"/>
      <c r="I813" s="257"/>
      <c r="J813" s="258"/>
    </row>
    <row r="814">
      <c r="A814" s="259"/>
      <c r="C814" s="259"/>
      <c r="D814" s="15"/>
      <c r="E814" s="257"/>
      <c r="F814" s="272"/>
      <c r="G814" s="257"/>
      <c r="H814" s="257"/>
      <c r="I814" s="257"/>
      <c r="J814" s="258"/>
    </row>
    <row r="815">
      <c r="A815" s="259"/>
      <c r="C815" s="259"/>
      <c r="D815" s="15"/>
      <c r="E815" s="257"/>
      <c r="F815" s="272"/>
      <c r="G815" s="257"/>
      <c r="H815" s="257"/>
      <c r="I815" s="257"/>
      <c r="J815" s="258"/>
    </row>
    <row r="816">
      <c r="A816" s="259"/>
      <c r="C816" s="259"/>
      <c r="D816" s="15"/>
      <c r="E816" s="257"/>
      <c r="F816" s="272"/>
      <c r="G816" s="257"/>
      <c r="H816" s="257"/>
      <c r="I816" s="257"/>
      <c r="J816" s="258"/>
    </row>
    <row r="817">
      <c r="A817" s="259"/>
      <c r="C817" s="259"/>
      <c r="D817" s="15"/>
      <c r="E817" s="257"/>
      <c r="F817" s="272"/>
      <c r="G817" s="257"/>
      <c r="H817" s="257"/>
      <c r="I817" s="257"/>
      <c r="J817" s="258"/>
    </row>
    <row r="818">
      <c r="A818" s="259"/>
      <c r="C818" s="259"/>
      <c r="D818" s="15"/>
      <c r="E818" s="257"/>
      <c r="F818" s="272"/>
      <c r="G818" s="257"/>
      <c r="H818" s="257"/>
      <c r="I818" s="257"/>
      <c r="J818" s="258"/>
    </row>
    <row r="819">
      <c r="A819" s="259"/>
      <c r="C819" s="259"/>
      <c r="D819" s="15"/>
      <c r="E819" s="257"/>
      <c r="F819" s="272"/>
      <c r="G819" s="257"/>
      <c r="H819" s="257"/>
      <c r="I819" s="257"/>
      <c r="J819" s="258"/>
    </row>
    <row r="820">
      <c r="A820" s="259"/>
      <c r="C820" s="259"/>
      <c r="D820" s="15"/>
      <c r="E820" s="257"/>
      <c r="F820" s="272"/>
      <c r="G820" s="257"/>
      <c r="H820" s="257"/>
      <c r="I820" s="257"/>
      <c r="J820" s="258"/>
    </row>
    <row r="821">
      <c r="A821" s="259"/>
      <c r="C821" s="259"/>
      <c r="D821" s="15"/>
      <c r="E821" s="257"/>
      <c r="F821" s="272"/>
      <c r="G821" s="257"/>
      <c r="H821" s="257"/>
      <c r="I821" s="257"/>
      <c r="J821" s="258"/>
    </row>
    <row r="822">
      <c r="A822" s="259"/>
      <c r="C822" s="259"/>
      <c r="D822" s="15"/>
      <c r="E822" s="257"/>
      <c r="F822" s="272"/>
      <c r="G822" s="257"/>
      <c r="H822" s="257"/>
      <c r="I822" s="257"/>
      <c r="J822" s="258"/>
    </row>
    <row r="823">
      <c r="A823" s="259"/>
      <c r="C823" s="259"/>
      <c r="D823" s="15"/>
      <c r="E823" s="257"/>
      <c r="F823" s="272"/>
      <c r="G823" s="257"/>
      <c r="H823" s="257"/>
      <c r="I823" s="257"/>
      <c r="J823" s="258"/>
    </row>
    <row r="824">
      <c r="A824" s="259"/>
      <c r="C824" s="259"/>
      <c r="D824" s="15"/>
      <c r="E824" s="257"/>
      <c r="F824" s="272"/>
      <c r="G824" s="257"/>
      <c r="H824" s="257"/>
      <c r="I824" s="257"/>
      <c r="J824" s="258"/>
    </row>
    <row r="825">
      <c r="A825" s="259"/>
      <c r="C825" s="259"/>
      <c r="D825" s="15"/>
      <c r="E825" s="257"/>
      <c r="F825" s="272"/>
      <c r="G825" s="257"/>
      <c r="H825" s="257"/>
      <c r="I825" s="257"/>
      <c r="J825" s="258"/>
    </row>
    <row r="826">
      <c r="A826" s="259"/>
      <c r="C826" s="259"/>
      <c r="D826" s="15"/>
      <c r="E826" s="257"/>
      <c r="F826" s="272"/>
      <c r="G826" s="257"/>
      <c r="H826" s="257"/>
      <c r="I826" s="257"/>
      <c r="J826" s="258"/>
    </row>
    <row r="827">
      <c r="A827" s="259"/>
      <c r="C827" s="259"/>
      <c r="D827" s="15"/>
      <c r="E827" s="257"/>
      <c r="F827" s="272"/>
      <c r="G827" s="257"/>
      <c r="H827" s="257"/>
      <c r="I827" s="257"/>
      <c r="J827" s="258"/>
    </row>
    <row r="828">
      <c r="A828" s="259"/>
      <c r="C828" s="259"/>
      <c r="D828" s="15"/>
      <c r="E828" s="257"/>
      <c r="F828" s="272"/>
      <c r="G828" s="257"/>
      <c r="H828" s="257"/>
      <c r="I828" s="257"/>
      <c r="J828" s="258"/>
    </row>
    <row r="829">
      <c r="A829" s="259"/>
      <c r="C829" s="259"/>
      <c r="D829" s="15"/>
      <c r="E829" s="257"/>
      <c r="F829" s="272"/>
      <c r="G829" s="257"/>
      <c r="H829" s="257"/>
      <c r="I829" s="257"/>
      <c r="J829" s="258"/>
    </row>
    <row r="830">
      <c r="A830" s="259"/>
      <c r="C830" s="259"/>
      <c r="D830" s="15"/>
      <c r="E830" s="257"/>
      <c r="F830" s="272"/>
      <c r="G830" s="257"/>
      <c r="H830" s="257"/>
      <c r="I830" s="257"/>
      <c r="J830" s="258"/>
    </row>
    <row r="831">
      <c r="A831" s="259"/>
      <c r="C831" s="259"/>
      <c r="D831" s="15"/>
      <c r="E831" s="257"/>
      <c r="F831" s="272"/>
      <c r="G831" s="257"/>
      <c r="H831" s="257"/>
      <c r="I831" s="257"/>
      <c r="J831" s="258"/>
    </row>
    <row r="832">
      <c r="A832" s="259"/>
      <c r="C832" s="259"/>
      <c r="D832" s="15"/>
      <c r="E832" s="257"/>
      <c r="F832" s="272"/>
      <c r="G832" s="257"/>
      <c r="H832" s="257"/>
      <c r="I832" s="257"/>
      <c r="J832" s="258"/>
    </row>
    <row r="833">
      <c r="A833" s="259"/>
      <c r="C833" s="259"/>
      <c r="D833" s="15"/>
      <c r="E833" s="257"/>
      <c r="F833" s="272"/>
      <c r="G833" s="257"/>
      <c r="H833" s="257"/>
      <c r="I833" s="257"/>
      <c r="J833" s="258"/>
    </row>
    <row r="834">
      <c r="A834" s="259"/>
      <c r="C834" s="259"/>
      <c r="D834" s="15"/>
      <c r="E834" s="257"/>
      <c r="F834" s="272"/>
      <c r="G834" s="257"/>
      <c r="H834" s="257"/>
      <c r="I834" s="257"/>
      <c r="J834" s="258"/>
    </row>
    <row r="835">
      <c r="A835" s="259"/>
      <c r="C835" s="259"/>
      <c r="D835" s="15"/>
      <c r="E835" s="257"/>
      <c r="F835" s="272"/>
      <c r="G835" s="257"/>
      <c r="H835" s="257"/>
      <c r="I835" s="257"/>
      <c r="J835" s="258"/>
    </row>
    <row r="836">
      <c r="A836" s="259"/>
      <c r="C836" s="259"/>
      <c r="D836" s="15"/>
      <c r="E836" s="257"/>
      <c r="F836" s="272"/>
      <c r="G836" s="257"/>
      <c r="H836" s="257"/>
      <c r="I836" s="257"/>
      <c r="J836" s="258"/>
    </row>
    <row r="837">
      <c r="A837" s="259"/>
      <c r="C837" s="259"/>
      <c r="D837" s="15"/>
      <c r="E837" s="257"/>
      <c r="F837" s="272"/>
      <c r="G837" s="257"/>
      <c r="H837" s="257"/>
      <c r="I837" s="257"/>
      <c r="J837" s="258"/>
    </row>
    <row r="838">
      <c r="A838" s="259"/>
      <c r="C838" s="259"/>
      <c r="D838" s="15"/>
      <c r="E838" s="257"/>
      <c r="F838" s="272"/>
      <c r="G838" s="257"/>
      <c r="H838" s="257"/>
      <c r="I838" s="257"/>
      <c r="J838" s="258"/>
    </row>
    <row r="839">
      <c r="A839" s="259"/>
      <c r="C839" s="259"/>
      <c r="D839" s="15"/>
      <c r="E839" s="257"/>
      <c r="F839" s="272"/>
      <c r="G839" s="257"/>
      <c r="H839" s="257"/>
      <c r="I839" s="257"/>
      <c r="J839" s="258"/>
    </row>
    <row r="840">
      <c r="A840" s="259"/>
      <c r="C840" s="259"/>
      <c r="D840" s="15"/>
      <c r="E840" s="257"/>
      <c r="F840" s="272"/>
      <c r="G840" s="257"/>
      <c r="H840" s="257"/>
      <c r="I840" s="257"/>
      <c r="J840" s="258"/>
    </row>
    <row r="841">
      <c r="A841" s="259"/>
      <c r="C841" s="259"/>
      <c r="D841" s="15"/>
      <c r="E841" s="257"/>
      <c r="F841" s="272"/>
      <c r="G841" s="257"/>
      <c r="H841" s="257"/>
      <c r="I841" s="257"/>
      <c r="J841" s="258"/>
    </row>
    <row r="842">
      <c r="A842" s="259"/>
      <c r="C842" s="259"/>
      <c r="D842" s="15"/>
      <c r="E842" s="257"/>
      <c r="F842" s="272"/>
      <c r="G842" s="257"/>
      <c r="H842" s="257"/>
      <c r="I842" s="257"/>
      <c r="J842" s="258"/>
    </row>
    <row r="843">
      <c r="A843" s="259"/>
      <c r="C843" s="259"/>
      <c r="D843" s="15"/>
      <c r="E843" s="257"/>
      <c r="F843" s="272"/>
      <c r="G843" s="257"/>
      <c r="H843" s="257"/>
      <c r="I843" s="257"/>
      <c r="J843" s="258"/>
    </row>
    <row r="844">
      <c r="A844" s="259"/>
      <c r="C844" s="259"/>
      <c r="D844" s="15"/>
      <c r="E844" s="257"/>
      <c r="F844" s="272"/>
      <c r="G844" s="257"/>
      <c r="H844" s="257"/>
      <c r="I844" s="257"/>
      <c r="J844" s="258"/>
    </row>
    <row r="845">
      <c r="A845" s="259"/>
      <c r="C845" s="259"/>
      <c r="D845" s="15"/>
      <c r="E845" s="257"/>
      <c r="F845" s="272"/>
      <c r="G845" s="257"/>
      <c r="H845" s="257"/>
      <c r="I845" s="257"/>
      <c r="J845" s="258"/>
    </row>
    <row r="846">
      <c r="A846" s="259"/>
      <c r="C846" s="259"/>
      <c r="D846" s="15"/>
      <c r="E846" s="257"/>
      <c r="F846" s="272"/>
      <c r="G846" s="257"/>
      <c r="H846" s="257"/>
      <c r="I846" s="257"/>
      <c r="J846" s="258"/>
    </row>
    <row r="847">
      <c r="A847" s="259"/>
      <c r="C847" s="259"/>
      <c r="D847" s="15"/>
      <c r="E847" s="257"/>
      <c r="F847" s="272"/>
      <c r="G847" s="257"/>
      <c r="H847" s="257"/>
      <c r="I847" s="257"/>
      <c r="J847" s="258"/>
    </row>
    <row r="848">
      <c r="A848" s="259"/>
      <c r="C848" s="259"/>
      <c r="D848" s="15"/>
      <c r="E848" s="257"/>
      <c r="F848" s="272"/>
      <c r="G848" s="257"/>
      <c r="H848" s="257"/>
      <c r="I848" s="257"/>
      <c r="J848" s="258"/>
    </row>
    <row r="849">
      <c r="A849" s="259"/>
      <c r="C849" s="259"/>
      <c r="D849" s="15"/>
      <c r="E849" s="257"/>
      <c r="F849" s="272"/>
      <c r="G849" s="257"/>
      <c r="H849" s="257"/>
      <c r="I849" s="257"/>
      <c r="J849" s="258"/>
    </row>
    <row r="850">
      <c r="A850" s="259"/>
      <c r="C850" s="259"/>
      <c r="D850" s="15"/>
      <c r="E850" s="257"/>
      <c r="F850" s="272"/>
      <c r="G850" s="257"/>
      <c r="H850" s="257"/>
      <c r="I850" s="257"/>
      <c r="J850" s="258"/>
    </row>
    <row r="851">
      <c r="A851" s="259"/>
      <c r="C851" s="259"/>
      <c r="D851" s="15"/>
      <c r="E851" s="257"/>
      <c r="F851" s="272"/>
      <c r="G851" s="257"/>
      <c r="H851" s="257"/>
      <c r="I851" s="257"/>
      <c r="J851" s="258"/>
    </row>
    <row r="852">
      <c r="A852" s="259"/>
      <c r="C852" s="259"/>
      <c r="D852" s="15"/>
      <c r="E852" s="257"/>
      <c r="F852" s="272"/>
      <c r="G852" s="257"/>
      <c r="H852" s="257"/>
      <c r="I852" s="257"/>
      <c r="J852" s="258"/>
    </row>
    <row r="853">
      <c r="A853" s="259"/>
      <c r="C853" s="259"/>
      <c r="D853" s="15"/>
      <c r="E853" s="257"/>
      <c r="F853" s="272"/>
      <c r="G853" s="257"/>
      <c r="H853" s="257"/>
      <c r="I853" s="257"/>
      <c r="J853" s="258"/>
    </row>
    <row r="854">
      <c r="A854" s="259"/>
      <c r="C854" s="259"/>
      <c r="D854" s="15"/>
      <c r="E854" s="257"/>
      <c r="F854" s="272"/>
      <c r="G854" s="257"/>
      <c r="H854" s="257"/>
      <c r="I854" s="257"/>
      <c r="J854" s="258"/>
    </row>
    <row r="855">
      <c r="A855" s="259"/>
      <c r="C855" s="259"/>
      <c r="D855" s="15"/>
      <c r="E855" s="257"/>
      <c r="F855" s="272"/>
      <c r="G855" s="257"/>
      <c r="H855" s="257"/>
      <c r="I855" s="257"/>
      <c r="J855" s="258"/>
    </row>
    <row r="856">
      <c r="A856" s="259"/>
      <c r="C856" s="259"/>
      <c r="D856" s="15"/>
      <c r="E856" s="257"/>
      <c r="F856" s="272"/>
      <c r="G856" s="257"/>
      <c r="H856" s="257"/>
      <c r="I856" s="257"/>
      <c r="J856" s="258"/>
    </row>
    <row r="857">
      <c r="A857" s="259"/>
      <c r="C857" s="259"/>
      <c r="D857" s="15"/>
      <c r="E857" s="257"/>
      <c r="F857" s="272"/>
      <c r="G857" s="257"/>
      <c r="H857" s="257"/>
      <c r="I857" s="257"/>
      <c r="J857" s="258"/>
    </row>
    <row r="858">
      <c r="A858" s="259"/>
      <c r="C858" s="259"/>
      <c r="D858" s="15"/>
      <c r="E858" s="257"/>
      <c r="F858" s="272"/>
      <c r="G858" s="257"/>
      <c r="H858" s="257"/>
      <c r="I858" s="257"/>
      <c r="J858" s="258"/>
    </row>
    <row r="859">
      <c r="A859" s="259"/>
      <c r="C859" s="259"/>
      <c r="D859" s="15"/>
      <c r="E859" s="257"/>
      <c r="F859" s="272"/>
      <c r="G859" s="257"/>
      <c r="H859" s="257"/>
      <c r="I859" s="257"/>
      <c r="J859" s="258"/>
    </row>
    <row r="860">
      <c r="A860" s="259"/>
      <c r="C860" s="259"/>
      <c r="D860" s="15"/>
      <c r="E860" s="257"/>
      <c r="F860" s="272"/>
      <c r="G860" s="257"/>
      <c r="H860" s="257"/>
      <c r="I860" s="257"/>
      <c r="J860" s="258"/>
    </row>
    <row r="861">
      <c r="A861" s="259"/>
      <c r="C861" s="259"/>
      <c r="D861" s="15"/>
      <c r="E861" s="257"/>
      <c r="F861" s="272"/>
      <c r="G861" s="257"/>
      <c r="H861" s="257"/>
      <c r="I861" s="257"/>
      <c r="J861" s="258"/>
    </row>
    <row r="862">
      <c r="A862" s="259"/>
      <c r="C862" s="259"/>
      <c r="D862" s="15"/>
      <c r="E862" s="257"/>
      <c r="F862" s="272"/>
      <c r="G862" s="257"/>
      <c r="H862" s="257"/>
      <c r="I862" s="257"/>
      <c r="J862" s="258"/>
    </row>
    <row r="863">
      <c r="A863" s="259"/>
      <c r="C863" s="259"/>
      <c r="D863" s="15"/>
      <c r="E863" s="257"/>
      <c r="F863" s="272"/>
      <c r="G863" s="257"/>
      <c r="H863" s="257"/>
      <c r="I863" s="257"/>
      <c r="J863" s="258"/>
    </row>
    <row r="864">
      <c r="A864" s="259"/>
      <c r="C864" s="259"/>
      <c r="D864" s="15"/>
      <c r="E864" s="257"/>
      <c r="F864" s="272"/>
      <c r="G864" s="257"/>
      <c r="H864" s="257"/>
      <c r="I864" s="257"/>
      <c r="J864" s="258"/>
    </row>
    <row r="865">
      <c r="A865" s="259"/>
      <c r="C865" s="259"/>
      <c r="D865" s="15"/>
      <c r="E865" s="257"/>
      <c r="F865" s="272"/>
      <c r="G865" s="257"/>
      <c r="H865" s="257"/>
      <c r="I865" s="257"/>
      <c r="J865" s="258"/>
    </row>
    <row r="866">
      <c r="A866" s="259"/>
      <c r="C866" s="259"/>
      <c r="D866" s="15"/>
      <c r="E866" s="257"/>
      <c r="F866" s="272"/>
      <c r="G866" s="257"/>
      <c r="H866" s="257"/>
      <c r="I866" s="257"/>
      <c r="J866" s="258"/>
    </row>
    <row r="867">
      <c r="A867" s="259"/>
      <c r="C867" s="259"/>
      <c r="D867" s="15"/>
      <c r="E867" s="257"/>
      <c r="F867" s="272"/>
      <c r="G867" s="257"/>
      <c r="H867" s="257"/>
      <c r="I867" s="257"/>
      <c r="J867" s="258"/>
    </row>
    <row r="868">
      <c r="A868" s="259"/>
      <c r="C868" s="259"/>
      <c r="D868" s="15"/>
      <c r="E868" s="257"/>
      <c r="F868" s="272"/>
      <c r="G868" s="257"/>
      <c r="H868" s="257"/>
      <c r="I868" s="257"/>
      <c r="J868" s="258"/>
    </row>
    <row r="869">
      <c r="A869" s="259"/>
      <c r="C869" s="259"/>
      <c r="D869" s="15"/>
      <c r="E869" s="257"/>
      <c r="F869" s="272"/>
      <c r="G869" s="257"/>
      <c r="H869" s="257"/>
      <c r="I869" s="257"/>
      <c r="J869" s="258"/>
    </row>
    <row r="870">
      <c r="A870" s="259"/>
      <c r="C870" s="259"/>
      <c r="D870" s="15"/>
      <c r="E870" s="257"/>
      <c r="F870" s="272"/>
      <c r="G870" s="257"/>
      <c r="H870" s="257"/>
      <c r="I870" s="257"/>
      <c r="J870" s="258"/>
    </row>
    <row r="871">
      <c r="A871" s="259"/>
      <c r="C871" s="259"/>
      <c r="D871" s="15"/>
      <c r="E871" s="257"/>
      <c r="F871" s="272"/>
      <c r="G871" s="257"/>
      <c r="H871" s="257"/>
      <c r="I871" s="257"/>
      <c r="J871" s="258"/>
    </row>
    <row r="872">
      <c r="A872" s="259"/>
      <c r="C872" s="259"/>
      <c r="D872" s="15"/>
      <c r="E872" s="257"/>
      <c r="F872" s="272"/>
      <c r="G872" s="257"/>
      <c r="H872" s="257"/>
      <c r="I872" s="257"/>
      <c r="J872" s="258"/>
    </row>
    <row r="873">
      <c r="A873" s="259"/>
      <c r="C873" s="259"/>
      <c r="D873" s="15"/>
      <c r="E873" s="257"/>
      <c r="F873" s="272"/>
      <c r="G873" s="257"/>
      <c r="H873" s="257"/>
      <c r="I873" s="257"/>
      <c r="J873" s="258"/>
    </row>
    <row r="874">
      <c r="A874" s="259"/>
      <c r="C874" s="259"/>
      <c r="D874" s="15"/>
      <c r="E874" s="257"/>
      <c r="F874" s="272"/>
      <c r="G874" s="257"/>
      <c r="H874" s="257"/>
      <c r="I874" s="257"/>
      <c r="J874" s="258"/>
    </row>
    <row r="875">
      <c r="A875" s="259"/>
      <c r="C875" s="259"/>
      <c r="D875" s="15"/>
      <c r="E875" s="257"/>
      <c r="F875" s="272"/>
      <c r="G875" s="257"/>
      <c r="H875" s="257"/>
      <c r="I875" s="257"/>
      <c r="J875" s="258"/>
    </row>
    <row r="876">
      <c r="A876" s="259"/>
      <c r="C876" s="259"/>
      <c r="D876" s="15"/>
      <c r="E876" s="257"/>
      <c r="F876" s="272"/>
      <c r="G876" s="257"/>
      <c r="H876" s="257"/>
      <c r="I876" s="257"/>
      <c r="J876" s="258"/>
    </row>
    <row r="877">
      <c r="A877" s="259"/>
      <c r="C877" s="259"/>
      <c r="D877" s="15"/>
      <c r="E877" s="257"/>
      <c r="F877" s="272"/>
      <c r="G877" s="257"/>
      <c r="H877" s="257"/>
      <c r="I877" s="257"/>
      <c r="J877" s="258"/>
    </row>
    <row r="878">
      <c r="A878" s="259"/>
      <c r="C878" s="259"/>
      <c r="D878" s="15"/>
      <c r="E878" s="257"/>
      <c r="F878" s="272"/>
      <c r="G878" s="257"/>
      <c r="H878" s="257"/>
      <c r="I878" s="257"/>
      <c r="J878" s="258"/>
    </row>
    <row r="879">
      <c r="A879" s="259"/>
      <c r="C879" s="259"/>
      <c r="D879" s="15"/>
      <c r="E879" s="257"/>
      <c r="F879" s="272"/>
      <c r="G879" s="257"/>
      <c r="H879" s="257"/>
      <c r="I879" s="257"/>
      <c r="J879" s="258"/>
    </row>
    <row r="880">
      <c r="A880" s="259"/>
      <c r="C880" s="259"/>
      <c r="D880" s="15"/>
      <c r="E880" s="257"/>
      <c r="F880" s="272"/>
      <c r="G880" s="257"/>
      <c r="H880" s="257"/>
      <c r="I880" s="257"/>
      <c r="J880" s="258"/>
    </row>
    <row r="881">
      <c r="A881" s="259"/>
      <c r="C881" s="259"/>
      <c r="D881" s="15"/>
      <c r="E881" s="257"/>
      <c r="F881" s="272"/>
      <c r="G881" s="257"/>
      <c r="H881" s="257"/>
      <c r="I881" s="257"/>
      <c r="J881" s="258"/>
    </row>
    <row r="882">
      <c r="A882" s="259"/>
      <c r="C882" s="259"/>
      <c r="D882" s="15"/>
      <c r="E882" s="257"/>
      <c r="F882" s="272"/>
      <c r="G882" s="257"/>
      <c r="H882" s="257"/>
      <c r="I882" s="257"/>
      <c r="J882" s="258"/>
    </row>
    <row r="883">
      <c r="A883" s="259"/>
      <c r="C883" s="259"/>
      <c r="D883" s="15"/>
      <c r="E883" s="257"/>
      <c r="F883" s="272"/>
      <c r="G883" s="257"/>
      <c r="H883" s="257"/>
      <c r="I883" s="257"/>
      <c r="J883" s="258"/>
    </row>
    <row r="884">
      <c r="A884" s="259"/>
      <c r="C884" s="259"/>
      <c r="D884" s="15"/>
      <c r="E884" s="257"/>
      <c r="F884" s="272"/>
      <c r="G884" s="257"/>
      <c r="H884" s="257"/>
      <c r="I884" s="257"/>
      <c r="J884" s="258"/>
    </row>
    <row r="885">
      <c r="A885" s="259"/>
      <c r="C885" s="259"/>
      <c r="D885" s="15"/>
      <c r="E885" s="257"/>
      <c r="F885" s="272"/>
      <c r="G885" s="257"/>
      <c r="H885" s="257"/>
      <c r="I885" s="257"/>
      <c r="J885" s="258"/>
    </row>
    <row r="886">
      <c r="A886" s="259"/>
      <c r="C886" s="259"/>
      <c r="D886" s="15"/>
      <c r="E886" s="257"/>
      <c r="F886" s="272"/>
      <c r="G886" s="257"/>
      <c r="H886" s="257"/>
      <c r="I886" s="257"/>
      <c r="J886" s="258"/>
    </row>
    <row r="887">
      <c r="A887" s="259"/>
      <c r="C887" s="259"/>
      <c r="D887" s="15"/>
      <c r="E887" s="257"/>
      <c r="F887" s="272"/>
      <c r="G887" s="257"/>
      <c r="H887" s="257"/>
      <c r="I887" s="257"/>
      <c r="J887" s="258"/>
    </row>
    <row r="888">
      <c r="A888" s="259"/>
      <c r="C888" s="259"/>
      <c r="D888" s="15"/>
      <c r="E888" s="257"/>
      <c r="F888" s="272"/>
      <c r="G888" s="257"/>
      <c r="H888" s="257"/>
      <c r="I888" s="257"/>
      <c r="J888" s="258"/>
    </row>
    <row r="889">
      <c r="A889" s="259"/>
      <c r="C889" s="259"/>
      <c r="D889" s="15"/>
      <c r="E889" s="257"/>
      <c r="F889" s="272"/>
      <c r="G889" s="257"/>
      <c r="H889" s="257"/>
      <c r="I889" s="257"/>
      <c r="J889" s="258"/>
    </row>
    <row r="890">
      <c r="A890" s="259"/>
      <c r="C890" s="259"/>
      <c r="D890" s="15"/>
      <c r="E890" s="257"/>
      <c r="F890" s="272"/>
      <c r="G890" s="257"/>
      <c r="H890" s="257"/>
      <c r="I890" s="257"/>
      <c r="J890" s="258"/>
    </row>
    <row r="891">
      <c r="A891" s="259"/>
      <c r="C891" s="259"/>
      <c r="D891" s="15"/>
      <c r="E891" s="257"/>
      <c r="F891" s="272"/>
      <c r="G891" s="257"/>
      <c r="H891" s="257"/>
      <c r="I891" s="257"/>
      <c r="J891" s="258"/>
    </row>
    <row r="892">
      <c r="A892" s="259"/>
      <c r="C892" s="259"/>
      <c r="D892" s="15"/>
      <c r="E892" s="257"/>
      <c r="F892" s="272"/>
      <c r="G892" s="257"/>
      <c r="H892" s="257"/>
      <c r="I892" s="257"/>
      <c r="J892" s="258"/>
    </row>
    <row r="893">
      <c r="A893" s="259"/>
      <c r="C893" s="259"/>
      <c r="D893" s="15"/>
      <c r="E893" s="257"/>
      <c r="F893" s="272"/>
      <c r="G893" s="257"/>
      <c r="H893" s="257"/>
      <c r="I893" s="257"/>
      <c r="J893" s="258"/>
    </row>
    <row r="894">
      <c r="A894" s="259"/>
      <c r="C894" s="259"/>
      <c r="D894" s="15"/>
      <c r="E894" s="257"/>
      <c r="F894" s="272"/>
      <c r="G894" s="257"/>
      <c r="H894" s="257"/>
      <c r="I894" s="257"/>
      <c r="J894" s="258"/>
    </row>
    <row r="895">
      <c r="A895" s="259"/>
      <c r="C895" s="259"/>
      <c r="D895" s="15"/>
      <c r="E895" s="257"/>
      <c r="F895" s="272"/>
      <c r="G895" s="257"/>
      <c r="H895" s="257"/>
      <c r="I895" s="257"/>
      <c r="J895" s="258"/>
    </row>
    <row r="896">
      <c r="A896" s="259"/>
      <c r="C896" s="259"/>
      <c r="D896" s="15"/>
      <c r="E896" s="257"/>
      <c r="F896" s="272"/>
      <c r="G896" s="257"/>
      <c r="H896" s="257"/>
      <c r="I896" s="257"/>
      <c r="J896" s="258"/>
    </row>
    <row r="897">
      <c r="A897" s="259"/>
      <c r="C897" s="259"/>
      <c r="D897" s="15"/>
      <c r="E897" s="257"/>
      <c r="F897" s="272"/>
      <c r="G897" s="257"/>
      <c r="H897" s="257"/>
      <c r="I897" s="257"/>
      <c r="J897" s="258"/>
    </row>
    <row r="898">
      <c r="A898" s="259"/>
      <c r="C898" s="259"/>
      <c r="D898" s="15"/>
      <c r="E898" s="257"/>
      <c r="F898" s="272"/>
      <c r="G898" s="257"/>
      <c r="H898" s="257"/>
      <c r="I898" s="257"/>
      <c r="J898" s="258"/>
    </row>
    <row r="899">
      <c r="A899" s="259"/>
      <c r="C899" s="259"/>
      <c r="D899" s="15"/>
      <c r="E899" s="257"/>
      <c r="F899" s="272"/>
      <c r="G899" s="257"/>
      <c r="H899" s="257"/>
      <c r="I899" s="257"/>
      <c r="J899" s="258"/>
    </row>
    <row r="900">
      <c r="A900" s="259"/>
      <c r="C900" s="259"/>
      <c r="D900" s="15"/>
      <c r="E900" s="257"/>
      <c r="F900" s="272"/>
      <c r="G900" s="257"/>
      <c r="H900" s="257"/>
      <c r="I900" s="257"/>
      <c r="J900" s="258"/>
    </row>
    <row r="901">
      <c r="A901" s="259"/>
      <c r="C901" s="259"/>
      <c r="D901" s="15"/>
      <c r="E901" s="257"/>
      <c r="F901" s="272"/>
      <c r="G901" s="257"/>
      <c r="H901" s="257"/>
      <c r="I901" s="257"/>
      <c r="J901" s="258"/>
    </row>
    <row r="902">
      <c r="A902" s="259"/>
      <c r="C902" s="259"/>
      <c r="D902" s="15"/>
      <c r="E902" s="257"/>
      <c r="F902" s="272"/>
      <c r="G902" s="257"/>
      <c r="H902" s="257"/>
      <c r="I902" s="257"/>
      <c r="J902" s="258"/>
    </row>
    <row r="903">
      <c r="A903" s="259"/>
      <c r="C903" s="259"/>
      <c r="D903" s="15"/>
      <c r="E903" s="257"/>
      <c r="F903" s="272"/>
      <c r="G903" s="257"/>
      <c r="H903" s="257"/>
      <c r="I903" s="257"/>
      <c r="J903" s="258"/>
    </row>
    <row r="904">
      <c r="A904" s="259"/>
      <c r="C904" s="259"/>
      <c r="D904" s="15"/>
      <c r="E904" s="257"/>
      <c r="F904" s="272"/>
      <c r="G904" s="257"/>
      <c r="H904" s="257"/>
      <c r="I904" s="257"/>
      <c r="J904" s="258"/>
    </row>
    <row r="905">
      <c r="A905" s="259"/>
      <c r="C905" s="259"/>
      <c r="D905" s="15"/>
      <c r="E905" s="257"/>
      <c r="F905" s="272"/>
      <c r="G905" s="257"/>
      <c r="H905" s="257"/>
      <c r="I905" s="257"/>
      <c r="J905" s="258"/>
    </row>
    <row r="906">
      <c r="A906" s="259"/>
      <c r="C906" s="259"/>
      <c r="D906" s="15"/>
      <c r="E906" s="257"/>
      <c r="F906" s="272"/>
      <c r="G906" s="257"/>
      <c r="H906" s="257"/>
      <c r="I906" s="257"/>
      <c r="J906" s="258"/>
    </row>
    <row r="907">
      <c r="A907" s="259"/>
      <c r="C907" s="259"/>
      <c r="D907" s="15"/>
      <c r="E907" s="257"/>
      <c r="F907" s="272"/>
      <c r="G907" s="257"/>
      <c r="H907" s="257"/>
      <c r="I907" s="257"/>
      <c r="J907" s="258"/>
    </row>
    <row r="908">
      <c r="A908" s="259"/>
      <c r="C908" s="259"/>
      <c r="D908" s="15"/>
      <c r="E908" s="257"/>
      <c r="F908" s="272"/>
      <c r="G908" s="257"/>
      <c r="H908" s="257"/>
      <c r="I908" s="257"/>
      <c r="J908" s="258"/>
    </row>
    <row r="909">
      <c r="A909" s="259"/>
      <c r="C909" s="259"/>
      <c r="D909" s="15"/>
      <c r="E909" s="257"/>
      <c r="F909" s="272"/>
      <c r="G909" s="257"/>
      <c r="H909" s="257"/>
      <c r="I909" s="257"/>
      <c r="J909" s="258"/>
    </row>
    <row r="910">
      <c r="A910" s="259"/>
      <c r="C910" s="259"/>
      <c r="D910" s="15"/>
      <c r="E910" s="257"/>
      <c r="F910" s="272"/>
      <c r="G910" s="257"/>
      <c r="H910" s="257"/>
      <c r="I910" s="257"/>
      <c r="J910" s="258"/>
    </row>
    <row r="911">
      <c r="A911" s="259"/>
      <c r="C911" s="259"/>
      <c r="D911" s="15"/>
      <c r="E911" s="257"/>
      <c r="F911" s="272"/>
      <c r="G911" s="257"/>
      <c r="H911" s="257"/>
      <c r="I911" s="257"/>
      <c r="J911" s="258"/>
    </row>
    <row r="912">
      <c r="A912" s="259"/>
      <c r="C912" s="259"/>
      <c r="D912" s="15"/>
      <c r="E912" s="257"/>
      <c r="F912" s="272"/>
      <c r="G912" s="257"/>
      <c r="H912" s="257"/>
      <c r="I912" s="257"/>
      <c r="J912" s="258"/>
    </row>
    <row r="913">
      <c r="A913" s="259"/>
      <c r="C913" s="259"/>
      <c r="D913" s="15"/>
      <c r="E913" s="257"/>
      <c r="F913" s="272"/>
      <c r="G913" s="257"/>
      <c r="H913" s="257"/>
      <c r="I913" s="257"/>
      <c r="J913" s="258"/>
    </row>
    <row r="914">
      <c r="A914" s="259"/>
      <c r="C914" s="259"/>
      <c r="D914" s="15"/>
      <c r="E914" s="257"/>
      <c r="F914" s="272"/>
      <c r="G914" s="257"/>
      <c r="H914" s="257"/>
      <c r="I914" s="257"/>
      <c r="J914" s="258"/>
    </row>
    <row r="915">
      <c r="A915" s="259"/>
      <c r="C915" s="259"/>
      <c r="D915" s="15"/>
      <c r="E915" s="257"/>
      <c r="F915" s="272"/>
      <c r="G915" s="257"/>
      <c r="H915" s="257"/>
      <c r="I915" s="257"/>
      <c r="J915" s="258"/>
    </row>
    <row r="916">
      <c r="A916" s="259"/>
      <c r="C916" s="259"/>
      <c r="D916" s="15"/>
      <c r="E916" s="257"/>
      <c r="F916" s="272"/>
      <c r="G916" s="257"/>
      <c r="H916" s="257"/>
      <c r="I916" s="257"/>
      <c r="J916" s="258"/>
    </row>
    <row r="917">
      <c r="A917" s="259"/>
      <c r="C917" s="259"/>
      <c r="D917" s="15"/>
      <c r="E917" s="257"/>
      <c r="F917" s="272"/>
      <c r="G917" s="257"/>
      <c r="H917" s="257"/>
      <c r="I917" s="257"/>
      <c r="J917" s="258"/>
    </row>
    <row r="918">
      <c r="A918" s="259"/>
      <c r="C918" s="259"/>
      <c r="D918" s="15"/>
      <c r="E918" s="257"/>
      <c r="F918" s="272"/>
      <c r="G918" s="257"/>
      <c r="H918" s="257"/>
      <c r="I918" s="257"/>
      <c r="J918" s="258"/>
    </row>
    <row r="919">
      <c r="A919" s="259"/>
      <c r="C919" s="259"/>
      <c r="D919" s="15"/>
      <c r="E919" s="257"/>
      <c r="F919" s="272"/>
      <c r="G919" s="257"/>
      <c r="H919" s="257"/>
      <c r="I919" s="257"/>
      <c r="J919" s="258"/>
    </row>
    <row r="920">
      <c r="A920" s="259"/>
      <c r="C920" s="259"/>
      <c r="D920" s="15"/>
      <c r="E920" s="257"/>
      <c r="F920" s="272"/>
      <c r="G920" s="257"/>
      <c r="H920" s="257"/>
      <c r="I920" s="257"/>
      <c r="J920" s="258"/>
    </row>
    <row r="921">
      <c r="A921" s="259"/>
      <c r="C921" s="259"/>
      <c r="D921" s="15"/>
      <c r="E921" s="257"/>
      <c r="F921" s="272"/>
      <c r="G921" s="257"/>
      <c r="H921" s="257"/>
      <c r="I921" s="257"/>
      <c r="J921" s="258"/>
    </row>
    <row r="922">
      <c r="A922" s="259"/>
      <c r="C922" s="259"/>
      <c r="D922" s="15"/>
      <c r="E922" s="257"/>
      <c r="F922" s="272"/>
      <c r="G922" s="257"/>
      <c r="H922" s="257"/>
      <c r="I922" s="257"/>
      <c r="J922" s="258"/>
    </row>
    <row r="923">
      <c r="A923" s="259"/>
      <c r="C923" s="259"/>
      <c r="D923" s="15"/>
      <c r="E923" s="257"/>
      <c r="F923" s="272"/>
      <c r="G923" s="257"/>
      <c r="H923" s="257"/>
      <c r="I923" s="257"/>
      <c r="J923" s="258"/>
    </row>
    <row r="924">
      <c r="A924" s="259"/>
      <c r="C924" s="259"/>
      <c r="D924" s="15"/>
      <c r="E924" s="257"/>
      <c r="F924" s="272"/>
      <c r="G924" s="257"/>
      <c r="H924" s="257"/>
      <c r="I924" s="257"/>
      <c r="J924" s="258"/>
    </row>
    <row r="925">
      <c r="A925" s="259"/>
      <c r="C925" s="259"/>
      <c r="D925" s="15"/>
      <c r="E925" s="257"/>
      <c r="F925" s="272"/>
      <c r="G925" s="257"/>
      <c r="H925" s="257"/>
      <c r="I925" s="257"/>
      <c r="J925" s="258"/>
    </row>
    <row r="926">
      <c r="A926" s="259"/>
      <c r="C926" s="259"/>
      <c r="D926" s="15"/>
      <c r="E926" s="257"/>
      <c r="F926" s="272"/>
      <c r="G926" s="257"/>
      <c r="H926" s="257"/>
      <c r="I926" s="257"/>
      <c r="J926" s="258"/>
    </row>
    <row r="927">
      <c r="A927" s="259"/>
      <c r="C927" s="259"/>
      <c r="D927" s="15"/>
      <c r="E927" s="257"/>
      <c r="F927" s="272"/>
      <c r="G927" s="257"/>
      <c r="H927" s="257"/>
      <c r="I927" s="257"/>
      <c r="J927" s="258"/>
    </row>
    <row r="928">
      <c r="A928" s="259"/>
      <c r="C928" s="259"/>
      <c r="D928" s="15"/>
      <c r="E928" s="257"/>
      <c r="F928" s="272"/>
      <c r="G928" s="257"/>
      <c r="H928" s="257"/>
      <c r="I928" s="257"/>
      <c r="J928" s="258"/>
    </row>
    <row r="929">
      <c r="A929" s="259"/>
      <c r="C929" s="259"/>
      <c r="D929" s="15"/>
      <c r="E929" s="257"/>
      <c r="F929" s="272"/>
      <c r="G929" s="257"/>
      <c r="H929" s="257"/>
      <c r="I929" s="257"/>
      <c r="J929" s="258"/>
    </row>
    <row r="930">
      <c r="A930" s="259"/>
      <c r="C930" s="259"/>
      <c r="D930" s="15"/>
      <c r="E930" s="257"/>
      <c r="F930" s="272"/>
      <c r="G930" s="257"/>
      <c r="H930" s="257"/>
      <c r="I930" s="257"/>
      <c r="J930" s="258"/>
    </row>
    <row r="931">
      <c r="A931" s="259"/>
      <c r="C931" s="259"/>
      <c r="D931" s="15"/>
      <c r="E931" s="257"/>
      <c r="F931" s="272"/>
      <c r="G931" s="257"/>
      <c r="H931" s="257"/>
      <c r="I931" s="257"/>
      <c r="J931" s="258"/>
    </row>
    <row r="932">
      <c r="A932" s="259"/>
      <c r="C932" s="259"/>
      <c r="D932" s="15"/>
      <c r="E932" s="257"/>
      <c r="F932" s="272"/>
      <c r="G932" s="257"/>
      <c r="H932" s="257"/>
      <c r="I932" s="257"/>
      <c r="J932" s="258"/>
    </row>
    <row r="933">
      <c r="A933" s="259"/>
      <c r="C933" s="259"/>
      <c r="D933" s="15"/>
      <c r="E933" s="257"/>
      <c r="F933" s="272"/>
      <c r="G933" s="257"/>
      <c r="H933" s="257"/>
      <c r="I933" s="257"/>
      <c r="J933" s="258"/>
    </row>
    <row r="934">
      <c r="A934" s="259"/>
      <c r="C934" s="259"/>
      <c r="D934" s="15"/>
      <c r="E934" s="257"/>
      <c r="F934" s="272"/>
      <c r="G934" s="257"/>
      <c r="H934" s="257"/>
      <c r="I934" s="257"/>
      <c r="J934" s="258"/>
    </row>
    <row r="935">
      <c r="A935" s="259"/>
      <c r="C935" s="259"/>
      <c r="D935" s="15"/>
      <c r="E935" s="257"/>
      <c r="F935" s="272"/>
      <c r="G935" s="257"/>
      <c r="H935" s="257"/>
      <c r="I935" s="257"/>
      <c r="J935" s="258"/>
    </row>
    <row r="936">
      <c r="A936" s="259"/>
      <c r="C936" s="259"/>
      <c r="D936" s="15"/>
      <c r="E936" s="257"/>
      <c r="F936" s="272"/>
      <c r="G936" s="257"/>
      <c r="H936" s="257"/>
      <c r="I936" s="257"/>
      <c r="J936" s="258"/>
    </row>
    <row r="937">
      <c r="A937" s="259"/>
      <c r="C937" s="259"/>
      <c r="D937" s="15"/>
      <c r="E937" s="257"/>
      <c r="F937" s="272"/>
      <c r="G937" s="257"/>
      <c r="H937" s="257"/>
      <c r="I937" s="257"/>
      <c r="J937" s="258"/>
    </row>
    <row r="938">
      <c r="A938" s="259"/>
      <c r="C938" s="259"/>
      <c r="D938" s="15"/>
      <c r="E938" s="257"/>
      <c r="F938" s="272"/>
      <c r="G938" s="257"/>
      <c r="H938" s="257"/>
      <c r="I938" s="257"/>
      <c r="J938" s="258"/>
    </row>
    <row r="939">
      <c r="A939" s="259"/>
      <c r="C939" s="259"/>
      <c r="D939" s="15"/>
      <c r="E939" s="257"/>
      <c r="F939" s="272"/>
      <c r="G939" s="257"/>
      <c r="H939" s="257"/>
      <c r="I939" s="257"/>
      <c r="J939" s="258"/>
    </row>
    <row r="940">
      <c r="A940" s="259"/>
      <c r="C940" s="259"/>
      <c r="D940" s="15"/>
      <c r="E940" s="257"/>
      <c r="F940" s="272"/>
      <c r="G940" s="257"/>
      <c r="H940" s="257"/>
      <c r="I940" s="257"/>
      <c r="J940" s="258"/>
    </row>
    <row r="941">
      <c r="A941" s="259"/>
      <c r="C941" s="259"/>
      <c r="D941" s="15"/>
      <c r="E941" s="257"/>
      <c r="F941" s="272"/>
      <c r="G941" s="257"/>
      <c r="H941" s="257"/>
      <c r="I941" s="257"/>
      <c r="J941" s="258"/>
    </row>
    <row r="942">
      <c r="A942" s="259"/>
      <c r="C942" s="259"/>
      <c r="D942" s="15"/>
      <c r="E942" s="257"/>
      <c r="F942" s="272"/>
      <c r="G942" s="257"/>
      <c r="H942" s="257"/>
      <c r="I942" s="257"/>
      <c r="J942" s="258"/>
    </row>
    <row r="943">
      <c r="A943" s="259"/>
      <c r="C943" s="259"/>
      <c r="D943" s="15"/>
      <c r="E943" s="257"/>
      <c r="F943" s="272"/>
      <c r="G943" s="257"/>
      <c r="H943" s="257"/>
      <c r="I943" s="257"/>
      <c r="J943" s="258"/>
    </row>
    <row r="944">
      <c r="A944" s="259"/>
      <c r="C944" s="259"/>
      <c r="D944" s="15"/>
      <c r="E944" s="257"/>
      <c r="F944" s="272"/>
      <c r="G944" s="257"/>
      <c r="H944" s="257"/>
      <c r="I944" s="257"/>
      <c r="J944" s="258"/>
    </row>
    <row r="945">
      <c r="A945" s="259"/>
      <c r="C945" s="259"/>
      <c r="D945" s="15"/>
      <c r="E945" s="257"/>
      <c r="F945" s="272"/>
      <c r="G945" s="257"/>
      <c r="H945" s="257"/>
      <c r="I945" s="257"/>
      <c r="J945" s="258"/>
    </row>
    <row r="946">
      <c r="A946" s="259"/>
      <c r="C946" s="259"/>
      <c r="D946" s="15"/>
      <c r="E946" s="257"/>
      <c r="F946" s="272"/>
      <c r="G946" s="257"/>
      <c r="H946" s="257"/>
      <c r="I946" s="257"/>
      <c r="J946" s="258"/>
    </row>
    <row r="947">
      <c r="A947" s="259"/>
      <c r="C947" s="259"/>
      <c r="D947" s="15"/>
      <c r="E947" s="257"/>
      <c r="F947" s="272"/>
      <c r="G947" s="257"/>
      <c r="H947" s="257"/>
      <c r="I947" s="257"/>
      <c r="J947" s="258"/>
    </row>
    <row r="948">
      <c r="A948" s="259"/>
      <c r="C948" s="259"/>
      <c r="D948" s="15"/>
      <c r="E948" s="257"/>
      <c r="F948" s="272"/>
      <c r="G948" s="257"/>
      <c r="H948" s="257"/>
      <c r="I948" s="257"/>
      <c r="J948" s="258"/>
    </row>
    <row r="949">
      <c r="A949" s="259"/>
      <c r="C949" s="259"/>
      <c r="D949" s="15"/>
      <c r="E949" s="257"/>
      <c r="F949" s="272"/>
      <c r="G949" s="257"/>
      <c r="H949" s="257"/>
      <c r="I949" s="257"/>
      <c r="J949" s="258"/>
    </row>
    <row r="950">
      <c r="A950" s="259"/>
      <c r="C950" s="259"/>
      <c r="D950" s="15"/>
      <c r="E950" s="257"/>
      <c r="F950" s="272"/>
      <c r="G950" s="257"/>
      <c r="H950" s="257"/>
      <c r="I950" s="257"/>
      <c r="J950" s="258"/>
    </row>
    <row r="951">
      <c r="A951" s="259"/>
      <c r="C951" s="259"/>
      <c r="D951" s="15"/>
      <c r="E951" s="257"/>
      <c r="F951" s="272"/>
      <c r="G951" s="257"/>
      <c r="H951" s="257"/>
      <c r="I951" s="257"/>
      <c r="J951" s="258"/>
    </row>
    <row r="952">
      <c r="A952" s="259"/>
      <c r="C952" s="259"/>
      <c r="D952" s="15"/>
      <c r="E952" s="257"/>
      <c r="F952" s="272"/>
      <c r="G952" s="257"/>
      <c r="H952" s="257"/>
      <c r="I952" s="257"/>
      <c r="J952" s="258"/>
    </row>
    <row r="953">
      <c r="A953" s="259"/>
      <c r="C953" s="259"/>
      <c r="D953" s="15"/>
      <c r="E953" s="257"/>
      <c r="F953" s="272"/>
      <c r="G953" s="257"/>
      <c r="H953" s="257"/>
      <c r="I953" s="257"/>
      <c r="J953" s="258"/>
    </row>
    <row r="954">
      <c r="A954" s="259"/>
      <c r="C954" s="259"/>
      <c r="D954" s="15"/>
      <c r="E954" s="257"/>
      <c r="F954" s="272"/>
      <c r="G954" s="257"/>
      <c r="H954" s="257"/>
      <c r="I954" s="257"/>
      <c r="J954" s="258"/>
    </row>
    <row r="955">
      <c r="A955" s="259"/>
      <c r="C955" s="259"/>
      <c r="D955" s="15"/>
      <c r="E955" s="257"/>
      <c r="F955" s="272"/>
      <c r="G955" s="257"/>
      <c r="H955" s="257"/>
      <c r="I955" s="257"/>
      <c r="J955" s="258"/>
    </row>
    <row r="956">
      <c r="A956" s="259"/>
      <c r="C956" s="259"/>
      <c r="D956" s="15"/>
      <c r="E956" s="257"/>
      <c r="F956" s="272"/>
      <c r="G956" s="257"/>
      <c r="H956" s="257"/>
      <c r="I956" s="257"/>
      <c r="J956" s="258"/>
    </row>
    <row r="957">
      <c r="A957" s="259"/>
      <c r="C957" s="259"/>
      <c r="D957" s="15"/>
      <c r="E957" s="257"/>
      <c r="F957" s="272"/>
      <c r="G957" s="257"/>
      <c r="H957" s="257"/>
      <c r="I957" s="257"/>
      <c r="J957" s="258"/>
    </row>
    <row r="958">
      <c r="A958" s="259"/>
      <c r="C958" s="259"/>
      <c r="D958" s="15"/>
      <c r="E958" s="257"/>
      <c r="F958" s="272"/>
      <c r="G958" s="257"/>
      <c r="H958" s="257"/>
      <c r="I958" s="257"/>
      <c r="J958" s="258"/>
    </row>
    <row r="959">
      <c r="A959" s="259"/>
      <c r="C959" s="259"/>
      <c r="D959" s="15"/>
      <c r="E959" s="257"/>
      <c r="F959" s="272"/>
      <c r="G959" s="257"/>
      <c r="H959" s="257"/>
      <c r="I959" s="257"/>
      <c r="J959" s="258"/>
    </row>
    <row r="960">
      <c r="A960" s="259"/>
      <c r="C960" s="259"/>
      <c r="D960" s="15"/>
      <c r="E960" s="257"/>
      <c r="F960" s="272"/>
      <c r="G960" s="257"/>
      <c r="H960" s="257"/>
      <c r="I960" s="257"/>
      <c r="J960" s="258"/>
    </row>
    <row r="961">
      <c r="A961" s="259"/>
      <c r="C961" s="259"/>
      <c r="D961" s="15"/>
      <c r="E961" s="257"/>
      <c r="F961" s="272"/>
      <c r="G961" s="257"/>
      <c r="H961" s="257"/>
      <c r="I961" s="257"/>
      <c r="J961" s="258"/>
    </row>
    <row r="962">
      <c r="A962" s="259"/>
      <c r="C962" s="259"/>
      <c r="D962" s="15"/>
      <c r="E962" s="257"/>
      <c r="F962" s="272"/>
      <c r="G962" s="257"/>
      <c r="H962" s="257"/>
      <c r="I962" s="257"/>
      <c r="J962" s="258"/>
    </row>
    <row r="963">
      <c r="A963" s="259"/>
      <c r="C963" s="259"/>
      <c r="D963" s="15"/>
      <c r="E963" s="257"/>
      <c r="F963" s="272"/>
      <c r="G963" s="257"/>
      <c r="H963" s="257"/>
      <c r="I963" s="257"/>
      <c r="J963" s="258"/>
    </row>
    <row r="964">
      <c r="A964" s="259"/>
      <c r="C964" s="259"/>
      <c r="D964" s="15"/>
      <c r="E964" s="257"/>
      <c r="F964" s="272"/>
      <c r="G964" s="257"/>
      <c r="H964" s="257"/>
      <c r="I964" s="257"/>
      <c r="J964" s="258"/>
    </row>
    <row r="965">
      <c r="A965" s="259"/>
      <c r="C965" s="259"/>
      <c r="D965" s="15"/>
      <c r="E965" s="257"/>
      <c r="F965" s="272"/>
      <c r="G965" s="257"/>
      <c r="H965" s="257"/>
      <c r="I965" s="257"/>
      <c r="J965" s="258"/>
    </row>
    <row r="966">
      <c r="A966" s="259"/>
      <c r="C966" s="259"/>
      <c r="D966" s="15"/>
      <c r="E966" s="257"/>
      <c r="F966" s="272"/>
      <c r="G966" s="257"/>
      <c r="H966" s="257"/>
      <c r="I966" s="257"/>
      <c r="J966" s="258"/>
    </row>
    <row r="967">
      <c r="A967" s="259"/>
      <c r="C967" s="259"/>
      <c r="D967" s="15"/>
      <c r="E967" s="257"/>
      <c r="F967" s="272"/>
      <c r="G967" s="257"/>
      <c r="H967" s="257"/>
      <c r="I967" s="257"/>
      <c r="J967" s="258"/>
    </row>
    <row r="968">
      <c r="A968" s="259"/>
      <c r="C968" s="259"/>
      <c r="D968" s="15"/>
      <c r="E968" s="257"/>
      <c r="F968" s="272"/>
      <c r="G968" s="257"/>
      <c r="H968" s="257"/>
      <c r="I968" s="257"/>
      <c r="J968" s="258"/>
    </row>
    <row r="969">
      <c r="A969" s="259"/>
      <c r="C969" s="259"/>
      <c r="D969" s="15"/>
      <c r="E969" s="257"/>
      <c r="F969" s="272"/>
      <c r="G969" s="257"/>
      <c r="H969" s="257"/>
      <c r="I969" s="257"/>
      <c r="J969" s="258"/>
    </row>
    <row r="970">
      <c r="A970" s="259"/>
      <c r="C970" s="259"/>
      <c r="D970" s="15"/>
      <c r="E970" s="257"/>
      <c r="F970" s="272"/>
      <c r="G970" s="257"/>
      <c r="H970" s="257"/>
      <c r="I970" s="257"/>
      <c r="J970" s="258"/>
    </row>
    <row r="971">
      <c r="A971" s="259"/>
      <c r="C971" s="259"/>
      <c r="D971" s="15"/>
      <c r="E971" s="257"/>
      <c r="F971" s="272"/>
      <c r="G971" s="257"/>
      <c r="H971" s="257"/>
      <c r="I971" s="257"/>
      <c r="J971" s="258"/>
    </row>
    <row r="972">
      <c r="A972" s="259"/>
      <c r="C972" s="259"/>
      <c r="D972" s="15"/>
      <c r="E972" s="257"/>
      <c r="F972" s="272"/>
      <c r="G972" s="257"/>
      <c r="H972" s="257"/>
      <c r="I972" s="257"/>
      <c r="J972" s="258"/>
    </row>
    <row r="973">
      <c r="A973" s="259"/>
      <c r="C973" s="259"/>
      <c r="D973" s="15"/>
      <c r="E973" s="257"/>
      <c r="F973" s="272"/>
      <c r="G973" s="257"/>
      <c r="H973" s="257"/>
      <c r="I973" s="257"/>
      <c r="J973" s="258"/>
    </row>
    <row r="974">
      <c r="A974" s="259"/>
      <c r="C974" s="259"/>
      <c r="D974" s="15"/>
      <c r="E974" s="257"/>
      <c r="F974" s="272"/>
      <c r="G974" s="257"/>
      <c r="H974" s="257"/>
      <c r="I974" s="257"/>
      <c r="J974" s="258"/>
    </row>
    <row r="975">
      <c r="A975" s="259"/>
      <c r="C975" s="259"/>
      <c r="D975" s="15"/>
      <c r="E975" s="257"/>
      <c r="F975" s="272"/>
      <c r="G975" s="257"/>
      <c r="H975" s="257"/>
      <c r="I975" s="257"/>
      <c r="J975" s="258"/>
    </row>
    <row r="976">
      <c r="A976" s="259"/>
      <c r="C976" s="259"/>
      <c r="D976" s="15"/>
      <c r="E976" s="257"/>
      <c r="F976" s="272"/>
      <c r="G976" s="257"/>
      <c r="H976" s="257"/>
      <c r="I976" s="257"/>
      <c r="J976" s="258"/>
    </row>
    <row r="977">
      <c r="A977" s="259"/>
      <c r="C977" s="259"/>
      <c r="D977" s="15"/>
      <c r="E977" s="257"/>
      <c r="F977" s="272"/>
      <c r="G977" s="257"/>
      <c r="H977" s="257"/>
      <c r="I977" s="257"/>
      <c r="J977" s="258"/>
    </row>
    <row r="978">
      <c r="A978" s="259"/>
      <c r="C978" s="259"/>
      <c r="D978" s="15"/>
      <c r="E978" s="257"/>
      <c r="F978" s="272"/>
      <c r="G978" s="257"/>
      <c r="H978" s="257"/>
      <c r="I978" s="257"/>
      <c r="J978" s="258"/>
    </row>
    <row r="979">
      <c r="A979" s="259"/>
      <c r="C979" s="259"/>
      <c r="D979" s="15"/>
      <c r="E979" s="257"/>
      <c r="F979" s="272"/>
      <c r="G979" s="257"/>
      <c r="H979" s="257"/>
      <c r="I979" s="257"/>
      <c r="J979" s="258"/>
    </row>
    <row r="980">
      <c r="A980" s="259"/>
      <c r="C980" s="259"/>
      <c r="D980" s="15"/>
      <c r="E980" s="257"/>
      <c r="F980" s="272"/>
      <c r="G980" s="257"/>
      <c r="H980" s="257"/>
      <c r="I980" s="257"/>
      <c r="J980" s="258"/>
    </row>
    <row r="981">
      <c r="A981" s="259"/>
      <c r="C981" s="259"/>
      <c r="D981" s="15"/>
      <c r="E981" s="257"/>
      <c r="F981" s="272"/>
      <c r="G981" s="257"/>
      <c r="H981" s="257"/>
      <c r="I981" s="257"/>
      <c r="J981" s="258"/>
    </row>
    <row r="982">
      <c r="A982" s="259"/>
      <c r="C982" s="259"/>
      <c r="D982" s="15"/>
      <c r="E982" s="257"/>
      <c r="F982" s="272"/>
      <c r="G982" s="257"/>
      <c r="H982" s="257"/>
      <c r="I982" s="257"/>
      <c r="J982" s="258"/>
    </row>
    <row r="983">
      <c r="A983" s="259"/>
      <c r="C983" s="259"/>
      <c r="D983" s="15"/>
      <c r="E983" s="257"/>
      <c r="F983" s="272"/>
      <c r="G983" s="257"/>
      <c r="H983" s="257"/>
      <c r="I983" s="257"/>
      <c r="J983" s="258"/>
    </row>
    <row r="984">
      <c r="A984" s="259"/>
      <c r="C984" s="259"/>
      <c r="D984" s="15"/>
      <c r="E984" s="257"/>
      <c r="F984" s="272"/>
      <c r="G984" s="257"/>
      <c r="H984" s="257"/>
      <c r="I984" s="257"/>
      <c r="J984" s="258"/>
    </row>
    <row r="985">
      <c r="A985" s="259"/>
      <c r="C985" s="259"/>
      <c r="D985" s="15"/>
      <c r="E985" s="257"/>
      <c r="F985" s="272"/>
      <c r="G985" s="257"/>
      <c r="H985" s="257"/>
      <c r="I985" s="257"/>
      <c r="J985" s="258"/>
    </row>
    <row r="986">
      <c r="A986" s="259"/>
      <c r="C986" s="259"/>
      <c r="D986" s="15"/>
      <c r="E986" s="257"/>
      <c r="F986" s="272"/>
      <c r="G986" s="257"/>
      <c r="H986" s="257"/>
      <c r="I986" s="257"/>
      <c r="J986" s="258"/>
    </row>
    <row r="987">
      <c r="A987" s="259"/>
      <c r="C987" s="259"/>
      <c r="D987" s="15"/>
      <c r="E987" s="257"/>
      <c r="F987" s="272"/>
      <c r="G987" s="257"/>
      <c r="H987" s="257"/>
      <c r="I987" s="257"/>
      <c r="J987" s="258"/>
    </row>
    <row r="988">
      <c r="A988" s="259"/>
      <c r="C988" s="259"/>
      <c r="D988" s="15"/>
      <c r="E988" s="257"/>
      <c r="F988" s="272"/>
      <c r="G988" s="257"/>
      <c r="H988" s="257"/>
      <c r="I988" s="257"/>
      <c r="J988" s="258"/>
    </row>
    <row r="989">
      <c r="A989" s="259"/>
      <c r="C989" s="259"/>
      <c r="D989" s="15"/>
      <c r="E989" s="257"/>
      <c r="F989" s="272"/>
      <c r="G989" s="257"/>
      <c r="H989" s="257"/>
      <c r="I989" s="257"/>
      <c r="J989" s="258"/>
    </row>
    <row r="990">
      <c r="A990" s="259"/>
      <c r="C990" s="259"/>
      <c r="D990" s="15"/>
      <c r="E990" s="257"/>
      <c r="F990" s="272"/>
      <c r="G990" s="257"/>
      <c r="H990" s="257"/>
      <c r="I990" s="257"/>
      <c r="J990" s="258"/>
    </row>
    <row r="991">
      <c r="A991" s="259"/>
      <c r="C991" s="259"/>
      <c r="D991" s="15"/>
      <c r="E991" s="257"/>
      <c r="F991" s="272"/>
      <c r="G991" s="257"/>
      <c r="H991" s="257"/>
      <c r="I991" s="257"/>
      <c r="J991" s="258"/>
    </row>
    <row r="992">
      <c r="A992" s="259"/>
      <c r="C992" s="259"/>
      <c r="D992" s="15"/>
      <c r="E992" s="257"/>
      <c r="F992" s="272"/>
      <c r="G992" s="257"/>
      <c r="H992" s="257"/>
      <c r="I992" s="257"/>
      <c r="J992" s="258"/>
    </row>
    <row r="993">
      <c r="A993" s="259"/>
      <c r="C993" s="259"/>
      <c r="D993" s="15"/>
      <c r="E993" s="257"/>
      <c r="F993" s="272"/>
      <c r="G993" s="257"/>
      <c r="H993" s="257"/>
      <c r="I993" s="257"/>
      <c r="J993" s="258"/>
    </row>
    <row r="994">
      <c r="A994" s="259"/>
      <c r="C994" s="259"/>
      <c r="D994" s="15"/>
      <c r="E994" s="257"/>
      <c r="F994" s="272"/>
      <c r="G994" s="257"/>
      <c r="H994" s="257"/>
      <c r="I994" s="257"/>
      <c r="J994" s="258"/>
    </row>
    <row r="995">
      <c r="A995" s="259"/>
      <c r="C995" s="259"/>
      <c r="D995" s="15"/>
      <c r="E995" s="257"/>
      <c r="F995" s="272"/>
      <c r="G995" s="257"/>
      <c r="H995" s="257"/>
      <c r="I995" s="257"/>
      <c r="J995" s="258"/>
    </row>
    <row r="996">
      <c r="A996" s="259"/>
      <c r="C996" s="259"/>
      <c r="D996" s="15"/>
      <c r="E996" s="257"/>
      <c r="F996" s="272"/>
      <c r="G996" s="257"/>
      <c r="H996" s="257"/>
      <c r="I996" s="257"/>
      <c r="J996" s="258"/>
    </row>
    <row r="997">
      <c r="A997" s="259"/>
      <c r="C997" s="259"/>
      <c r="D997" s="15"/>
      <c r="E997" s="257"/>
      <c r="F997" s="272"/>
      <c r="G997" s="257"/>
      <c r="H997" s="257"/>
      <c r="I997" s="257"/>
      <c r="J997" s="258"/>
    </row>
    <row r="998">
      <c r="A998" s="259"/>
      <c r="C998" s="259"/>
      <c r="D998" s="15"/>
      <c r="E998" s="257"/>
      <c r="F998" s="272"/>
      <c r="G998" s="257"/>
      <c r="H998" s="257"/>
      <c r="I998" s="257"/>
      <c r="J998" s="258"/>
    </row>
    <row r="999">
      <c r="A999" s="259"/>
      <c r="C999" s="259"/>
      <c r="D999" s="15"/>
      <c r="E999" s="257"/>
      <c r="F999" s="272"/>
      <c r="G999" s="257"/>
      <c r="H999" s="257"/>
      <c r="I999" s="257"/>
      <c r="J999" s="258"/>
    </row>
    <row r="1000">
      <c r="A1000" s="259"/>
      <c r="C1000" s="259"/>
      <c r="D1000" s="15"/>
      <c r="E1000" s="257"/>
      <c r="F1000" s="272"/>
      <c r="G1000" s="257"/>
      <c r="H1000" s="257"/>
      <c r="I1000" s="257"/>
      <c r="J1000" s="258"/>
    </row>
    <row r="1001">
      <c r="A1001" s="259"/>
      <c r="C1001" s="259"/>
      <c r="D1001" s="15"/>
      <c r="E1001" s="257"/>
      <c r="F1001" s="272"/>
      <c r="G1001" s="257"/>
      <c r="H1001" s="257"/>
      <c r="I1001" s="257"/>
      <c r="J1001" s="258"/>
    </row>
    <row r="1002">
      <c r="A1002" s="259"/>
      <c r="C1002" s="259"/>
      <c r="D1002" s="15"/>
      <c r="E1002" s="257"/>
      <c r="F1002" s="272"/>
      <c r="G1002" s="257"/>
      <c r="H1002" s="257"/>
      <c r="I1002" s="257"/>
      <c r="J1002" s="258"/>
    </row>
    <row r="1003">
      <c r="A1003" s="259"/>
      <c r="C1003" s="259"/>
      <c r="D1003" s="15"/>
      <c r="E1003" s="257"/>
      <c r="F1003" s="272"/>
      <c r="G1003" s="257"/>
      <c r="H1003" s="257"/>
      <c r="I1003" s="257"/>
      <c r="J1003" s="258"/>
    </row>
    <row r="1004">
      <c r="A1004" s="259"/>
      <c r="C1004" s="259"/>
      <c r="D1004" s="15"/>
      <c r="E1004" s="257"/>
      <c r="F1004" s="272"/>
      <c r="G1004" s="257"/>
      <c r="H1004" s="257"/>
      <c r="I1004" s="257"/>
      <c r="J1004" s="258"/>
    </row>
    <row r="1005">
      <c r="A1005" s="259"/>
      <c r="C1005" s="259"/>
      <c r="D1005" s="15"/>
      <c r="E1005" s="257"/>
      <c r="F1005" s="272"/>
      <c r="G1005" s="257"/>
      <c r="H1005" s="257"/>
      <c r="I1005" s="257"/>
      <c r="J1005" s="258"/>
    </row>
    <row r="1006">
      <c r="A1006" s="259"/>
      <c r="C1006" s="259"/>
      <c r="D1006" s="15"/>
      <c r="E1006" s="257"/>
      <c r="F1006" s="272"/>
      <c r="G1006" s="257"/>
      <c r="H1006" s="257"/>
      <c r="I1006" s="257"/>
      <c r="J1006" s="258"/>
    </row>
    <row r="1007">
      <c r="A1007" s="259"/>
      <c r="C1007" s="259"/>
      <c r="D1007" s="15"/>
      <c r="E1007" s="257"/>
      <c r="F1007" s="272"/>
      <c r="G1007" s="257"/>
      <c r="H1007" s="257"/>
      <c r="I1007" s="257"/>
      <c r="J1007" s="258"/>
    </row>
    <row r="1008">
      <c r="A1008" s="259"/>
      <c r="C1008" s="259"/>
      <c r="D1008" s="15"/>
      <c r="E1008" s="257"/>
      <c r="F1008" s="272"/>
      <c r="G1008" s="257"/>
      <c r="H1008" s="257"/>
      <c r="I1008" s="257"/>
      <c r="J1008" s="258"/>
    </row>
    <row r="1009">
      <c r="A1009" s="259"/>
      <c r="C1009" s="259"/>
      <c r="D1009" s="15"/>
      <c r="E1009" s="257"/>
      <c r="F1009" s="272"/>
      <c r="G1009" s="257"/>
      <c r="H1009" s="257"/>
      <c r="I1009" s="257"/>
      <c r="J1009" s="258"/>
    </row>
    <row r="1010">
      <c r="A1010" s="259"/>
      <c r="C1010" s="259"/>
      <c r="D1010" s="15"/>
      <c r="E1010" s="257"/>
      <c r="F1010" s="272"/>
      <c r="G1010" s="257"/>
      <c r="H1010" s="257"/>
      <c r="I1010" s="257"/>
      <c r="J1010" s="258"/>
    </row>
    <row r="1011">
      <c r="A1011" s="259"/>
      <c r="C1011" s="259"/>
      <c r="D1011" s="15"/>
      <c r="E1011" s="257"/>
      <c r="F1011" s="272"/>
      <c r="G1011" s="257"/>
      <c r="H1011" s="257"/>
      <c r="I1011" s="257"/>
      <c r="J1011" s="258"/>
    </row>
    <row r="1012">
      <c r="A1012" s="259"/>
      <c r="C1012" s="259"/>
      <c r="D1012" s="15"/>
      <c r="E1012" s="257"/>
      <c r="F1012" s="272"/>
      <c r="G1012" s="257"/>
      <c r="H1012" s="257"/>
      <c r="I1012" s="257"/>
      <c r="J1012" s="258"/>
    </row>
    <row r="1013">
      <c r="A1013" s="259"/>
      <c r="C1013" s="259"/>
      <c r="D1013" s="15"/>
      <c r="E1013" s="257"/>
      <c r="F1013" s="272"/>
      <c r="G1013" s="257"/>
      <c r="H1013" s="257"/>
      <c r="I1013" s="257"/>
      <c r="J1013" s="258"/>
    </row>
    <row r="1014">
      <c r="A1014" s="259"/>
      <c r="C1014" s="259"/>
      <c r="D1014" s="15"/>
      <c r="E1014" s="257"/>
      <c r="F1014" s="272"/>
      <c r="G1014" s="257"/>
      <c r="H1014" s="257"/>
      <c r="I1014" s="257"/>
      <c r="J1014" s="258"/>
    </row>
    <row r="1015">
      <c r="A1015" s="259"/>
      <c r="C1015" s="259"/>
      <c r="D1015" s="15"/>
      <c r="E1015" s="257"/>
      <c r="F1015" s="272"/>
      <c r="G1015" s="257"/>
      <c r="H1015" s="257"/>
      <c r="I1015" s="257"/>
      <c r="J1015" s="258"/>
    </row>
    <row r="1016">
      <c r="A1016" s="259"/>
      <c r="C1016" s="259"/>
      <c r="D1016" s="15"/>
      <c r="E1016" s="257"/>
      <c r="F1016" s="272"/>
      <c r="G1016" s="257"/>
      <c r="H1016" s="257"/>
      <c r="I1016" s="257"/>
      <c r="J1016" s="258"/>
    </row>
    <row r="1017">
      <c r="A1017" s="259"/>
      <c r="C1017" s="259"/>
      <c r="D1017" s="15"/>
      <c r="E1017" s="257"/>
      <c r="F1017" s="272"/>
      <c r="G1017" s="257"/>
      <c r="H1017" s="257"/>
      <c r="I1017" s="257"/>
      <c r="J1017" s="258"/>
    </row>
    <row r="1018">
      <c r="A1018" s="259"/>
      <c r="C1018" s="259"/>
      <c r="D1018" s="15"/>
      <c r="E1018" s="257"/>
      <c r="F1018" s="272"/>
      <c r="G1018" s="257"/>
      <c r="H1018" s="257"/>
      <c r="I1018" s="257"/>
      <c r="J1018" s="258"/>
    </row>
    <row r="1019">
      <c r="A1019" s="259"/>
      <c r="C1019" s="259"/>
      <c r="D1019" s="15"/>
      <c r="E1019" s="257"/>
      <c r="F1019" s="272"/>
      <c r="G1019" s="257"/>
      <c r="H1019" s="257"/>
      <c r="I1019" s="257"/>
      <c r="J1019" s="258"/>
    </row>
    <row r="1020">
      <c r="A1020" s="259"/>
      <c r="C1020" s="259"/>
      <c r="D1020" s="15"/>
      <c r="E1020" s="257"/>
      <c r="F1020" s="272"/>
      <c r="G1020" s="257"/>
      <c r="H1020" s="257"/>
      <c r="I1020" s="257"/>
      <c r="J1020" s="258"/>
    </row>
    <row r="1021">
      <c r="A1021" s="259"/>
      <c r="C1021" s="259"/>
      <c r="D1021" s="15"/>
      <c r="E1021" s="257"/>
      <c r="F1021" s="272"/>
      <c r="G1021" s="257"/>
      <c r="H1021" s="257"/>
      <c r="I1021" s="257"/>
      <c r="J1021" s="258"/>
    </row>
    <row r="1022">
      <c r="A1022" s="259"/>
      <c r="C1022" s="259"/>
      <c r="D1022" s="15"/>
      <c r="E1022" s="257"/>
      <c r="F1022" s="272"/>
      <c r="G1022" s="257"/>
      <c r="H1022" s="257"/>
      <c r="I1022" s="257"/>
      <c r="J1022" s="258"/>
    </row>
    <row r="1023">
      <c r="A1023" s="259"/>
      <c r="C1023" s="259"/>
      <c r="D1023" s="15"/>
      <c r="E1023" s="257"/>
      <c r="F1023" s="272"/>
      <c r="G1023" s="257"/>
      <c r="H1023" s="257"/>
      <c r="I1023" s="257"/>
      <c r="J1023" s="258"/>
    </row>
    <row r="1024">
      <c r="A1024" s="259"/>
      <c r="C1024" s="259"/>
      <c r="D1024" s="15"/>
      <c r="E1024" s="257"/>
      <c r="F1024" s="272"/>
      <c r="G1024" s="257"/>
      <c r="H1024" s="257"/>
      <c r="I1024" s="257"/>
      <c r="J1024" s="258"/>
    </row>
    <row r="1025">
      <c r="A1025" s="259"/>
      <c r="C1025" s="259"/>
      <c r="D1025" s="15"/>
      <c r="E1025" s="257"/>
      <c r="F1025" s="272"/>
      <c r="G1025" s="257"/>
      <c r="H1025" s="257"/>
      <c r="I1025" s="257"/>
      <c r="J1025" s="258"/>
    </row>
    <row r="1026">
      <c r="A1026" s="259"/>
      <c r="C1026" s="259"/>
      <c r="D1026" s="15"/>
      <c r="E1026" s="257"/>
      <c r="F1026" s="272"/>
      <c r="G1026" s="257"/>
      <c r="H1026" s="257"/>
      <c r="I1026" s="257"/>
      <c r="J1026" s="258"/>
    </row>
    <row r="1027">
      <c r="A1027" s="259"/>
      <c r="C1027" s="259"/>
      <c r="D1027" s="15"/>
      <c r="E1027" s="257"/>
      <c r="F1027" s="272"/>
      <c r="G1027" s="257"/>
      <c r="H1027" s="257"/>
      <c r="I1027" s="257"/>
      <c r="J1027" s="258"/>
    </row>
    <row r="1028">
      <c r="A1028" s="259"/>
      <c r="C1028" s="259"/>
      <c r="D1028" s="15"/>
      <c r="E1028" s="257"/>
      <c r="F1028" s="272"/>
      <c r="G1028" s="257"/>
      <c r="H1028" s="257"/>
      <c r="I1028" s="257"/>
      <c r="J1028" s="258"/>
    </row>
    <row r="1029">
      <c r="A1029" s="259"/>
      <c r="C1029" s="259"/>
      <c r="D1029" s="15"/>
      <c r="E1029" s="257"/>
      <c r="F1029" s="272"/>
      <c r="G1029" s="257"/>
      <c r="H1029" s="257"/>
      <c r="I1029" s="257"/>
      <c r="J1029" s="258"/>
    </row>
    <row r="1030">
      <c r="A1030" s="259"/>
      <c r="C1030" s="259"/>
      <c r="D1030" s="15"/>
      <c r="E1030" s="257"/>
      <c r="F1030" s="272"/>
      <c r="G1030" s="257"/>
      <c r="H1030" s="257"/>
      <c r="I1030" s="257"/>
      <c r="J1030" s="258"/>
    </row>
    <row r="1031">
      <c r="A1031" s="259"/>
      <c r="C1031" s="259"/>
      <c r="D1031" s="15"/>
      <c r="E1031" s="257"/>
      <c r="F1031" s="272"/>
      <c r="G1031" s="257"/>
      <c r="H1031" s="257"/>
      <c r="I1031" s="257"/>
      <c r="J1031" s="258"/>
    </row>
    <row r="1032">
      <c r="A1032" s="259"/>
      <c r="C1032" s="259"/>
      <c r="D1032" s="15"/>
      <c r="E1032" s="257"/>
      <c r="F1032" s="272"/>
      <c r="G1032" s="257"/>
      <c r="H1032" s="257"/>
      <c r="I1032" s="257"/>
      <c r="J1032" s="258"/>
    </row>
    <row r="1033">
      <c r="A1033" s="259"/>
      <c r="C1033" s="259"/>
      <c r="D1033" s="15"/>
      <c r="E1033" s="257"/>
      <c r="F1033" s="272"/>
      <c r="G1033" s="257"/>
      <c r="H1033" s="257"/>
      <c r="I1033" s="257"/>
      <c r="J1033" s="258"/>
    </row>
    <row r="1034">
      <c r="A1034" s="259"/>
      <c r="C1034" s="259"/>
      <c r="D1034" s="15"/>
      <c r="E1034" s="257"/>
      <c r="F1034" s="272"/>
      <c r="G1034" s="257"/>
      <c r="H1034" s="257"/>
      <c r="I1034" s="257"/>
      <c r="J1034" s="258"/>
    </row>
    <row r="1035">
      <c r="A1035" s="259"/>
      <c r="C1035" s="259"/>
      <c r="D1035" s="15"/>
      <c r="E1035" s="257"/>
      <c r="F1035" s="272"/>
      <c r="G1035" s="257"/>
      <c r="H1035" s="257"/>
      <c r="I1035" s="257"/>
      <c r="J1035" s="258"/>
    </row>
    <row r="1036">
      <c r="A1036" s="259"/>
      <c r="C1036" s="259"/>
      <c r="D1036" s="15"/>
      <c r="E1036" s="257"/>
      <c r="F1036" s="272"/>
      <c r="G1036" s="257"/>
      <c r="H1036" s="257"/>
      <c r="I1036" s="257"/>
      <c r="J1036" s="258"/>
    </row>
    <row r="1037">
      <c r="A1037" s="259"/>
      <c r="C1037" s="259"/>
      <c r="D1037" s="15"/>
      <c r="E1037" s="257"/>
      <c r="F1037" s="272"/>
      <c r="G1037" s="257"/>
      <c r="H1037" s="257"/>
      <c r="I1037" s="257"/>
      <c r="J1037" s="258"/>
    </row>
    <row r="1038">
      <c r="A1038" s="259"/>
      <c r="C1038" s="259"/>
      <c r="D1038" s="15"/>
      <c r="E1038" s="257"/>
      <c r="F1038" s="272"/>
      <c r="G1038" s="257"/>
      <c r="H1038" s="257"/>
      <c r="I1038" s="257"/>
      <c r="J1038" s="258"/>
    </row>
    <row r="1039">
      <c r="A1039" s="259"/>
      <c r="C1039" s="259"/>
      <c r="D1039" s="15"/>
      <c r="E1039" s="257"/>
      <c r="F1039" s="272"/>
      <c r="G1039" s="257"/>
      <c r="H1039" s="257"/>
      <c r="I1039" s="257"/>
      <c r="J1039" s="258"/>
    </row>
    <row r="1040">
      <c r="A1040" s="259"/>
      <c r="C1040" s="259"/>
      <c r="D1040" s="15"/>
      <c r="E1040" s="257"/>
      <c r="F1040" s="272"/>
      <c r="G1040" s="257"/>
      <c r="H1040" s="257"/>
      <c r="I1040" s="257"/>
      <c r="J1040" s="258"/>
    </row>
    <row r="1041">
      <c r="A1041" s="259"/>
      <c r="C1041" s="259"/>
      <c r="D1041" s="15"/>
      <c r="E1041" s="257"/>
      <c r="F1041" s="272"/>
      <c r="G1041" s="257"/>
      <c r="H1041" s="257"/>
      <c r="I1041" s="257"/>
      <c r="J1041" s="258"/>
    </row>
    <row r="1042">
      <c r="A1042" s="259"/>
      <c r="C1042" s="259"/>
      <c r="D1042" s="15"/>
      <c r="E1042" s="257"/>
      <c r="F1042" s="272"/>
      <c r="G1042" s="257"/>
      <c r="H1042" s="257"/>
      <c r="I1042" s="257"/>
      <c r="J1042" s="258"/>
    </row>
    <row r="1043">
      <c r="A1043" s="259"/>
      <c r="C1043" s="259"/>
      <c r="D1043" s="15"/>
      <c r="E1043" s="257"/>
      <c r="F1043" s="272"/>
      <c r="G1043" s="257"/>
      <c r="H1043" s="257"/>
      <c r="I1043" s="257"/>
      <c r="J1043" s="258"/>
    </row>
    <row r="1044">
      <c r="A1044" s="259"/>
      <c r="C1044" s="259"/>
      <c r="D1044" s="15"/>
      <c r="E1044" s="257"/>
      <c r="F1044" s="272"/>
      <c r="G1044" s="257"/>
      <c r="H1044" s="257"/>
      <c r="I1044" s="257"/>
      <c r="J1044" s="258"/>
    </row>
    <row r="1045">
      <c r="A1045" s="259"/>
      <c r="C1045" s="259"/>
      <c r="D1045" s="15"/>
      <c r="E1045" s="257"/>
      <c r="F1045" s="272"/>
      <c r="G1045" s="257"/>
      <c r="H1045" s="257"/>
      <c r="I1045" s="257"/>
      <c r="J1045" s="258"/>
    </row>
    <row r="1046">
      <c r="A1046" s="259"/>
      <c r="C1046" s="259"/>
      <c r="D1046" s="15"/>
      <c r="E1046" s="257"/>
      <c r="F1046" s="272"/>
      <c r="G1046" s="257"/>
      <c r="H1046" s="257"/>
      <c r="I1046" s="257"/>
      <c r="J1046" s="258"/>
    </row>
    <row r="1047">
      <c r="A1047" s="259"/>
      <c r="C1047" s="259"/>
      <c r="D1047" s="15"/>
      <c r="E1047" s="257"/>
      <c r="F1047" s="272"/>
      <c r="G1047" s="257"/>
      <c r="H1047" s="257"/>
      <c r="I1047" s="257"/>
      <c r="J1047" s="258"/>
    </row>
    <row r="1048">
      <c r="A1048" s="259"/>
      <c r="C1048" s="259"/>
      <c r="D1048" s="15"/>
      <c r="E1048" s="257"/>
      <c r="F1048" s="272"/>
      <c r="G1048" s="257"/>
      <c r="H1048" s="257"/>
      <c r="I1048" s="257"/>
      <c r="J1048" s="258"/>
    </row>
  </sheetData>
  <mergeCells count="6">
    <mergeCell ref="A1:A2"/>
    <mergeCell ref="B1:B2"/>
    <mergeCell ref="C1:C2"/>
    <mergeCell ref="J1:J2"/>
    <mergeCell ref="D1:D2"/>
    <mergeCell ref="E1:I1"/>
  </mergeCells>
  <conditionalFormatting sqref="H3:H50">
    <cfRule type="notContainsBlanks" dxfId="0" priority="1">
      <formula>LEN(TRIM(H3))&gt;0</formula>
    </cfRule>
  </conditionalFormatting>
  <conditionalFormatting sqref="I3:I50">
    <cfRule type="notContainsBlanks" dxfId="1" priority="2">
      <formula>LEN(TRIM(I3))&gt;0</formula>
    </cfRule>
  </conditionalFormatting>
  <conditionalFormatting sqref="E4:E19 E35:E1037">
    <cfRule type="notContainsBlanks" dxfId="2" priority="3">
      <formula>LEN(TRIM(E4))&gt;0</formula>
    </cfRule>
  </conditionalFormatting>
  <conditionalFormatting sqref="F4:F19 F35:F1037">
    <cfRule type="notContainsBlanks" dxfId="3" priority="4">
      <formula>LEN(TRIM(F4))&gt;0</formula>
    </cfRule>
  </conditionalFormatting>
  <conditionalFormatting sqref="G4:G19 G35:G1037">
    <cfRule type="notContainsBlanks" dxfId="4" priority="5">
      <formula>LEN(TRIM(G4))&gt;0</formula>
    </cfRule>
  </conditionalFormatting>
  <conditionalFormatting sqref="C1:C19 C35:C202">
    <cfRule type="cellIs" dxfId="5" priority="6" operator="equal">
      <formula>"Backlog"</formula>
    </cfRule>
  </conditionalFormatting>
  <conditionalFormatting sqref="C1:C19 C35:C202">
    <cfRule type="cellIs" dxfId="6" priority="7" operator="equal">
      <formula>"Development"</formula>
    </cfRule>
  </conditionalFormatting>
  <conditionalFormatting sqref="C1:C19 C35:C202">
    <cfRule type="cellIs" dxfId="7" priority="8" operator="equal">
      <formula>"Ready for Demo"</formula>
    </cfRule>
  </conditionalFormatting>
  <conditionalFormatting sqref="A1:B2">
    <cfRule type="notContainsBlanks" dxfId="8" priority="9">
      <formula>LEN(TRIM(A1))&gt;0</formula>
    </cfRule>
  </conditionalFormatting>
  <conditionalFormatting sqref="C1:C19 C35:C202">
    <cfRule type="cellIs" dxfId="9" priority="10" operator="equal">
      <formula>"Public"</formula>
    </cfRule>
  </conditionalFormatting>
  <hyperlinks>
    <hyperlink r:id="rId1" ref="D3"/>
    <hyperlink r:id="rId2" ref="D4"/>
    <hyperlink r:id="rId3" ref="D5"/>
    <hyperlink r:id="rId4" ref="D6"/>
    <hyperlink r:id="rId5" ref="D7"/>
    <hyperlink r:id="rId6" ref="D8"/>
    <hyperlink r:id="rId7" ref="D9"/>
    <hyperlink r:id="rId8" ref="D10"/>
    <hyperlink r:id="rId9" ref="D11"/>
    <hyperlink r:id="rId10" ref="D12"/>
    <hyperlink r:id="rId11" ref="D13"/>
    <hyperlink r:id="rId12" ref="D14"/>
    <hyperlink r:id="rId13" ref="D15"/>
    <hyperlink r:id="rId14" ref="D17"/>
    <hyperlink r:id="rId15" ref="D18"/>
    <hyperlink r:id="rId16" ref="D19"/>
  </hyperlinks>
  <drawing r:id="rId17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25.29"/>
    <col customWidth="1" min="3" max="3" width="27.86"/>
    <col customWidth="1" min="4" max="4" width="20.0"/>
  </cols>
  <sheetData>
    <row r="1">
      <c r="A1" s="73" t="s">
        <v>151</v>
      </c>
      <c r="B1" s="73" t="s">
        <v>153</v>
      </c>
      <c r="C1" s="73" t="s">
        <v>154</v>
      </c>
      <c r="D1" s="73" t="s">
        <v>155</v>
      </c>
    </row>
    <row r="2" ht="8.25" customHeight="1">
      <c r="A2" s="75"/>
      <c r="B2" s="133"/>
      <c r="C2" s="133"/>
      <c r="D2" s="135"/>
    </row>
    <row r="3">
      <c r="A3" s="140" t="str">
        <f>HYPERLINK("https://cnvkit.readthedocs.org/","cnvkit")</f>
        <v>cnvkit</v>
      </c>
      <c r="B3" s="141" t="s">
        <v>415</v>
      </c>
      <c r="C3" s="142"/>
      <c r="D3" s="142"/>
    </row>
    <row r="4">
      <c r="A4" s="140" t="str">
        <f>HYPERLINK("http://sourceforge.net/projects/novobreak/","novobreak")</f>
        <v>novobreak</v>
      </c>
      <c r="B4" s="144">
        <v>1.1</v>
      </c>
      <c r="C4" s="142"/>
      <c r="D4" s="142"/>
    </row>
    <row r="5">
      <c r="A5" s="140" t="str">
        <f>HYPERLINK("https://github.com/STAR-Fusion/STAR-Fusion","STAR-Fusion")</f>
        <v>STAR-Fusion</v>
      </c>
      <c r="B5" s="141" t="s">
        <v>424</v>
      </c>
      <c r="C5" s="142"/>
      <c r="D5" s="142"/>
    </row>
    <row r="6">
      <c r="A6" s="142"/>
      <c r="B6" s="142"/>
      <c r="C6" s="142"/>
      <c r="D6" s="142"/>
    </row>
    <row r="7">
      <c r="A7" s="142"/>
      <c r="B7" s="142"/>
      <c r="C7" s="142"/>
      <c r="D7" s="142"/>
    </row>
    <row r="8">
      <c r="A8" s="142"/>
      <c r="B8" s="142"/>
      <c r="C8" s="142"/>
      <c r="D8" s="142"/>
    </row>
    <row r="9">
      <c r="A9" s="142"/>
      <c r="B9" s="142"/>
      <c r="C9" s="142"/>
      <c r="D9" s="142"/>
    </row>
    <row r="10">
      <c r="A10" s="142"/>
      <c r="B10" s="142"/>
      <c r="C10" s="142"/>
      <c r="D10" s="142"/>
    </row>
    <row r="11">
      <c r="A11" s="142"/>
      <c r="B11" s="142"/>
      <c r="C11" s="142"/>
      <c r="D11" s="142"/>
    </row>
    <row r="12">
      <c r="A12" s="142"/>
      <c r="B12" s="142"/>
      <c r="C12" s="142"/>
      <c r="D12" s="142"/>
    </row>
    <row r="13">
      <c r="A13" s="142"/>
      <c r="B13" s="142"/>
      <c r="C13" s="142"/>
      <c r="D13" s="142"/>
    </row>
    <row r="14">
      <c r="A14" s="142"/>
      <c r="B14" s="142"/>
      <c r="C14" s="142"/>
      <c r="D14" s="142"/>
    </row>
    <row r="15">
      <c r="A15" s="142"/>
      <c r="B15" s="142"/>
      <c r="C15" s="142"/>
      <c r="D15" s="142"/>
    </row>
    <row r="16">
      <c r="A16" s="142"/>
      <c r="B16" s="142"/>
      <c r="C16" s="142"/>
      <c r="D16" s="142"/>
    </row>
    <row r="17">
      <c r="A17" s="142"/>
      <c r="B17" s="142"/>
      <c r="C17" s="142"/>
      <c r="D17" s="142"/>
    </row>
  </sheetData>
  <mergeCells count="1">
    <mergeCell ref="A2:D2"/>
  </mergeCells>
  <hyperlinks>
    <hyperlink r:id="rId1" ref="A3"/>
    <hyperlink r:id="rId2" ref="A4"/>
    <hyperlink r:id="rId3" ref="A5"/>
  </hyperlin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26.29"/>
    <col customWidth="1" min="3" max="3" width="17.86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48" t="s">
        <v>444</v>
      </c>
      <c r="G1" s="148" t="s">
        <v>445</v>
      </c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>
      <c r="A2" s="150">
        <v>0.1</v>
      </c>
      <c r="B2" s="151" t="s">
        <v>446</v>
      </c>
      <c r="C2" s="140" t="str">
        <f>HYPERLINK("www.Hyperlink-to-ticket-CC-123.com","CC-123")</f>
        <v>CC-123</v>
      </c>
      <c r="D2" s="141" t="s">
        <v>447</v>
      </c>
      <c r="E2" s="141" t="s">
        <v>448</v>
      </c>
      <c r="F2" s="152">
        <v>1.0</v>
      </c>
      <c r="G2" s="152">
        <v>1.0</v>
      </c>
    </row>
    <row r="3">
      <c r="A3" s="86"/>
      <c r="B3" s="153" t="s">
        <v>449</v>
      </c>
      <c r="C3" s="140" t="str">
        <f>HYPERLINK("www.Hyperlink-to-ticket-CC-234.com","CC-234")</f>
        <v>CC-234</v>
      </c>
      <c r="D3" s="141" t="s">
        <v>447</v>
      </c>
      <c r="E3" s="141" t="s">
        <v>448</v>
      </c>
      <c r="F3" s="154">
        <v>2.0</v>
      </c>
      <c r="G3" s="154">
        <v>2.0</v>
      </c>
    </row>
    <row r="4">
      <c r="A4" s="86"/>
      <c r="B4" s="10"/>
      <c r="C4" s="155" t="str">
        <f>HYPERLINK("www.Hyperlink-to-ticket-CC-235.com","CC-235")</f>
        <v>CC-235</v>
      </c>
      <c r="D4" s="141" t="s">
        <v>450</v>
      </c>
      <c r="E4" s="141" t="s">
        <v>451</v>
      </c>
      <c r="F4" s="10"/>
      <c r="G4" s="10"/>
    </row>
    <row r="5">
      <c r="A5" s="86"/>
      <c r="B5" s="156" t="s">
        <v>452</v>
      </c>
      <c r="C5" s="155" t="str">
        <f>HYPERLINK("www.Hyperlink-to-ticket-CC-331.com","CC-331")</f>
        <v>CC-331</v>
      </c>
      <c r="D5" s="157" t="s">
        <v>447</v>
      </c>
      <c r="E5" s="158" t="s">
        <v>448</v>
      </c>
      <c r="F5" s="154">
        <v>5.0</v>
      </c>
      <c r="G5" s="154">
        <v>7.0</v>
      </c>
    </row>
    <row r="6">
      <c r="A6" s="86"/>
      <c r="B6" s="159"/>
      <c r="C6" s="160" t="str">
        <f>HYPERLINK("www.Hyperlink-to-ticket-CC-332.com","CC-332")</f>
        <v>CC-332</v>
      </c>
      <c r="D6" s="34"/>
      <c r="E6" s="86"/>
      <c r="F6" s="86"/>
      <c r="G6" s="86"/>
    </row>
    <row r="7">
      <c r="A7" s="86"/>
      <c r="B7" s="159"/>
      <c r="C7" s="160" t="str">
        <f>HYPERLINK("www.Hyperlink-to-ticket-CC-333.com","CC-333")</f>
        <v>CC-333</v>
      </c>
      <c r="D7" s="34"/>
      <c r="E7" s="86"/>
      <c r="F7" s="86"/>
      <c r="G7" s="86"/>
    </row>
    <row r="8">
      <c r="A8" s="86"/>
      <c r="B8" s="159"/>
      <c r="C8" s="160" t="str">
        <f>HYPERLINK("www.Hyperlink-to-ticket-CC-334.com","CC-334")</f>
        <v>CC-334</v>
      </c>
      <c r="D8" s="34"/>
      <c r="E8" s="86"/>
      <c r="F8" s="86"/>
      <c r="G8" s="86"/>
    </row>
    <row r="9">
      <c r="A9" s="86"/>
      <c r="B9" s="159"/>
      <c r="C9" s="160" t="str">
        <f>HYPERLINK("http://www.hyperlink-to-ticket-cc-335.com/","CC-335")</f>
        <v>CC-335</v>
      </c>
      <c r="D9" s="161"/>
      <c r="E9" s="10"/>
      <c r="F9" s="86"/>
      <c r="G9" s="86"/>
    </row>
    <row r="10">
      <c r="A10" s="86"/>
      <c r="B10" s="159"/>
      <c r="C10" s="155" t="str">
        <f>HYPERLINK("www.Hyperlink-to-ticket-CC-341.com","CC-341")</f>
        <v>CC-341</v>
      </c>
      <c r="D10" s="157" t="s">
        <v>450</v>
      </c>
      <c r="E10" s="158" t="s">
        <v>453</v>
      </c>
      <c r="F10" s="154">
        <v>2.0</v>
      </c>
      <c r="G10" s="86"/>
    </row>
    <row r="11">
      <c r="A11" s="10"/>
      <c r="B11" s="162"/>
      <c r="C11" s="163" t="str">
        <f>HYPERLINK("www.Hyperlink-to-ticket-CC-342.com","CC-342")</f>
        <v>CC-342</v>
      </c>
      <c r="D11" s="161"/>
      <c r="E11" s="10"/>
      <c r="F11" s="10"/>
      <c r="G11" s="10"/>
    </row>
    <row r="12">
      <c r="A12" s="150">
        <v>0.2</v>
      </c>
      <c r="B12" s="151" t="s">
        <v>446</v>
      </c>
      <c r="C12" s="10"/>
      <c r="D12" s="142"/>
      <c r="E12" s="142"/>
      <c r="F12" s="164"/>
      <c r="G12" s="164"/>
    </row>
    <row r="13">
      <c r="A13" s="86"/>
      <c r="B13" s="151" t="s">
        <v>449</v>
      </c>
      <c r="C13" s="142"/>
      <c r="D13" s="142"/>
      <c r="E13" s="142"/>
      <c r="F13" s="164"/>
      <c r="G13" s="164"/>
    </row>
    <row r="14">
      <c r="A14" s="10"/>
      <c r="B14" s="151" t="s">
        <v>452</v>
      </c>
      <c r="C14" s="142"/>
      <c r="D14" s="142"/>
      <c r="E14" s="142"/>
      <c r="F14" s="164"/>
      <c r="G14" s="164"/>
    </row>
    <row r="15">
      <c r="A15" s="165"/>
      <c r="F15" s="166"/>
      <c r="G15" s="166"/>
    </row>
    <row r="16">
      <c r="A16" s="165"/>
      <c r="F16" s="166"/>
      <c r="G16" s="166"/>
    </row>
    <row r="17">
      <c r="A17" s="165"/>
      <c r="F17" s="166"/>
      <c r="G17" s="166"/>
    </row>
    <row r="18">
      <c r="A18" s="165"/>
      <c r="F18" s="166"/>
      <c r="G18" s="166"/>
    </row>
    <row r="19">
      <c r="A19" s="165"/>
      <c r="B19" s="167" t="s">
        <v>454</v>
      </c>
      <c r="D19" s="168" t="str">
        <f>HYPERLINK("https://sbgdev.atlassian.net/browse/BIX-406?jql=text%20~%20%22djordje%20klisic%22%20ORDER%20BY%20created%20DESC","BIX-406")</f>
        <v>BIX-406</v>
      </c>
      <c r="F19" s="166"/>
      <c r="G19" s="166"/>
    </row>
    <row r="20">
      <c r="A20" s="165"/>
      <c r="B20" s="169" t="s">
        <v>455</v>
      </c>
      <c r="D20" s="169"/>
      <c r="F20" s="166"/>
      <c r="G20" s="166"/>
    </row>
    <row r="21">
      <c r="A21" s="165"/>
      <c r="B21" s="169"/>
      <c r="C21" s="169"/>
      <c r="F21" s="166"/>
      <c r="G21" s="166"/>
    </row>
    <row r="22">
      <c r="A22" s="165"/>
      <c r="B22" s="169"/>
      <c r="C22" s="169"/>
      <c r="F22" s="166"/>
      <c r="G22" s="166"/>
    </row>
    <row r="23">
      <c r="A23" s="165"/>
      <c r="B23" s="169"/>
      <c r="F23" s="166"/>
      <c r="G23" s="166"/>
    </row>
    <row r="24">
      <c r="A24" s="165"/>
      <c r="F24" s="166"/>
      <c r="G24" s="166"/>
    </row>
    <row r="25">
      <c r="A25" s="165"/>
      <c r="F25" s="166"/>
      <c r="G25" s="166"/>
    </row>
    <row r="26">
      <c r="A26" s="165"/>
      <c r="F26" s="166"/>
      <c r="G26" s="166"/>
    </row>
    <row r="27">
      <c r="A27" s="165"/>
      <c r="F27" s="166"/>
      <c r="G27" s="166"/>
    </row>
    <row r="28">
      <c r="A28" s="165"/>
      <c r="F28" s="166"/>
      <c r="G28" s="166"/>
    </row>
    <row r="29">
      <c r="A29" s="165"/>
      <c r="F29" s="166"/>
      <c r="G29" s="166"/>
    </row>
    <row r="30">
      <c r="A30" s="165"/>
      <c r="F30" s="166"/>
      <c r="G30" s="166"/>
    </row>
    <row r="31">
      <c r="A31" s="165"/>
      <c r="F31" s="166"/>
      <c r="G31" s="166"/>
    </row>
    <row r="32">
      <c r="A32" s="165"/>
      <c r="F32" s="166"/>
      <c r="G32" s="166"/>
    </row>
    <row r="33">
      <c r="A33" s="165"/>
      <c r="F33" s="166"/>
      <c r="G33" s="166"/>
    </row>
    <row r="34">
      <c r="A34" s="165"/>
      <c r="F34" s="166"/>
      <c r="G34" s="166"/>
    </row>
    <row r="35">
      <c r="A35" s="165"/>
      <c r="F35" s="166"/>
      <c r="G35" s="166"/>
    </row>
    <row r="36">
      <c r="A36" s="165"/>
      <c r="F36" s="166"/>
      <c r="G36" s="166"/>
    </row>
    <row r="37">
      <c r="A37" s="165"/>
      <c r="F37" s="166"/>
      <c r="G37" s="166"/>
    </row>
    <row r="38">
      <c r="A38" s="165"/>
      <c r="F38" s="166"/>
      <c r="G38" s="166"/>
    </row>
    <row r="39">
      <c r="A39" s="165"/>
      <c r="F39" s="166"/>
      <c r="G39" s="166"/>
    </row>
    <row r="40">
      <c r="A40" s="165"/>
      <c r="F40" s="166"/>
      <c r="G40" s="166"/>
    </row>
    <row r="41">
      <c r="A41" s="165"/>
      <c r="F41" s="166"/>
      <c r="G41" s="166"/>
    </row>
    <row r="42">
      <c r="A42" s="165"/>
      <c r="F42" s="166"/>
      <c r="G42" s="166"/>
    </row>
    <row r="43">
      <c r="A43" s="165"/>
      <c r="F43" s="166"/>
      <c r="G43" s="166"/>
    </row>
    <row r="44">
      <c r="A44" s="165"/>
      <c r="F44" s="166"/>
      <c r="G44" s="166"/>
    </row>
    <row r="45">
      <c r="A45" s="165"/>
      <c r="F45" s="166"/>
      <c r="G45" s="166"/>
    </row>
    <row r="46">
      <c r="A46" s="165"/>
      <c r="F46" s="166"/>
      <c r="G46" s="166"/>
    </row>
    <row r="47">
      <c r="A47" s="165"/>
      <c r="F47" s="166"/>
      <c r="G47" s="166"/>
    </row>
    <row r="48">
      <c r="A48" s="165"/>
      <c r="F48" s="166"/>
      <c r="G48" s="166"/>
    </row>
    <row r="49">
      <c r="A49" s="165"/>
      <c r="F49" s="166"/>
      <c r="G49" s="166"/>
    </row>
    <row r="50">
      <c r="A50" s="165"/>
      <c r="F50" s="166"/>
      <c r="G50" s="166"/>
    </row>
    <row r="51">
      <c r="A51" s="165"/>
      <c r="F51" s="166"/>
      <c r="G51" s="166"/>
    </row>
    <row r="52">
      <c r="A52" s="165"/>
      <c r="F52" s="166"/>
      <c r="G52" s="166"/>
    </row>
    <row r="53">
      <c r="A53" s="165"/>
      <c r="F53" s="166"/>
      <c r="G53" s="166"/>
    </row>
    <row r="54">
      <c r="A54" s="165"/>
      <c r="F54" s="166"/>
      <c r="G54" s="166"/>
    </row>
    <row r="55">
      <c r="A55" s="165"/>
      <c r="F55" s="166"/>
      <c r="G55" s="166"/>
    </row>
    <row r="56">
      <c r="A56" s="165"/>
      <c r="F56" s="166"/>
      <c r="G56" s="166"/>
    </row>
    <row r="57">
      <c r="A57" s="165"/>
      <c r="F57" s="166"/>
      <c r="G57" s="166"/>
    </row>
    <row r="58">
      <c r="A58" s="165"/>
      <c r="F58" s="166"/>
      <c r="G58" s="166"/>
    </row>
    <row r="59">
      <c r="A59" s="165"/>
      <c r="F59" s="166"/>
      <c r="G59" s="166"/>
    </row>
    <row r="60">
      <c r="A60" s="165"/>
      <c r="F60" s="166"/>
      <c r="G60" s="166"/>
    </row>
    <row r="61">
      <c r="A61" s="165"/>
      <c r="F61" s="166"/>
      <c r="G61" s="166"/>
    </row>
    <row r="62">
      <c r="A62" s="165"/>
      <c r="F62" s="166"/>
      <c r="G62" s="166"/>
    </row>
    <row r="63">
      <c r="A63" s="165"/>
      <c r="F63" s="166"/>
      <c r="G63" s="166"/>
    </row>
    <row r="64">
      <c r="A64" s="165"/>
      <c r="F64" s="166"/>
      <c r="G64" s="166"/>
    </row>
    <row r="65">
      <c r="A65" s="165"/>
      <c r="F65" s="166"/>
      <c r="G65" s="166"/>
    </row>
    <row r="66">
      <c r="A66" s="165"/>
      <c r="F66" s="166"/>
      <c r="G66" s="166"/>
    </row>
    <row r="67">
      <c r="A67" s="165"/>
      <c r="F67" s="166"/>
      <c r="G67" s="166"/>
    </row>
    <row r="68">
      <c r="A68" s="165"/>
      <c r="F68" s="166"/>
      <c r="G68" s="166"/>
    </row>
    <row r="69">
      <c r="A69" s="165"/>
      <c r="F69" s="166"/>
      <c r="G69" s="166"/>
    </row>
    <row r="70">
      <c r="A70" s="165"/>
      <c r="F70" s="166"/>
      <c r="G70" s="166"/>
    </row>
    <row r="71">
      <c r="A71" s="165"/>
      <c r="F71" s="166"/>
      <c r="G71" s="166"/>
    </row>
    <row r="72">
      <c r="A72" s="165"/>
      <c r="F72" s="166"/>
      <c r="G72" s="166"/>
    </row>
    <row r="73">
      <c r="A73" s="165"/>
      <c r="F73" s="166"/>
      <c r="G73" s="166"/>
    </row>
    <row r="74">
      <c r="A74" s="165"/>
      <c r="F74" s="166"/>
      <c r="G74" s="166"/>
    </row>
    <row r="75">
      <c r="A75" s="165"/>
      <c r="F75" s="166"/>
      <c r="G75" s="166"/>
    </row>
    <row r="76">
      <c r="A76" s="165"/>
      <c r="F76" s="166"/>
      <c r="G76" s="166"/>
    </row>
    <row r="77">
      <c r="A77" s="165"/>
      <c r="F77" s="166"/>
      <c r="G77" s="166"/>
    </row>
    <row r="78">
      <c r="A78" s="165"/>
      <c r="F78" s="166"/>
      <c r="G78" s="166"/>
    </row>
    <row r="79">
      <c r="A79" s="165"/>
      <c r="F79" s="166"/>
      <c r="G79" s="166"/>
    </row>
    <row r="80">
      <c r="A80" s="165"/>
      <c r="F80" s="166"/>
      <c r="G80" s="166"/>
    </row>
    <row r="81">
      <c r="A81" s="165"/>
      <c r="F81" s="166"/>
      <c r="G81" s="166"/>
    </row>
    <row r="82">
      <c r="A82" s="165"/>
      <c r="F82" s="166"/>
      <c r="G82" s="166"/>
    </row>
    <row r="83">
      <c r="A83" s="165"/>
      <c r="F83" s="166"/>
      <c r="G83" s="166"/>
    </row>
    <row r="84">
      <c r="A84" s="165"/>
      <c r="F84" s="166"/>
      <c r="G84" s="166"/>
    </row>
    <row r="85">
      <c r="A85" s="165"/>
      <c r="F85" s="166"/>
      <c r="G85" s="166"/>
    </row>
    <row r="86">
      <c r="A86" s="165"/>
      <c r="F86" s="166"/>
      <c r="G86" s="166"/>
    </row>
    <row r="87">
      <c r="A87" s="165"/>
      <c r="F87" s="166"/>
      <c r="G87" s="166"/>
    </row>
    <row r="88">
      <c r="A88" s="165"/>
      <c r="F88" s="166"/>
      <c r="G88" s="166"/>
    </row>
    <row r="89">
      <c r="A89" s="165"/>
      <c r="F89" s="166"/>
      <c r="G89" s="166"/>
    </row>
    <row r="90">
      <c r="A90" s="165"/>
      <c r="F90" s="166"/>
      <c r="G90" s="166"/>
    </row>
    <row r="91">
      <c r="A91" s="165"/>
      <c r="F91" s="166"/>
      <c r="G91" s="166"/>
    </row>
    <row r="92">
      <c r="A92" s="165"/>
      <c r="F92" s="166"/>
      <c r="G92" s="166"/>
    </row>
    <row r="93">
      <c r="A93" s="165"/>
      <c r="F93" s="166"/>
      <c r="G93" s="166"/>
    </row>
    <row r="94">
      <c r="A94" s="165"/>
      <c r="F94" s="166"/>
      <c r="G94" s="166"/>
    </row>
    <row r="95">
      <c r="A95" s="165"/>
      <c r="F95" s="166"/>
      <c r="G95" s="166"/>
    </row>
    <row r="96">
      <c r="A96" s="165"/>
      <c r="F96" s="166"/>
      <c r="G96" s="166"/>
    </row>
    <row r="97">
      <c r="A97" s="165"/>
      <c r="F97" s="166"/>
      <c r="G97" s="166"/>
    </row>
    <row r="98">
      <c r="A98" s="165"/>
      <c r="F98" s="166"/>
      <c r="G98" s="166"/>
    </row>
    <row r="99">
      <c r="A99" s="165"/>
      <c r="F99" s="166"/>
      <c r="G99" s="166"/>
    </row>
    <row r="100">
      <c r="A100" s="165"/>
      <c r="F100" s="166"/>
      <c r="G100" s="166"/>
    </row>
    <row r="101">
      <c r="A101" s="165"/>
      <c r="F101" s="166"/>
      <c r="G101" s="166"/>
    </row>
    <row r="102">
      <c r="A102" s="165"/>
      <c r="F102" s="166"/>
      <c r="G102" s="166"/>
    </row>
    <row r="103">
      <c r="A103" s="165"/>
      <c r="F103" s="166"/>
      <c r="G103" s="166"/>
    </row>
    <row r="104">
      <c r="A104" s="165"/>
      <c r="F104" s="166"/>
      <c r="G104" s="166"/>
    </row>
    <row r="105">
      <c r="A105" s="165"/>
      <c r="F105" s="166"/>
      <c r="G105" s="166"/>
    </row>
    <row r="106">
      <c r="A106" s="165"/>
      <c r="F106" s="166"/>
      <c r="G106" s="166"/>
    </row>
    <row r="107">
      <c r="A107" s="165"/>
      <c r="F107" s="166"/>
      <c r="G107" s="166"/>
    </row>
    <row r="108">
      <c r="A108" s="165"/>
      <c r="F108" s="166"/>
      <c r="G108" s="166"/>
    </row>
    <row r="109">
      <c r="A109" s="165"/>
      <c r="F109" s="166"/>
      <c r="G109" s="166"/>
    </row>
    <row r="110">
      <c r="A110" s="165"/>
      <c r="F110" s="166"/>
      <c r="G110" s="166"/>
    </row>
    <row r="111">
      <c r="A111" s="165"/>
      <c r="F111" s="166"/>
      <c r="G111" s="166"/>
    </row>
    <row r="112">
      <c r="A112" s="165"/>
      <c r="F112" s="166"/>
      <c r="G112" s="166"/>
    </row>
    <row r="113">
      <c r="A113" s="165"/>
      <c r="F113" s="166"/>
      <c r="G113" s="166"/>
    </row>
    <row r="114">
      <c r="A114" s="165"/>
      <c r="F114" s="166"/>
      <c r="G114" s="166"/>
    </row>
    <row r="115">
      <c r="A115" s="165"/>
      <c r="F115" s="166"/>
      <c r="G115" s="166"/>
    </row>
    <row r="116">
      <c r="A116" s="165"/>
      <c r="F116" s="166"/>
      <c r="G116" s="166"/>
    </row>
    <row r="117">
      <c r="A117" s="165"/>
      <c r="F117" s="166"/>
      <c r="G117" s="166"/>
    </row>
    <row r="118">
      <c r="A118" s="165"/>
      <c r="F118" s="166"/>
      <c r="G118" s="166"/>
    </row>
    <row r="119">
      <c r="A119" s="165"/>
      <c r="F119" s="166"/>
      <c r="G119" s="166"/>
    </row>
    <row r="120">
      <c r="A120" s="165"/>
      <c r="F120" s="166"/>
      <c r="G120" s="166"/>
    </row>
    <row r="121">
      <c r="A121" s="165"/>
      <c r="F121" s="166"/>
      <c r="G121" s="166"/>
    </row>
    <row r="122">
      <c r="A122" s="165"/>
      <c r="F122" s="166"/>
      <c r="G122" s="166"/>
    </row>
    <row r="123">
      <c r="A123" s="165"/>
      <c r="F123" s="166"/>
      <c r="G123" s="166"/>
    </row>
    <row r="124">
      <c r="A124" s="165"/>
      <c r="F124" s="166"/>
      <c r="G124" s="166"/>
    </row>
    <row r="125">
      <c r="A125" s="165"/>
      <c r="F125" s="166"/>
      <c r="G125" s="166"/>
    </row>
    <row r="126">
      <c r="A126" s="165"/>
      <c r="F126" s="166"/>
      <c r="G126" s="166"/>
    </row>
    <row r="127">
      <c r="A127" s="165"/>
      <c r="F127" s="166"/>
      <c r="G127" s="166"/>
    </row>
    <row r="128">
      <c r="A128" s="165"/>
      <c r="F128" s="166"/>
      <c r="G128" s="166"/>
    </row>
    <row r="129">
      <c r="A129" s="165"/>
      <c r="F129" s="166"/>
      <c r="G129" s="166"/>
    </row>
    <row r="130">
      <c r="A130" s="165"/>
      <c r="F130" s="166"/>
      <c r="G130" s="166"/>
    </row>
    <row r="131">
      <c r="A131" s="165"/>
      <c r="F131" s="166"/>
      <c r="G131" s="166"/>
    </row>
    <row r="132">
      <c r="A132" s="165"/>
      <c r="F132" s="166"/>
      <c r="G132" s="166"/>
    </row>
    <row r="133">
      <c r="A133" s="165"/>
      <c r="F133" s="166"/>
      <c r="G133" s="166"/>
    </row>
    <row r="134">
      <c r="A134" s="165"/>
      <c r="F134" s="166"/>
      <c r="G134" s="166"/>
    </row>
    <row r="135">
      <c r="A135" s="165"/>
      <c r="F135" s="166"/>
      <c r="G135" s="166"/>
    </row>
    <row r="136">
      <c r="A136" s="165"/>
      <c r="F136" s="166"/>
      <c r="G136" s="166"/>
    </row>
    <row r="137">
      <c r="A137" s="165"/>
      <c r="F137" s="166"/>
      <c r="G137" s="166"/>
    </row>
    <row r="138">
      <c r="A138" s="165"/>
      <c r="F138" s="166"/>
      <c r="G138" s="166"/>
    </row>
    <row r="139">
      <c r="A139" s="165"/>
      <c r="F139" s="166"/>
      <c r="G139" s="166"/>
    </row>
    <row r="140">
      <c r="A140" s="165"/>
      <c r="F140" s="166"/>
      <c r="G140" s="166"/>
    </row>
    <row r="141">
      <c r="A141" s="165"/>
      <c r="F141" s="166"/>
      <c r="G141" s="166"/>
    </row>
    <row r="142">
      <c r="A142" s="165"/>
      <c r="F142" s="166"/>
      <c r="G142" s="166"/>
    </row>
    <row r="143">
      <c r="A143" s="165"/>
      <c r="F143" s="166"/>
      <c r="G143" s="166"/>
    </row>
    <row r="144">
      <c r="A144" s="165"/>
      <c r="F144" s="166"/>
      <c r="G144" s="166"/>
    </row>
    <row r="145">
      <c r="A145" s="165"/>
      <c r="F145" s="166"/>
      <c r="G145" s="166"/>
    </row>
    <row r="146">
      <c r="A146" s="165"/>
      <c r="F146" s="166"/>
      <c r="G146" s="166"/>
    </row>
    <row r="147">
      <c r="A147" s="165"/>
      <c r="F147" s="166"/>
      <c r="G147" s="166"/>
    </row>
    <row r="148">
      <c r="A148" s="165"/>
      <c r="F148" s="166"/>
      <c r="G148" s="166"/>
    </row>
    <row r="149">
      <c r="A149" s="165"/>
      <c r="F149" s="166"/>
      <c r="G149" s="166"/>
    </row>
    <row r="150">
      <c r="A150" s="165"/>
      <c r="F150" s="166"/>
      <c r="G150" s="166"/>
    </row>
    <row r="151">
      <c r="A151" s="165"/>
      <c r="F151" s="166"/>
      <c r="G151" s="166"/>
    </row>
    <row r="152">
      <c r="A152" s="165"/>
      <c r="F152" s="166"/>
      <c r="G152" s="166"/>
    </row>
    <row r="153">
      <c r="A153" s="165"/>
      <c r="F153" s="166"/>
      <c r="G153" s="166"/>
    </row>
    <row r="154">
      <c r="A154" s="165"/>
      <c r="F154" s="166"/>
      <c r="G154" s="166"/>
    </row>
    <row r="155">
      <c r="A155" s="165"/>
      <c r="F155" s="166"/>
      <c r="G155" s="166"/>
    </row>
    <row r="156">
      <c r="A156" s="165"/>
      <c r="F156" s="166"/>
      <c r="G156" s="166"/>
    </row>
    <row r="157">
      <c r="A157" s="165"/>
      <c r="F157" s="166"/>
      <c r="G157" s="166"/>
    </row>
    <row r="158">
      <c r="A158" s="165"/>
      <c r="F158" s="166"/>
      <c r="G158" s="166"/>
    </row>
    <row r="159">
      <c r="A159" s="165"/>
      <c r="F159" s="166"/>
      <c r="G159" s="166"/>
    </row>
    <row r="160">
      <c r="A160" s="165"/>
      <c r="F160" s="166"/>
      <c r="G160" s="166"/>
    </row>
    <row r="161">
      <c r="A161" s="165"/>
      <c r="F161" s="166"/>
      <c r="G161" s="166"/>
    </row>
    <row r="162">
      <c r="A162" s="165"/>
      <c r="F162" s="166"/>
      <c r="G162" s="166"/>
    </row>
    <row r="163">
      <c r="A163" s="165"/>
      <c r="F163" s="166"/>
      <c r="G163" s="166"/>
    </row>
    <row r="164">
      <c r="A164" s="165"/>
      <c r="F164" s="166"/>
      <c r="G164" s="166"/>
    </row>
    <row r="165">
      <c r="A165" s="165"/>
      <c r="F165" s="166"/>
      <c r="G165" s="166"/>
    </row>
    <row r="166">
      <c r="A166" s="165"/>
      <c r="F166" s="166"/>
      <c r="G166" s="166"/>
    </row>
    <row r="167">
      <c r="A167" s="165"/>
      <c r="F167" s="166"/>
      <c r="G167" s="166"/>
    </row>
    <row r="168">
      <c r="A168" s="165"/>
      <c r="F168" s="166"/>
      <c r="G168" s="166"/>
    </row>
    <row r="169">
      <c r="A169" s="165"/>
      <c r="F169" s="166"/>
      <c r="G169" s="166"/>
    </row>
    <row r="170">
      <c r="A170" s="165"/>
      <c r="F170" s="166"/>
      <c r="G170" s="166"/>
    </row>
    <row r="171">
      <c r="A171" s="165"/>
      <c r="F171" s="166"/>
      <c r="G171" s="166"/>
    </row>
    <row r="172">
      <c r="A172" s="165"/>
      <c r="F172" s="166"/>
      <c r="G172" s="166"/>
    </row>
    <row r="173">
      <c r="A173" s="165"/>
      <c r="F173" s="166"/>
      <c r="G173" s="166"/>
    </row>
    <row r="174">
      <c r="A174" s="165"/>
      <c r="F174" s="166"/>
      <c r="G174" s="166"/>
    </row>
    <row r="175">
      <c r="A175" s="165"/>
      <c r="F175" s="166"/>
      <c r="G175" s="166"/>
    </row>
    <row r="176">
      <c r="A176" s="165"/>
      <c r="F176" s="166"/>
      <c r="G176" s="166"/>
    </row>
    <row r="177">
      <c r="A177" s="165"/>
      <c r="F177" s="166"/>
      <c r="G177" s="166"/>
    </row>
    <row r="178">
      <c r="A178" s="165"/>
      <c r="F178" s="166"/>
      <c r="G178" s="166"/>
    </row>
    <row r="179">
      <c r="A179" s="165"/>
      <c r="F179" s="166"/>
      <c r="G179" s="166"/>
    </row>
    <row r="180">
      <c r="A180" s="165"/>
      <c r="F180" s="166"/>
      <c r="G180" s="166"/>
    </row>
    <row r="181">
      <c r="A181" s="165"/>
      <c r="F181" s="166"/>
      <c r="G181" s="166"/>
    </row>
    <row r="182">
      <c r="A182" s="165"/>
      <c r="F182" s="166"/>
      <c r="G182" s="166"/>
    </row>
    <row r="183">
      <c r="A183" s="165"/>
      <c r="F183" s="166"/>
      <c r="G183" s="166"/>
    </row>
    <row r="184">
      <c r="A184" s="165"/>
      <c r="F184" s="166"/>
      <c r="G184" s="166"/>
    </row>
    <row r="185">
      <c r="A185" s="165"/>
      <c r="F185" s="166"/>
      <c r="G185" s="166"/>
    </row>
    <row r="186">
      <c r="A186" s="165"/>
      <c r="F186" s="166"/>
      <c r="G186" s="166"/>
    </row>
    <row r="187">
      <c r="A187" s="165"/>
      <c r="F187" s="166"/>
      <c r="G187" s="166"/>
    </row>
    <row r="188">
      <c r="A188" s="165"/>
      <c r="F188" s="166"/>
      <c r="G188" s="166"/>
    </row>
    <row r="189">
      <c r="A189" s="165"/>
      <c r="F189" s="166"/>
      <c r="G189" s="166"/>
    </row>
    <row r="190">
      <c r="A190" s="165"/>
      <c r="F190" s="166"/>
      <c r="G190" s="166"/>
    </row>
    <row r="191">
      <c r="A191" s="165"/>
      <c r="F191" s="166"/>
      <c r="G191" s="166"/>
    </row>
    <row r="192">
      <c r="A192" s="165"/>
      <c r="F192" s="166"/>
      <c r="G192" s="166"/>
    </row>
    <row r="193">
      <c r="A193" s="165"/>
      <c r="F193" s="166"/>
      <c r="G193" s="166"/>
    </row>
    <row r="194">
      <c r="A194" s="165"/>
      <c r="F194" s="166"/>
      <c r="G194" s="166"/>
    </row>
    <row r="195">
      <c r="A195" s="165"/>
      <c r="F195" s="166"/>
      <c r="G195" s="166"/>
    </row>
    <row r="196">
      <c r="A196" s="165"/>
      <c r="F196" s="166"/>
      <c r="G196" s="166"/>
    </row>
    <row r="197">
      <c r="A197" s="165"/>
      <c r="F197" s="166"/>
      <c r="G197" s="166"/>
    </row>
    <row r="198">
      <c r="A198" s="165"/>
      <c r="F198" s="166"/>
      <c r="G198" s="166"/>
    </row>
    <row r="199">
      <c r="A199" s="165"/>
      <c r="F199" s="166"/>
      <c r="G199" s="166"/>
    </row>
    <row r="200">
      <c r="A200" s="165"/>
      <c r="F200" s="166"/>
      <c r="G200" s="166"/>
    </row>
    <row r="201">
      <c r="A201" s="165"/>
      <c r="F201" s="166"/>
      <c r="G201" s="166"/>
    </row>
    <row r="202">
      <c r="A202" s="165"/>
      <c r="F202" s="166"/>
      <c r="G202" s="166"/>
    </row>
    <row r="203">
      <c r="A203" s="165"/>
      <c r="F203" s="166"/>
      <c r="G203" s="166"/>
    </row>
    <row r="204">
      <c r="A204" s="165"/>
      <c r="F204" s="166"/>
      <c r="G204" s="166"/>
    </row>
    <row r="205">
      <c r="A205" s="165"/>
      <c r="F205" s="166"/>
      <c r="G205" s="166"/>
    </row>
    <row r="206">
      <c r="A206" s="165"/>
      <c r="F206" s="166"/>
      <c r="G206" s="166"/>
    </row>
    <row r="207">
      <c r="A207" s="165"/>
      <c r="F207" s="166"/>
      <c r="G207" s="166"/>
    </row>
    <row r="208">
      <c r="A208" s="165"/>
      <c r="F208" s="166"/>
      <c r="G208" s="166"/>
    </row>
    <row r="209">
      <c r="A209" s="165"/>
      <c r="F209" s="166"/>
      <c r="G209" s="166"/>
    </row>
    <row r="210">
      <c r="A210" s="165"/>
      <c r="F210" s="166"/>
      <c r="G210" s="166"/>
    </row>
    <row r="211">
      <c r="A211" s="165"/>
      <c r="F211" s="166"/>
      <c r="G211" s="166"/>
    </row>
    <row r="212">
      <c r="A212" s="165"/>
      <c r="F212" s="166"/>
      <c r="G212" s="166"/>
    </row>
    <row r="213">
      <c r="A213" s="165"/>
      <c r="F213" s="166"/>
      <c r="G213" s="166"/>
    </row>
    <row r="214">
      <c r="A214" s="165"/>
      <c r="F214" s="166"/>
      <c r="G214" s="166"/>
    </row>
    <row r="215">
      <c r="A215" s="165"/>
      <c r="F215" s="166"/>
      <c r="G215" s="166"/>
    </row>
    <row r="216">
      <c r="A216" s="165"/>
      <c r="F216" s="166"/>
      <c r="G216" s="166"/>
    </row>
    <row r="217">
      <c r="A217" s="165"/>
      <c r="F217" s="166"/>
      <c r="G217" s="166"/>
    </row>
    <row r="218">
      <c r="A218" s="165"/>
      <c r="F218" s="166"/>
      <c r="G218" s="166"/>
    </row>
    <row r="219">
      <c r="A219" s="165"/>
      <c r="F219" s="166"/>
      <c r="G219" s="166"/>
    </row>
    <row r="220">
      <c r="A220" s="165"/>
      <c r="F220" s="166"/>
      <c r="G220" s="166"/>
    </row>
    <row r="221">
      <c r="A221" s="165"/>
      <c r="F221" s="166"/>
      <c r="G221" s="166"/>
    </row>
    <row r="222">
      <c r="A222" s="165"/>
      <c r="F222" s="166"/>
      <c r="G222" s="166"/>
    </row>
    <row r="223">
      <c r="A223" s="165"/>
      <c r="F223" s="166"/>
      <c r="G223" s="166"/>
    </row>
    <row r="224">
      <c r="A224" s="165"/>
      <c r="F224" s="166"/>
      <c r="G224" s="166"/>
    </row>
    <row r="225">
      <c r="A225" s="165"/>
      <c r="F225" s="166"/>
      <c r="G225" s="166"/>
    </row>
    <row r="226">
      <c r="A226" s="165"/>
      <c r="F226" s="166"/>
      <c r="G226" s="166"/>
    </row>
    <row r="227">
      <c r="A227" s="165"/>
      <c r="F227" s="166"/>
      <c r="G227" s="166"/>
    </row>
    <row r="228">
      <c r="A228" s="165"/>
      <c r="F228" s="166"/>
      <c r="G228" s="166"/>
    </row>
    <row r="229">
      <c r="A229" s="165"/>
      <c r="F229" s="166"/>
      <c r="G229" s="166"/>
    </row>
    <row r="230">
      <c r="A230" s="165"/>
      <c r="F230" s="166"/>
      <c r="G230" s="166"/>
    </row>
    <row r="231">
      <c r="A231" s="165"/>
      <c r="F231" s="166"/>
      <c r="G231" s="166"/>
    </row>
    <row r="232">
      <c r="A232" s="165"/>
      <c r="F232" s="166"/>
      <c r="G232" s="166"/>
    </row>
    <row r="233">
      <c r="A233" s="165"/>
      <c r="F233" s="166"/>
      <c r="G233" s="166"/>
    </row>
    <row r="234">
      <c r="A234" s="165"/>
      <c r="F234" s="166"/>
      <c r="G234" s="166"/>
    </row>
    <row r="235">
      <c r="A235" s="165"/>
      <c r="F235" s="166"/>
      <c r="G235" s="166"/>
    </row>
    <row r="236">
      <c r="A236" s="165"/>
      <c r="F236" s="166"/>
      <c r="G236" s="166"/>
    </row>
    <row r="237">
      <c r="A237" s="165"/>
      <c r="F237" s="166"/>
      <c r="G237" s="166"/>
    </row>
    <row r="238">
      <c r="A238" s="165"/>
      <c r="F238" s="166"/>
      <c r="G238" s="166"/>
    </row>
    <row r="239">
      <c r="A239" s="165"/>
      <c r="F239" s="166"/>
      <c r="G239" s="166"/>
    </row>
    <row r="240">
      <c r="A240" s="165"/>
      <c r="F240" s="166"/>
      <c r="G240" s="166"/>
    </row>
    <row r="241">
      <c r="A241" s="165"/>
      <c r="F241" s="166"/>
      <c r="G241" s="166"/>
    </row>
    <row r="242">
      <c r="A242" s="165"/>
      <c r="F242" s="166"/>
      <c r="G242" s="166"/>
    </row>
    <row r="243">
      <c r="A243" s="165"/>
      <c r="F243" s="166"/>
      <c r="G243" s="166"/>
    </row>
    <row r="244">
      <c r="A244" s="165"/>
      <c r="F244" s="166"/>
      <c r="G244" s="166"/>
    </row>
    <row r="245">
      <c r="A245" s="165"/>
      <c r="F245" s="166"/>
      <c r="G245" s="166"/>
    </row>
    <row r="246">
      <c r="A246" s="165"/>
      <c r="F246" s="166"/>
      <c r="G246" s="166"/>
    </row>
    <row r="247">
      <c r="A247" s="165"/>
      <c r="F247" s="166"/>
      <c r="G247" s="166"/>
    </row>
    <row r="248">
      <c r="A248" s="165"/>
      <c r="F248" s="166"/>
      <c r="G248" s="166"/>
    </row>
    <row r="249">
      <c r="A249" s="165"/>
      <c r="F249" s="166"/>
      <c r="G249" s="166"/>
    </row>
    <row r="250">
      <c r="A250" s="165"/>
      <c r="F250" s="166"/>
      <c r="G250" s="166"/>
    </row>
    <row r="251">
      <c r="A251" s="165"/>
      <c r="F251" s="166"/>
      <c r="G251" s="166"/>
    </row>
    <row r="252">
      <c r="A252" s="165"/>
      <c r="F252" s="166"/>
      <c r="G252" s="166"/>
    </row>
    <row r="253">
      <c r="A253" s="165"/>
      <c r="F253" s="166"/>
      <c r="G253" s="166"/>
    </row>
    <row r="254">
      <c r="A254" s="165"/>
      <c r="F254" s="166"/>
      <c r="G254" s="166"/>
    </row>
    <row r="255">
      <c r="A255" s="165"/>
      <c r="F255" s="166"/>
      <c r="G255" s="166"/>
    </row>
    <row r="256">
      <c r="A256" s="165"/>
      <c r="F256" s="166"/>
      <c r="G256" s="166"/>
    </row>
    <row r="257">
      <c r="A257" s="165"/>
      <c r="F257" s="166"/>
      <c r="G257" s="166"/>
    </row>
    <row r="258">
      <c r="A258" s="165"/>
      <c r="F258" s="166"/>
      <c r="G258" s="166"/>
    </row>
    <row r="259">
      <c r="A259" s="165"/>
      <c r="F259" s="166"/>
      <c r="G259" s="166"/>
    </row>
    <row r="260">
      <c r="A260" s="165"/>
      <c r="F260" s="166"/>
      <c r="G260" s="166"/>
    </row>
    <row r="261">
      <c r="A261" s="165"/>
      <c r="F261" s="166"/>
      <c r="G261" s="166"/>
    </row>
    <row r="262">
      <c r="A262" s="165"/>
      <c r="F262" s="166"/>
      <c r="G262" s="166"/>
    </row>
    <row r="263">
      <c r="A263" s="165"/>
      <c r="F263" s="166"/>
      <c r="G263" s="166"/>
    </row>
    <row r="264">
      <c r="A264" s="165"/>
      <c r="F264" s="166"/>
      <c r="G264" s="166"/>
    </row>
    <row r="265">
      <c r="A265" s="165"/>
      <c r="F265" s="166"/>
      <c r="G265" s="166"/>
    </row>
    <row r="266">
      <c r="A266" s="165"/>
      <c r="F266" s="166"/>
      <c r="G266" s="166"/>
    </row>
    <row r="267">
      <c r="A267" s="165"/>
      <c r="F267" s="166"/>
      <c r="G267" s="166"/>
    </row>
    <row r="268">
      <c r="A268" s="165"/>
      <c r="F268" s="166"/>
      <c r="G268" s="166"/>
    </row>
    <row r="269">
      <c r="A269" s="165"/>
      <c r="F269" s="166"/>
      <c r="G269" s="166"/>
    </row>
    <row r="270">
      <c r="A270" s="165"/>
      <c r="F270" s="166"/>
      <c r="G270" s="166"/>
    </row>
    <row r="271">
      <c r="A271" s="165"/>
      <c r="F271" s="166"/>
      <c r="G271" s="166"/>
    </row>
    <row r="272">
      <c r="A272" s="165"/>
      <c r="F272" s="166"/>
      <c r="G272" s="166"/>
    </row>
    <row r="273">
      <c r="A273" s="165"/>
      <c r="F273" s="166"/>
      <c r="G273" s="166"/>
    </row>
    <row r="274">
      <c r="A274" s="165"/>
      <c r="F274" s="166"/>
      <c r="G274" s="166"/>
    </row>
    <row r="275">
      <c r="A275" s="165"/>
      <c r="F275" s="166"/>
      <c r="G275" s="166"/>
    </row>
    <row r="276">
      <c r="A276" s="165"/>
      <c r="F276" s="166"/>
      <c r="G276" s="166"/>
    </row>
    <row r="277">
      <c r="A277" s="165"/>
      <c r="F277" s="166"/>
      <c r="G277" s="166"/>
    </row>
    <row r="278">
      <c r="A278" s="165"/>
      <c r="F278" s="166"/>
      <c r="G278" s="166"/>
    </row>
    <row r="279">
      <c r="A279" s="165"/>
      <c r="F279" s="166"/>
      <c r="G279" s="166"/>
    </row>
    <row r="280">
      <c r="A280" s="165"/>
      <c r="F280" s="166"/>
      <c r="G280" s="166"/>
    </row>
    <row r="281">
      <c r="A281" s="165"/>
      <c r="F281" s="166"/>
      <c r="G281" s="166"/>
    </row>
    <row r="282">
      <c r="A282" s="165"/>
      <c r="F282" s="166"/>
      <c r="G282" s="166"/>
    </row>
    <row r="283">
      <c r="A283" s="165"/>
      <c r="F283" s="166"/>
      <c r="G283" s="166"/>
    </row>
    <row r="284">
      <c r="A284" s="165"/>
      <c r="F284" s="166"/>
      <c r="G284" s="166"/>
    </row>
    <row r="285">
      <c r="A285" s="165"/>
      <c r="F285" s="166"/>
      <c r="G285" s="166"/>
    </row>
    <row r="286">
      <c r="A286" s="165"/>
      <c r="F286" s="166"/>
      <c r="G286" s="166"/>
    </row>
    <row r="287">
      <c r="A287" s="165"/>
      <c r="F287" s="166"/>
      <c r="G287" s="166"/>
    </row>
    <row r="288">
      <c r="A288" s="165"/>
      <c r="F288" s="166"/>
      <c r="G288" s="166"/>
    </row>
    <row r="289">
      <c r="A289" s="165"/>
      <c r="F289" s="166"/>
      <c r="G289" s="166"/>
    </row>
    <row r="290">
      <c r="A290" s="165"/>
      <c r="F290" s="166"/>
      <c r="G290" s="166"/>
    </row>
    <row r="291">
      <c r="A291" s="165"/>
      <c r="F291" s="166"/>
      <c r="G291" s="166"/>
    </row>
    <row r="292">
      <c r="A292" s="165"/>
      <c r="F292" s="166"/>
      <c r="G292" s="166"/>
    </row>
    <row r="293">
      <c r="A293" s="165"/>
      <c r="F293" s="166"/>
      <c r="G293" s="166"/>
    </row>
    <row r="294">
      <c r="A294" s="165"/>
      <c r="F294" s="166"/>
      <c r="G294" s="166"/>
    </row>
    <row r="295">
      <c r="A295" s="165"/>
      <c r="F295" s="166"/>
      <c r="G295" s="166"/>
    </row>
    <row r="296">
      <c r="A296" s="165"/>
      <c r="F296" s="166"/>
      <c r="G296" s="166"/>
    </row>
    <row r="297">
      <c r="A297" s="165"/>
      <c r="F297" s="166"/>
      <c r="G297" s="166"/>
    </row>
    <row r="298">
      <c r="A298" s="165"/>
      <c r="F298" s="166"/>
      <c r="G298" s="166"/>
    </row>
    <row r="299">
      <c r="A299" s="165"/>
      <c r="F299" s="166"/>
      <c r="G299" s="166"/>
    </row>
    <row r="300">
      <c r="A300" s="165"/>
      <c r="F300" s="166"/>
      <c r="G300" s="166"/>
    </row>
    <row r="301">
      <c r="A301" s="165"/>
      <c r="F301" s="166"/>
      <c r="G301" s="166"/>
    </row>
    <row r="302">
      <c r="A302" s="165"/>
      <c r="F302" s="166"/>
      <c r="G302" s="166"/>
    </row>
    <row r="303">
      <c r="A303" s="165"/>
      <c r="F303" s="166"/>
      <c r="G303" s="166"/>
    </row>
    <row r="304">
      <c r="A304" s="165"/>
      <c r="F304" s="166"/>
      <c r="G304" s="166"/>
    </row>
    <row r="305">
      <c r="A305" s="165"/>
      <c r="F305" s="166"/>
      <c r="G305" s="166"/>
    </row>
    <row r="306">
      <c r="A306" s="165"/>
      <c r="F306" s="166"/>
      <c r="G306" s="166"/>
    </row>
    <row r="307">
      <c r="A307" s="165"/>
      <c r="F307" s="166"/>
      <c r="G307" s="166"/>
    </row>
    <row r="308">
      <c r="A308" s="165"/>
      <c r="F308" s="166"/>
      <c r="G308" s="166"/>
    </row>
    <row r="309">
      <c r="A309" s="165"/>
      <c r="F309" s="166"/>
      <c r="G309" s="166"/>
    </row>
    <row r="310">
      <c r="A310" s="165"/>
      <c r="F310" s="166"/>
      <c r="G310" s="166"/>
    </row>
    <row r="311">
      <c r="A311" s="165"/>
      <c r="F311" s="166"/>
      <c r="G311" s="166"/>
    </row>
    <row r="312">
      <c r="A312" s="165"/>
      <c r="F312" s="166"/>
      <c r="G312" s="166"/>
    </row>
    <row r="313">
      <c r="A313" s="165"/>
      <c r="F313" s="166"/>
      <c r="G313" s="166"/>
    </row>
    <row r="314">
      <c r="A314" s="165"/>
      <c r="F314" s="166"/>
      <c r="G314" s="166"/>
    </row>
    <row r="315">
      <c r="A315" s="165"/>
      <c r="F315" s="166"/>
      <c r="G315" s="166"/>
    </row>
    <row r="316">
      <c r="A316" s="165"/>
      <c r="F316" s="166"/>
      <c r="G316" s="166"/>
    </row>
    <row r="317">
      <c r="A317" s="165"/>
      <c r="F317" s="166"/>
      <c r="G317" s="166"/>
    </row>
    <row r="318">
      <c r="A318" s="165"/>
      <c r="F318" s="166"/>
      <c r="G318" s="166"/>
    </row>
    <row r="319">
      <c r="A319" s="165"/>
      <c r="F319" s="166"/>
      <c r="G319" s="166"/>
    </row>
    <row r="320">
      <c r="A320" s="165"/>
      <c r="F320" s="166"/>
      <c r="G320" s="166"/>
    </row>
    <row r="321">
      <c r="A321" s="165"/>
      <c r="F321" s="166"/>
      <c r="G321" s="166"/>
    </row>
    <row r="322">
      <c r="A322" s="165"/>
      <c r="F322" s="166"/>
      <c r="G322" s="166"/>
    </row>
    <row r="323">
      <c r="A323" s="165"/>
      <c r="F323" s="166"/>
      <c r="G323" s="166"/>
    </row>
    <row r="324">
      <c r="A324" s="165"/>
      <c r="F324" s="166"/>
      <c r="G324" s="166"/>
    </row>
    <row r="325">
      <c r="A325" s="165"/>
      <c r="F325" s="166"/>
      <c r="G325" s="166"/>
    </row>
    <row r="326">
      <c r="A326" s="165"/>
      <c r="F326" s="166"/>
      <c r="G326" s="166"/>
    </row>
    <row r="327">
      <c r="A327" s="165"/>
      <c r="F327" s="166"/>
      <c r="G327" s="166"/>
    </row>
    <row r="328">
      <c r="A328" s="165"/>
      <c r="F328" s="166"/>
      <c r="G328" s="166"/>
    </row>
    <row r="329">
      <c r="A329" s="165"/>
      <c r="F329" s="166"/>
      <c r="G329" s="166"/>
    </row>
    <row r="330">
      <c r="A330" s="165"/>
      <c r="F330" s="166"/>
      <c r="G330" s="166"/>
    </row>
    <row r="331">
      <c r="A331" s="165"/>
      <c r="F331" s="166"/>
      <c r="G331" s="166"/>
    </row>
    <row r="332">
      <c r="A332" s="165"/>
      <c r="F332" s="166"/>
      <c r="G332" s="166"/>
    </row>
    <row r="333">
      <c r="A333" s="165"/>
      <c r="F333" s="166"/>
      <c r="G333" s="166"/>
    </row>
    <row r="334">
      <c r="A334" s="165"/>
      <c r="F334" s="166"/>
      <c r="G334" s="166"/>
    </row>
    <row r="335">
      <c r="A335" s="165"/>
      <c r="F335" s="166"/>
      <c r="G335" s="166"/>
    </row>
    <row r="336">
      <c r="A336" s="165"/>
      <c r="F336" s="166"/>
      <c r="G336" s="166"/>
    </row>
    <row r="337">
      <c r="A337" s="165"/>
      <c r="F337" s="166"/>
      <c r="G337" s="166"/>
    </row>
    <row r="338">
      <c r="A338" s="165"/>
      <c r="F338" s="166"/>
      <c r="G338" s="166"/>
    </row>
    <row r="339">
      <c r="A339" s="165"/>
      <c r="F339" s="166"/>
      <c r="G339" s="166"/>
    </row>
    <row r="340">
      <c r="A340" s="165"/>
      <c r="F340" s="166"/>
      <c r="G340" s="166"/>
    </row>
    <row r="341">
      <c r="A341" s="165"/>
      <c r="F341" s="166"/>
      <c r="G341" s="166"/>
    </row>
    <row r="342">
      <c r="A342" s="165"/>
      <c r="F342" s="166"/>
      <c r="G342" s="166"/>
    </row>
    <row r="343">
      <c r="A343" s="165"/>
      <c r="F343" s="166"/>
      <c r="G343" s="166"/>
    </row>
    <row r="344">
      <c r="A344" s="165"/>
      <c r="F344" s="166"/>
      <c r="G344" s="166"/>
    </row>
    <row r="345">
      <c r="A345" s="165"/>
      <c r="F345" s="166"/>
      <c r="G345" s="166"/>
    </row>
    <row r="346">
      <c r="A346" s="165"/>
      <c r="F346" s="166"/>
      <c r="G346" s="166"/>
    </row>
    <row r="347">
      <c r="A347" s="165"/>
      <c r="F347" s="166"/>
      <c r="G347" s="166"/>
    </row>
    <row r="348">
      <c r="A348" s="165"/>
      <c r="F348" s="166"/>
      <c r="G348" s="166"/>
    </row>
    <row r="349">
      <c r="A349" s="165"/>
      <c r="F349" s="166"/>
      <c r="G349" s="166"/>
    </row>
    <row r="350">
      <c r="A350" s="165"/>
      <c r="F350" s="166"/>
      <c r="G350" s="166"/>
    </row>
    <row r="351">
      <c r="A351" s="165"/>
      <c r="F351" s="166"/>
      <c r="G351" s="166"/>
    </row>
    <row r="352">
      <c r="A352" s="165"/>
      <c r="F352" s="166"/>
      <c r="G352" s="166"/>
    </row>
    <row r="353">
      <c r="A353" s="165"/>
      <c r="F353" s="166"/>
      <c r="G353" s="166"/>
    </row>
    <row r="354">
      <c r="A354" s="165"/>
      <c r="F354" s="166"/>
      <c r="G354" s="166"/>
    </row>
    <row r="355">
      <c r="A355" s="165"/>
      <c r="F355" s="166"/>
      <c r="G355" s="166"/>
    </row>
    <row r="356">
      <c r="A356" s="165"/>
      <c r="F356" s="166"/>
      <c r="G356" s="166"/>
    </row>
    <row r="357">
      <c r="A357" s="165"/>
      <c r="F357" s="166"/>
      <c r="G357" s="166"/>
    </row>
    <row r="358">
      <c r="A358" s="165"/>
      <c r="F358" s="166"/>
      <c r="G358" s="166"/>
    </row>
    <row r="359">
      <c r="A359" s="165"/>
      <c r="F359" s="166"/>
      <c r="G359" s="166"/>
    </row>
    <row r="360">
      <c r="A360" s="165"/>
      <c r="F360" s="166"/>
      <c r="G360" s="166"/>
    </row>
    <row r="361">
      <c r="A361" s="165"/>
      <c r="F361" s="166"/>
      <c r="G361" s="166"/>
    </row>
    <row r="362">
      <c r="A362" s="165"/>
      <c r="F362" s="166"/>
      <c r="G362" s="166"/>
    </row>
    <row r="363">
      <c r="A363" s="165"/>
      <c r="F363" s="166"/>
      <c r="G363" s="166"/>
    </row>
    <row r="364">
      <c r="A364" s="165"/>
      <c r="F364" s="166"/>
      <c r="G364" s="166"/>
    </row>
    <row r="365">
      <c r="A365" s="165"/>
      <c r="F365" s="166"/>
      <c r="G365" s="166"/>
    </row>
    <row r="366">
      <c r="A366" s="165"/>
      <c r="F366" s="166"/>
      <c r="G366" s="166"/>
    </row>
    <row r="367">
      <c r="A367" s="165"/>
      <c r="F367" s="166"/>
      <c r="G367" s="166"/>
    </row>
    <row r="368">
      <c r="A368" s="165"/>
      <c r="F368" s="166"/>
      <c r="G368" s="166"/>
    </row>
    <row r="369">
      <c r="A369" s="165"/>
      <c r="F369" s="166"/>
      <c r="G369" s="166"/>
    </row>
    <row r="370">
      <c r="A370" s="165"/>
      <c r="F370" s="166"/>
      <c r="G370" s="166"/>
    </row>
    <row r="371">
      <c r="A371" s="165"/>
      <c r="F371" s="166"/>
      <c r="G371" s="166"/>
    </row>
    <row r="372">
      <c r="A372" s="165"/>
      <c r="F372" s="166"/>
      <c r="G372" s="166"/>
    </row>
    <row r="373">
      <c r="A373" s="165"/>
      <c r="F373" s="166"/>
      <c r="G373" s="166"/>
    </row>
    <row r="374">
      <c r="A374" s="165"/>
      <c r="F374" s="166"/>
      <c r="G374" s="166"/>
    </row>
    <row r="375">
      <c r="A375" s="165"/>
      <c r="F375" s="166"/>
      <c r="G375" s="166"/>
    </row>
    <row r="376">
      <c r="A376" s="165"/>
      <c r="F376" s="166"/>
      <c r="G376" s="166"/>
    </row>
    <row r="377">
      <c r="A377" s="165"/>
      <c r="F377" s="166"/>
      <c r="G377" s="166"/>
    </row>
    <row r="378">
      <c r="A378" s="165"/>
      <c r="F378" s="166"/>
      <c r="G378" s="166"/>
    </row>
    <row r="379">
      <c r="A379" s="165"/>
      <c r="F379" s="166"/>
      <c r="G379" s="166"/>
    </row>
    <row r="380">
      <c r="A380" s="165"/>
      <c r="F380" s="166"/>
      <c r="G380" s="166"/>
    </row>
    <row r="381">
      <c r="A381" s="165"/>
      <c r="F381" s="166"/>
      <c r="G381" s="166"/>
    </row>
    <row r="382">
      <c r="A382" s="165"/>
      <c r="F382" s="166"/>
      <c r="G382" s="166"/>
    </row>
    <row r="383">
      <c r="A383" s="165"/>
      <c r="F383" s="166"/>
      <c r="G383" s="166"/>
    </row>
    <row r="384">
      <c r="A384" s="165"/>
      <c r="F384" s="166"/>
      <c r="G384" s="166"/>
    </row>
    <row r="385">
      <c r="A385" s="165"/>
      <c r="F385" s="166"/>
      <c r="G385" s="166"/>
    </row>
    <row r="386">
      <c r="A386" s="165"/>
      <c r="F386" s="166"/>
      <c r="G386" s="166"/>
    </row>
    <row r="387">
      <c r="A387" s="165"/>
      <c r="F387" s="166"/>
      <c r="G387" s="166"/>
    </row>
    <row r="388">
      <c r="A388" s="165"/>
      <c r="F388" s="166"/>
      <c r="G388" s="166"/>
    </row>
    <row r="389">
      <c r="A389" s="165"/>
      <c r="F389" s="166"/>
      <c r="G389" s="166"/>
    </row>
    <row r="390">
      <c r="A390" s="165"/>
      <c r="F390" s="166"/>
      <c r="G390" s="166"/>
    </row>
    <row r="391">
      <c r="A391" s="165"/>
      <c r="F391" s="166"/>
      <c r="G391" s="166"/>
    </row>
    <row r="392">
      <c r="A392" s="165"/>
      <c r="F392" s="166"/>
      <c r="G392" s="166"/>
    </row>
    <row r="393">
      <c r="A393" s="165"/>
      <c r="F393" s="166"/>
      <c r="G393" s="166"/>
    </row>
    <row r="394">
      <c r="A394" s="165"/>
      <c r="F394" s="166"/>
      <c r="G394" s="166"/>
    </row>
    <row r="395">
      <c r="A395" s="165"/>
      <c r="F395" s="166"/>
      <c r="G395" s="166"/>
    </row>
    <row r="396">
      <c r="A396" s="165"/>
      <c r="F396" s="166"/>
      <c r="G396" s="166"/>
    </row>
    <row r="397">
      <c r="A397" s="165"/>
      <c r="F397" s="166"/>
      <c r="G397" s="166"/>
    </row>
    <row r="398">
      <c r="A398" s="165"/>
      <c r="F398" s="166"/>
      <c r="G398" s="166"/>
    </row>
    <row r="399">
      <c r="A399" s="165"/>
      <c r="F399" s="166"/>
      <c r="G399" s="166"/>
    </row>
    <row r="400">
      <c r="A400" s="165"/>
      <c r="F400" s="166"/>
      <c r="G400" s="166"/>
    </row>
    <row r="401">
      <c r="A401" s="165"/>
      <c r="F401" s="166"/>
      <c r="G401" s="166"/>
    </row>
    <row r="402">
      <c r="A402" s="165"/>
      <c r="F402" s="166"/>
      <c r="G402" s="166"/>
    </row>
    <row r="403">
      <c r="A403" s="165"/>
      <c r="F403" s="166"/>
      <c r="G403" s="166"/>
    </row>
    <row r="404">
      <c r="A404" s="165"/>
      <c r="F404" s="166"/>
      <c r="G404" s="166"/>
    </row>
    <row r="405">
      <c r="A405" s="165"/>
      <c r="F405" s="166"/>
      <c r="G405" s="166"/>
    </row>
    <row r="406">
      <c r="A406" s="165"/>
      <c r="F406" s="166"/>
      <c r="G406" s="166"/>
    </row>
    <row r="407">
      <c r="A407" s="165"/>
      <c r="F407" s="166"/>
      <c r="G407" s="166"/>
    </row>
    <row r="408">
      <c r="A408" s="165"/>
      <c r="F408" s="166"/>
      <c r="G408" s="166"/>
    </row>
    <row r="409">
      <c r="A409" s="165"/>
      <c r="F409" s="166"/>
      <c r="G409" s="166"/>
    </row>
    <row r="410">
      <c r="A410" s="165"/>
      <c r="F410" s="166"/>
      <c r="G410" s="166"/>
    </row>
    <row r="411">
      <c r="A411" s="165"/>
      <c r="F411" s="166"/>
      <c r="G411" s="166"/>
    </row>
    <row r="412">
      <c r="A412" s="165"/>
      <c r="F412" s="166"/>
      <c r="G412" s="166"/>
    </row>
    <row r="413">
      <c r="A413" s="165"/>
      <c r="F413" s="166"/>
      <c r="G413" s="166"/>
    </row>
    <row r="414">
      <c r="A414" s="165"/>
      <c r="F414" s="166"/>
      <c r="G414" s="166"/>
    </row>
    <row r="415">
      <c r="A415" s="165"/>
      <c r="F415" s="166"/>
      <c r="G415" s="166"/>
    </row>
    <row r="416">
      <c r="A416" s="165"/>
      <c r="F416" s="166"/>
      <c r="G416" s="166"/>
    </row>
    <row r="417">
      <c r="A417" s="165"/>
      <c r="F417" s="166"/>
      <c r="G417" s="166"/>
    </row>
    <row r="418">
      <c r="A418" s="165"/>
      <c r="F418" s="166"/>
      <c r="G418" s="166"/>
    </row>
    <row r="419">
      <c r="A419" s="165"/>
      <c r="F419" s="166"/>
      <c r="G419" s="166"/>
    </row>
    <row r="420">
      <c r="A420" s="165"/>
      <c r="F420" s="166"/>
      <c r="G420" s="166"/>
    </row>
    <row r="421">
      <c r="A421" s="165"/>
      <c r="F421" s="166"/>
      <c r="G421" s="166"/>
    </row>
    <row r="422">
      <c r="A422" s="165"/>
      <c r="F422" s="166"/>
      <c r="G422" s="166"/>
    </row>
    <row r="423">
      <c r="A423" s="165"/>
      <c r="F423" s="166"/>
      <c r="G423" s="166"/>
    </row>
    <row r="424">
      <c r="A424" s="165"/>
      <c r="F424" s="166"/>
      <c r="G424" s="166"/>
    </row>
    <row r="425">
      <c r="A425" s="165"/>
      <c r="F425" s="166"/>
      <c r="G425" s="166"/>
    </row>
    <row r="426">
      <c r="A426" s="165"/>
      <c r="F426" s="166"/>
      <c r="G426" s="166"/>
    </row>
    <row r="427">
      <c r="A427" s="165"/>
      <c r="F427" s="166"/>
      <c r="G427" s="166"/>
    </row>
    <row r="428">
      <c r="A428" s="165"/>
      <c r="F428" s="166"/>
      <c r="G428" s="166"/>
    </row>
    <row r="429">
      <c r="A429" s="165"/>
      <c r="F429" s="166"/>
      <c r="G429" s="166"/>
    </row>
    <row r="430">
      <c r="A430" s="165"/>
      <c r="F430" s="166"/>
      <c r="G430" s="166"/>
    </row>
    <row r="431">
      <c r="A431" s="165"/>
      <c r="F431" s="166"/>
      <c r="G431" s="166"/>
    </row>
    <row r="432">
      <c r="A432" s="165"/>
      <c r="F432" s="166"/>
      <c r="G432" s="166"/>
    </row>
    <row r="433">
      <c r="A433" s="165"/>
      <c r="F433" s="166"/>
      <c r="G433" s="166"/>
    </row>
    <row r="434">
      <c r="A434" s="165"/>
      <c r="F434" s="166"/>
      <c r="G434" s="166"/>
    </row>
    <row r="435">
      <c r="A435" s="165"/>
      <c r="F435" s="166"/>
      <c r="G435" s="166"/>
    </row>
    <row r="436">
      <c r="A436" s="165"/>
      <c r="F436" s="166"/>
      <c r="G436" s="166"/>
    </row>
    <row r="437">
      <c r="A437" s="165"/>
      <c r="F437" s="166"/>
      <c r="G437" s="166"/>
    </row>
    <row r="438">
      <c r="A438" s="165"/>
      <c r="F438" s="166"/>
      <c r="G438" s="166"/>
    </row>
    <row r="439">
      <c r="A439" s="165"/>
      <c r="F439" s="166"/>
      <c r="G439" s="166"/>
    </row>
    <row r="440">
      <c r="A440" s="165"/>
      <c r="F440" s="166"/>
      <c r="G440" s="166"/>
    </row>
    <row r="441">
      <c r="A441" s="165"/>
      <c r="F441" s="166"/>
      <c r="G441" s="166"/>
    </row>
    <row r="442">
      <c r="A442" s="165"/>
      <c r="F442" s="166"/>
      <c r="G442" s="166"/>
    </row>
    <row r="443">
      <c r="A443" s="165"/>
      <c r="F443" s="166"/>
      <c r="G443" s="166"/>
    </row>
    <row r="444">
      <c r="A444" s="165"/>
      <c r="F444" s="166"/>
      <c r="G444" s="166"/>
    </row>
    <row r="445">
      <c r="A445" s="165"/>
      <c r="F445" s="166"/>
      <c r="G445" s="166"/>
    </row>
    <row r="446">
      <c r="A446" s="165"/>
      <c r="F446" s="166"/>
      <c r="G446" s="166"/>
    </row>
    <row r="447">
      <c r="A447" s="165"/>
      <c r="F447" s="166"/>
      <c r="G447" s="166"/>
    </row>
    <row r="448">
      <c r="A448" s="165"/>
      <c r="F448" s="166"/>
      <c r="G448" s="166"/>
    </row>
    <row r="449">
      <c r="A449" s="165"/>
      <c r="F449" s="166"/>
      <c r="G449" s="166"/>
    </row>
    <row r="450">
      <c r="A450" s="165"/>
      <c r="F450" s="166"/>
      <c r="G450" s="166"/>
    </row>
    <row r="451">
      <c r="A451" s="165"/>
      <c r="F451" s="166"/>
      <c r="G451" s="166"/>
    </row>
    <row r="452">
      <c r="A452" s="165"/>
      <c r="F452" s="166"/>
      <c r="G452" s="166"/>
    </row>
    <row r="453">
      <c r="A453" s="165"/>
      <c r="F453" s="166"/>
      <c r="G453" s="166"/>
    </row>
    <row r="454">
      <c r="A454" s="165"/>
      <c r="F454" s="166"/>
      <c r="G454" s="166"/>
    </row>
    <row r="455">
      <c r="A455" s="165"/>
      <c r="F455" s="166"/>
      <c r="G455" s="166"/>
    </row>
    <row r="456">
      <c r="A456" s="165"/>
      <c r="F456" s="166"/>
      <c r="G456" s="166"/>
    </row>
    <row r="457">
      <c r="A457" s="165"/>
      <c r="F457" s="166"/>
      <c r="G457" s="166"/>
    </row>
    <row r="458">
      <c r="A458" s="165"/>
      <c r="F458" s="166"/>
      <c r="G458" s="166"/>
    </row>
    <row r="459">
      <c r="A459" s="165"/>
      <c r="F459" s="166"/>
      <c r="G459" s="166"/>
    </row>
    <row r="460">
      <c r="A460" s="165"/>
      <c r="F460" s="166"/>
      <c r="G460" s="166"/>
    </row>
    <row r="461">
      <c r="A461" s="165"/>
      <c r="F461" s="166"/>
      <c r="G461" s="166"/>
    </row>
    <row r="462">
      <c r="A462" s="165"/>
      <c r="F462" s="166"/>
      <c r="G462" s="166"/>
    </row>
    <row r="463">
      <c r="A463" s="165"/>
      <c r="F463" s="166"/>
      <c r="G463" s="166"/>
    </row>
    <row r="464">
      <c r="A464" s="165"/>
      <c r="F464" s="166"/>
      <c r="G464" s="166"/>
    </row>
    <row r="465">
      <c r="A465" s="165"/>
      <c r="F465" s="166"/>
      <c r="G465" s="166"/>
    </row>
    <row r="466">
      <c r="A466" s="165"/>
      <c r="F466" s="166"/>
      <c r="G466" s="166"/>
    </row>
    <row r="467">
      <c r="A467" s="165"/>
      <c r="F467" s="166"/>
      <c r="G467" s="166"/>
    </row>
    <row r="468">
      <c r="A468" s="165"/>
      <c r="F468" s="166"/>
      <c r="G468" s="166"/>
    </row>
    <row r="469">
      <c r="A469" s="165"/>
      <c r="F469" s="166"/>
      <c r="G469" s="166"/>
    </row>
    <row r="470">
      <c r="A470" s="165"/>
      <c r="F470" s="166"/>
      <c r="G470" s="166"/>
    </row>
    <row r="471">
      <c r="A471" s="165"/>
      <c r="F471" s="166"/>
      <c r="G471" s="166"/>
    </row>
    <row r="472">
      <c r="A472" s="165"/>
      <c r="F472" s="166"/>
      <c r="G472" s="166"/>
    </row>
    <row r="473">
      <c r="A473" s="165"/>
      <c r="F473" s="166"/>
      <c r="G473" s="166"/>
    </row>
    <row r="474">
      <c r="A474" s="165"/>
      <c r="F474" s="166"/>
      <c r="G474" s="166"/>
    </row>
    <row r="475">
      <c r="A475" s="165"/>
      <c r="F475" s="166"/>
      <c r="G475" s="166"/>
    </row>
    <row r="476">
      <c r="A476" s="165"/>
      <c r="F476" s="166"/>
      <c r="G476" s="166"/>
    </row>
    <row r="477">
      <c r="A477" s="165"/>
      <c r="F477" s="166"/>
      <c r="G477" s="166"/>
    </row>
    <row r="478">
      <c r="A478" s="165"/>
      <c r="F478" s="166"/>
      <c r="G478" s="166"/>
    </row>
    <row r="479">
      <c r="A479" s="165"/>
      <c r="F479" s="166"/>
      <c r="G479" s="166"/>
    </row>
    <row r="480">
      <c r="A480" s="165"/>
      <c r="F480" s="166"/>
      <c r="G480" s="166"/>
    </row>
    <row r="481">
      <c r="A481" s="165"/>
      <c r="F481" s="166"/>
      <c r="G481" s="166"/>
    </row>
    <row r="482">
      <c r="A482" s="165"/>
      <c r="F482" s="166"/>
      <c r="G482" s="166"/>
    </row>
    <row r="483">
      <c r="A483" s="165"/>
      <c r="F483" s="166"/>
      <c r="G483" s="166"/>
    </row>
    <row r="484">
      <c r="A484" s="165"/>
      <c r="F484" s="166"/>
      <c r="G484" s="166"/>
    </row>
    <row r="485">
      <c r="A485" s="165"/>
      <c r="F485" s="166"/>
      <c r="G485" s="166"/>
    </row>
    <row r="486">
      <c r="A486" s="165"/>
      <c r="F486" s="166"/>
      <c r="G486" s="166"/>
    </row>
    <row r="487">
      <c r="A487" s="165"/>
      <c r="F487" s="166"/>
      <c r="G487" s="166"/>
    </row>
    <row r="488">
      <c r="A488" s="165"/>
      <c r="F488" s="166"/>
      <c r="G488" s="166"/>
    </row>
    <row r="489">
      <c r="A489" s="165"/>
      <c r="F489" s="166"/>
      <c r="G489" s="166"/>
    </row>
    <row r="490">
      <c r="A490" s="165"/>
      <c r="F490" s="166"/>
      <c r="G490" s="166"/>
    </row>
    <row r="491">
      <c r="A491" s="165"/>
      <c r="F491" s="166"/>
      <c r="G491" s="166"/>
    </row>
    <row r="492">
      <c r="A492" s="165"/>
      <c r="F492" s="166"/>
      <c r="G492" s="166"/>
    </row>
    <row r="493">
      <c r="A493" s="165"/>
      <c r="F493" s="166"/>
      <c r="G493" s="166"/>
    </row>
    <row r="494">
      <c r="A494" s="165"/>
      <c r="F494" s="166"/>
      <c r="G494" s="166"/>
    </row>
    <row r="495">
      <c r="A495" s="165"/>
      <c r="F495" s="166"/>
      <c r="G495" s="166"/>
    </row>
    <row r="496">
      <c r="A496" s="165"/>
      <c r="F496" s="166"/>
      <c r="G496" s="166"/>
    </row>
    <row r="497">
      <c r="A497" s="165"/>
      <c r="F497" s="166"/>
      <c r="G497" s="166"/>
    </row>
    <row r="498">
      <c r="A498" s="165"/>
      <c r="F498" s="166"/>
      <c r="G498" s="166"/>
    </row>
    <row r="499">
      <c r="A499" s="165"/>
      <c r="F499" s="166"/>
      <c r="G499" s="166"/>
    </row>
    <row r="500">
      <c r="A500" s="165"/>
      <c r="F500" s="166"/>
      <c r="G500" s="166"/>
    </row>
    <row r="501">
      <c r="A501" s="165"/>
      <c r="F501" s="166"/>
      <c r="G501" s="166"/>
    </row>
    <row r="502">
      <c r="A502" s="165"/>
      <c r="F502" s="166"/>
      <c r="G502" s="166"/>
    </row>
    <row r="503">
      <c r="A503" s="165"/>
      <c r="F503" s="166"/>
      <c r="G503" s="166"/>
    </row>
    <row r="504">
      <c r="A504" s="165"/>
      <c r="F504" s="166"/>
      <c r="G504" s="166"/>
    </row>
    <row r="505">
      <c r="A505" s="165"/>
      <c r="F505" s="166"/>
      <c r="G505" s="166"/>
    </row>
    <row r="506">
      <c r="A506" s="165"/>
      <c r="F506" s="166"/>
      <c r="G506" s="166"/>
    </row>
    <row r="507">
      <c r="A507" s="165"/>
      <c r="F507" s="166"/>
      <c r="G507" s="166"/>
    </row>
    <row r="508">
      <c r="A508" s="165"/>
      <c r="F508" s="166"/>
      <c r="G508" s="166"/>
    </row>
    <row r="509">
      <c r="A509" s="165"/>
      <c r="F509" s="166"/>
      <c r="G509" s="166"/>
    </row>
    <row r="510">
      <c r="A510" s="165"/>
      <c r="F510" s="166"/>
      <c r="G510" s="166"/>
    </row>
    <row r="511">
      <c r="A511" s="165"/>
      <c r="F511" s="166"/>
      <c r="G511" s="166"/>
    </row>
    <row r="512">
      <c r="A512" s="165"/>
      <c r="F512" s="166"/>
      <c r="G512" s="166"/>
    </row>
    <row r="513">
      <c r="A513" s="165"/>
      <c r="F513" s="166"/>
      <c r="G513" s="166"/>
    </row>
    <row r="514">
      <c r="A514" s="165"/>
      <c r="F514" s="166"/>
      <c r="G514" s="166"/>
    </row>
    <row r="515">
      <c r="A515" s="165"/>
      <c r="F515" s="166"/>
      <c r="G515" s="166"/>
    </row>
    <row r="516">
      <c r="A516" s="165"/>
      <c r="F516" s="166"/>
      <c r="G516" s="166"/>
    </row>
    <row r="517">
      <c r="A517" s="165"/>
      <c r="F517" s="166"/>
      <c r="G517" s="166"/>
    </row>
    <row r="518">
      <c r="A518" s="165"/>
      <c r="F518" s="166"/>
      <c r="G518" s="166"/>
    </row>
    <row r="519">
      <c r="A519" s="165"/>
      <c r="F519" s="166"/>
      <c r="G519" s="166"/>
    </row>
    <row r="520">
      <c r="A520" s="165"/>
      <c r="F520" s="166"/>
      <c r="G520" s="166"/>
    </row>
    <row r="521">
      <c r="A521" s="165"/>
      <c r="F521" s="166"/>
      <c r="G521" s="166"/>
    </row>
    <row r="522">
      <c r="A522" s="165"/>
      <c r="F522" s="166"/>
      <c r="G522" s="166"/>
    </row>
    <row r="523">
      <c r="A523" s="165"/>
      <c r="F523" s="166"/>
      <c r="G523" s="166"/>
    </row>
    <row r="524">
      <c r="A524" s="165"/>
      <c r="F524" s="166"/>
      <c r="G524" s="166"/>
    </row>
    <row r="525">
      <c r="A525" s="165"/>
      <c r="F525" s="166"/>
      <c r="G525" s="166"/>
    </row>
    <row r="526">
      <c r="A526" s="165"/>
      <c r="F526" s="166"/>
      <c r="G526" s="166"/>
    </row>
    <row r="527">
      <c r="A527" s="165"/>
      <c r="F527" s="166"/>
      <c r="G527" s="166"/>
    </row>
    <row r="528">
      <c r="A528" s="165"/>
      <c r="F528" s="166"/>
      <c r="G528" s="166"/>
    </row>
    <row r="529">
      <c r="A529" s="165"/>
      <c r="F529" s="166"/>
      <c r="G529" s="166"/>
    </row>
    <row r="530">
      <c r="A530" s="165"/>
      <c r="F530" s="166"/>
      <c r="G530" s="166"/>
    </row>
    <row r="531">
      <c r="A531" s="165"/>
      <c r="F531" s="166"/>
      <c r="G531" s="166"/>
    </row>
    <row r="532">
      <c r="A532" s="165"/>
      <c r="F532" s="166"/>
      <c r="G532" s="166"/>
    </row>
    <row r="533">
      <c r="A533" s="165"/>
      <c r="F533" s="166"/>
      <c r="G533" s="166"/>
    </row>
    <row r="534">
      <c r="A534" s="165"/>
      <c r="F534" s="166"/>
      <c r="G534" s="166"/>
    </row>
    <row r="535">
      <c r="A535" s="165"/>
      <c r="F535" s="166"/>
      <c r="G535" s="166"/>
    </row>
    <row r="536">
      <c r="A536" s="165"/>
      <c r="F536" s="166"/>
      <c r="G536" s="166"/>
    </row>
    <row r="537">
      <c r="A537" s="165"/>
      <c r="F537" s="166"/>
      <c r="G537" s="166"/>
    </row>
    <row r="538">
      <c r="A538" s="165"/>
      <c r="F538" s="166"/>
      <c r="G538" s="166"/>
    </row>
    <row r="539">
      <c r="A539" s="165"/>
      <c r="F539" s="166"/>
      <c r="G539" s="166"/>
    </row>
    <row r="540">
      <c r="A540" s="165"/>
      <c r="F540" s="166"/>
      <c r="G540" s="166"/>
    </row>
    <row r="541">
      <c r="A541" s="165"/>
      <c r="F541" s="166"/>
      <c r="G541" s="166"/>
    </row>
    <row r="542">
      <c r="A542" s="165"/>
      <c r="F542" s="166"/>
      <c r="G542" s="166"/>
    </row>
    <row r="543">
      <c r="A543" s="165"/>
      <c r="F543" s="166"/>
      <c r="G543" s="166"/>
    </row>
    <row r="544">
      <c r="A544" s="165"/>
      <c r="F544" s="166"/>
      <c r="G544" s="166"/>
    </row>
    <row r="545">
      <c r="A545" s="165"/>
      <c r="F545" s="166"/>
      <c r="G545" s="166"/>
    </row>
    <row r="546">
      <c r="A546" s="165"/>
      <c r="F546" s="166"/>
      <c r="G546" s="166"/>
    </row>
    <row r="547">
      <c r="A547" s="165"/>
      <c r="F547" s="166"/>
      <c r="G547" s="166"/>
    </row>
    <row r="548">
      <c r="A548" s="165"/>
      <c r="F548" s="166"/>
      <c r="G548" s="166"/>
    </row>
    <row r="549">
      <c r="A549" s="165"/>
      <c r="F549" s="166"/>
      <c r="G549" s="166"/>
    </row>
    <row r="550">
      <c r="A550" s="165"/>
      <c r="F550" s="166"/>
      <c r="G550" s="166"/>
    </row>
    <row r="551">
      <c r="A551" s="165"/>
      <c r="F551" s="166"/>
      <c r="G551" s="166"/>
    </row>
    <row r="552">
      <c r="A552" s="165"/>
      <c r="F552" s="166"/>
      <c r="G552" s="166"/>
    </row>
    <row r="553">
      <c r="A553" s="165"/>
      <c r="F553" s="166"/>
      <c r="G553" s="166"/>
    </row>
    <row r="554">
      <c r="A554" s="165"/>
      <c r="F554" s="166"/>
      <c r="G554" s="166"/>
    </row>
    <row r="555">
      <c r="A555" s="165"/>
      <c r="F555" s="166"/>
      <c r="G555" s="166"/>
    </row>
    <row r="556">
      <c r="A556" s="165"/>
      <c r="F556" s="166"/>
      <c r="G556" s="166"/>
    </row>
    <row r="557">
      <c r="A557" s="165"/>
      <c r="F557" s="166"/>
      <c r="G557" s="166"/>
    </row>
    <row r="558">
      <c r="A558" s="165"/>
      <c r="F558" s="166"/>
      <c r="G558" s="166"/>
    </row>
    <row r="559">
      <c r="A559" s="165"/>
      <c r="F559" s="166"/>
      <c r="G559" s="166"/>
    </row>
    <row r="560">
      <c r="A560" s="165"/>
      <c r="F560" s="166"/>
      <c r="G560" s="166"/>
    </row>
    <row r="561">
      <c r="A561" s="165"/>
      <c r="F561" s="166"/>
      <c r="G561" s="166"/>
    </row>
    <row r="562">
      <c r="A562" s="165"/>
      <c r="F562" s="166"/>
      <c r="G562" s="166"/>
    </row>
    <row r="563">
      <c r="A563" s="165"/>
      <c r="F563" s="166"/>
      <c r="G563" s="166"/>
    </row>
    <row r="564">
      <c r="A564" s="165"/>
      <c r="F564" s="166"/>
      <c r="G564" s="166"/>
    </row>
    <row r="565">
      <c r="A565" s="165"/>
      <c r="F565" s="166"/>
      <c r="G565" s="166"/>
    </row>
    <row r="566">
      <c r="A566" s="165"/>
      <c r="F566" s="166"/>
      <c r="G566" s="166"/>
    </row>
    <row r="567">
      <c r="A567" s="165"/>
      <c r="F567" s="166"/>
      <c r="G567" s="166"/>
    </row>
    <row r="568">
      <c r="A568" s="165"/>
      <c r="F568" s="166"/>
      <c r="G568" s="166"/>
    </row>
    <row r="569">
      <c r="A569" s="165"/>
      <c r="F569" s="166"/>
      <c r="G569" s="166"/>
    </row>
    <row r="570">
      <c r="A570" s="165"/>
      <c r="F570" s="166"/>
      <c r="G570" s="166"/>
    </row>
    <row r="571">
      <c r="A571" s="165"/>
      <c r="F571" s="166"/>
      <c r="G571" s="166"/>
    </row>
    <row r="572">
      <c r="A572" s="165"/>
      <c r="F572" s="166"/>
      <c r="G572" s="166"/>
    </row>
    <row r="573">
      <c r="A573" s="165"/>
      <c r="F573" s="166"/>
      <c r="G573" s="166"/>
    </row>
    <row r="574">
      <c r="A574" s="165"/>
      <c r="F574" s="166"/>
      <c r="G574" s="166"/>
    </row>
    <row r="575">
      <c r="A575" s="165"/>
      <c r="F575" s="166"/>
      <c r="G575" s="166"/>
    </row>
    <row r="576">
      <c r="A576" s="165"/>
      <c r="F576" s="166"/>
      <c r="G576" s="166"/>
    </row>
    <row r="577">
      <c r="A577" s="165"/>
      <c r="F577" s="166"/>
      <c r="G577" s="166"/>
    </row>
    <row r="578">
      <c r="A578" s="165"/>
      <c r="F578" s="166"/>
      <c r="G578" s="166"/>
    </row>
    <row r="579">
      <c r="A579" s="165"/>
      <c r="F579" s="166"/>
      <c r="G579" s="166"/>
    </row>
    <row r="580">
      <c r="A580" s="165"/>
      <c r="F580" s="166"/>
      <c r="G580" s="166"/>
    </row>
    <row r="581">
      <c r="A581" s="165"/>
      <c r="F581" s="166"/>
      <c r="G581" s="166"/>
    </row>
    <row r="582">
      <c r="A582" s="165"/>
      <c r="F582" s="166"/>
      <c r="G582" s="166"/>
    </row>
    <row r="583">
      <c r="A583" s="165"/>
      <c r="F583" s="166"/>
      <c r="G583" s="166"/>
    </row>
    <row r="584">
      <c r="A584" s="165"/>
      <c r="F584" s="166"/>
      <c r="G584" s="166"/>
    </row>
    <row r="585">
      <c r="A585" s="165"/>
      <c r="F585" s="166"/>
      <c r="G585" s="166"/>
    </row>
    <row r="586">
      <c r="A586" s="165"/>
      <c r="F586" s="166"/>
      <c r="G586" s="166"/>
    </row>
    <row r="587">
      <c r="A587" s="165"/>
      <c r="F587" s="166"/>
      <c r="G587" s="166"/>
    </row>
    <row r="588">
      <c r="A588" s="165"/>
      <c r="F588" s="166"/>
      <c r="G588" s="166"/>
    </row>
    <row r="589">
      <c r="A589" s="165"/>
      <c r="F589" s="166"/>
      <c r="G589" s="166"/>
    </row>
    <row r="590">
      <c r="A590" s="165"/>
      <c r="F590" s="166"/>
      <c r="G590" s="166"/>
    </row>
    <row r="591">
      <c r="A591" s="165"/>
      <c r="F591" s="166"/>
      <c r="G591" s="166"/>
    </row>
    <row r="592">
      <c r="A592" s="165"/>
      <c r="F592" s="166"/>
      <c r="G592" s="166"/>
    </row>
    <row r="593">
      <c r="A593" s="165"/>
      <c r="F593" s="166"/>
      <c r="G593" s="166"/>
    </row>
    <row r="594">
      <c r="A594" s="165"/>
      <c r="F594" s="166"/>
      <c r="G594" s="166"/>
    </row>
    <row r="595">
      <c r="A595" s="165"/>
      <c r="F595" s="166"/>
      <c r="G595" s="166"/>
    </row>
    <row r="596">
      <c r="A596" s="165"/>
      <c r="F596" s="166"/>
      <c r="G596" s="166"/>
    </row>
    <row r="597">
      <c r="A597" s="165"/>
      <c r="F597" s="166"/>
      <c r="G597" s="166"/>
    </row>
    <row r="598">
      <c r="A598" s="165"/>
      <c r="F598" s="166"/>
      <c r="G598" s="166"/>
    </row>
    <row r="599">
      <c r="A599" s="165"/>
      <c r="F599" s="166"/>
      <c r="G599" s="166"/>
    </row>
    <row r="600">
      <c r="A600" s="165"/>
      <c r="F600" s="166"/>
      <c r="G600" s="166"/>
    </row>
    <row r="601">
      <c r="A601" s="165"/>
      <c r="F601" s="166"/>
      <c r="G601" s="166"/>
    </row>
    <row r="602">
      <c r="A602" s="165"/>
      <c r="F602" s="166"/>
      <c r="G602" s="166"/>
    </row>
    <row r="603">
      <c r="A603" s="165"/>
      <c r="F603" s="166"/>
      <c r="G603" s="166"/>
    </row>
    <row r="604">
      <c r="A604" s="165"/>
      <c r="F604" s="166"/>
      <c r="G604" s="166"/>
    </row>
    <row r="605">
      <c r="A605" s="165"/>
      <c r="F605" s="166"/>
      <c r="G605" s="166"/>
    </row>
    <row r="606">
      <c r="A606" s="165"/>
      <c r="F606" s="166"/>
      <c r="G606" s="166"/>
    </row>
    <row r="607">
      <c r="A607" s="165"/>
      <c r="F607" s="166"/>
      <c r="G607" s="166"/>
    </row>
    <row r="608">
      <c r="A608" s="165"/>
      <c r="F608" s="166"/>
      <c r="G608" s="166"/>
    </row>
    <row r="609">
      <c r="A609" s="165"/>
      <c r="F609" s="166"/>
      <c r="G609" s="166"/>
    </row>
    <row r="610">
      <c r="A610" s="165"/>
      <c r="F610" s="166"/>
      <c r="G610" s="166"/>
    </row>
    <row r="611">
      <c r="A611" s="165"/>
      <c r="F611" s="166"/>
      <c r="G611" s="166"/>
    </row>
    <row r="612">
      <c r="A612" s="165"/>
      <c r="F612" s="166"/>
      <c r="G612" s="166"/>
    </row>
    <row r="613">
      <c r="A613" s="165"/>
      <c r="F613" s="166"/>
      <c r="G613" s="166"/>
    </row>
    <row r="614">
      <c r="A614" s="165"/>
      <c r="F614" s="166"/>
      <c r="G614" s="166"/>
    </row>
    <row r="615">
      <c r="A615" s="165"/>
      <c r="F615" s="166"/>
      <c r="G615" s="166"/>
    </row>
    <row r="616">
      <c r="A616" s="165"/>
      <c r="F616" s="166"/>
      <c r="G616" s="166"/>
    </row>
    <row r="617">
      <c r="A617" s="165"/>
      <c r="F617" s="166"/>
      <c r="G617" s="166"/>
    </row>
    <row r="618">
      <c r="A618" s="165"/>
      <c r="F618" s="166"/>
      <c r="G618" s="166"/>
    </row>
    <row r="619">
      <c r="A619" s="165"/>
      <c r="F619" s="166"/>
      <c r="G619" s="166"/>
    </row>
    <row r="620">
      <c r="A620" s="165"/>
      <c r="F620" s="166"/>
      <c r="G620" s="166"/>
    </row>
    <row r="621">
      <c r="A621" s="165"/>
      <c r="F621" s="166"/>
      <c r="G621" s="166"/>
    </row>
    <row r="622">
      <c r="A622" s="165"/>
      <c r="F622" s="166"/>
      <c r="G622" s="166"/>
    </row>
    <row r="623">
      <c r="A623" s="165"/>
      <c r="F623" s="166"/>
      <c r="G623" s="166"/>
    </row>
    <row r="624">
      <c r="A624" s="165"/>
      <c r="F624" s="166"/>
      <c r="G624" s="166"/>
    </row>
    <row r="625">
      <c r="A625" s="165"/>
      <c r="F625" s="166"/>
      <c r="G625" s="166"/>
    </row>
    <row r="626">
      <c r="A626" s="165"/>
      <c r="F626" s="166"/>
      <c r="G626" s="166"/>
    </row>
    <row r="627">
      <c r="A627" s="165"/>
      <c r="F627" s="166"/>
      <c r="G627" s="166"/>
    </row>
    <row r="628">
      <c r="A628" s="165"/>
      <c r="F628" s="166"/>
      <c r="G628" s="166"/>
    </row>
    <row r="629">
      <c r="A629" s="165"/>
      <c r="F629" s="166"/>
      <c r="G629" s="166"/>
    </row>
    <row r="630">
      <c r="A630" s="165"/>
      <c r="F630" s="166"/>
      <c r="G630" s="166"/>
    </row>
    <row r="631">
      <c r="A631" s="165"/>
      <c r="F631" s="166"/>
      <c r="G631" s="166"/>
    </row>
    <row r="632">
      <c r="A632" s="165"/>
      <c r="F632" s="166"/>
      <c r="G632" s="166"/>
    </row>
    <row r="633">
      <c r="A633" s="165"/>
      <c r="F633" s="166"/>
      <c r="G633" s="166"/>
    </row>
    <row r="634">
      <c r="A634" s="165"/>
      <c r="F634" s="166"/>
      <c r="G634" s="166"/>
    </row>
    <row r="635">
      <c r="A635" s="165"/>
      <c r="F635" s="166"/>
      <c r="G635" s="166"/>
    </row>
    <row r="636">
      <c r="A636" s="165"/>
      <c r="F636" s="166"/>
      <c r="G636" s="166"/>
    </row>
    <row r="637">
      <c r="A637" s="165"/>
      <c r="F637" s="166"/>
      <c r="G637" s="166"/>
    </row>
    <row r="638">
      <c r="A638" s="165"/>
      <c r="F638" s="166"/>
      <c r="G638" s="166"/>
    </row>
    <row r="639">
      <c r="A639" s="165"/>
      <c r="F639" s="166"/>
      <c r="G639" s="166"/>
    </row>
    <row r="640">
      <c r="A640" s="165"/>
      <c r="F640" s="166"/>
      <c r="G640" s="166"/>
    </row>
    <row r="641">
      <c r="A641" s="165"/>
      <c r="F641" s="166"/>
      <c r="G641" s="166"/>
    </row>
    <row r="642">
      <c r="A642" s="165"/>
      <c r="F642" s="166"/>
      <c r="G642" s="166"/>
    </row>
    <row r="643">
      <c r="A643" s="165"/>
      <c r="F643" s="166"/>
      <c r="G643" s="166"/>
    </row>
    <row r="644">
      <c r="A644" s="165"/>
      <c r="F644" s="166"/>
      <c r="G644" s="166"/>
    </row>
    <row r="645">
      <c r="A645" s="165"/>
      <c r="F645" s="166"/>
      <c r="G645" s="166"/>
    </row>
    <row r="646">
      <c r="A646" s="165"/>
      <c r="F646" s="166"/>
      <c r="G646" s="166"/>
    </row>
    <row r="647">
      <c r="A647" s="165"/>
      <c r="F647" s="166"/>
      <c r="G647" s="166"/>
    </row>
    <row r="648">
      <c r="A648" s="165"/>
      <c r="F648" s="166"/>
      <c r="G648" s="166"/>
    </row>
    <row r="649">
      <c r="A649" s="165"/>
      <c r="F649" s="166"/>
      <c r="G649" s="166"/>
    </row>
    <row r="650">
      <c r="A650" s="165"/>
      <c r="F650" s="166"/>
      <c r="G650" s="166"/>
    </row>
    <row r="651">
      <c r="A651" s="165"/>
      <c r="F651" s="166"/>
      <c r="G651" s="166"/>
    </row>
    <row r="652">
      <c r="A652" s="165"/>
      <c r="F652" s="166"/>
      <c r="G652" s="166"/>
    </row>
    <row r="653">
      <c r="A653" s="165"/>
      <c r="F653" s="166"/>
      <c r="G653" s="166"/>
    </row>
    <row r="654">
      <c r="A654" s="165"/>
      <c r="F654" s="166"/>
      <c r="G654" s="166"/>
    </row>
    <row r="655">
      <c r="A655" s="165"/>
      <c r="F655" s="166"/>
      <c r="G655" s="166"/>
    </row>
    <row r="656">
      <c r="A656" s="165"/>
      <c r="F656" s="166"/>
      <c r="G656" s="166"/>
    </row>
    <row r="657">
      <c r="A657" s="165"/>
      <c r="F657" s="166"/>
      <c r="G657" s="166"/>
    </row>
    <row r="658">
      <c r="A658" s="165"/>
      <c r="F658" s="166"/>
      <c r="G658" s="166"/>
    </row>
    <row r="659">
      <c r="A659" s="165"/>
      <c r="F659" s="166"/>
      <c r="G659" s="166"/>
    </row>
    <row r="660">
      <c r="A660" s="165"/>
      <c r="F660" s="166"/>
      <c r="G660" s="166"/>
    </row>
    <row r="661">
      <c r="A661" s="165"/>
      <c r="F661" s="166"/>
      <c r="G661" s="166"/>
    </row>
    <row r="662">
      <c r="A662" s="165"/>
      <c r="F662" s="166"/>
      <c r="G662" s="166"/>
    </row>
    <row r="663">
      <c r="A663" s="165"/>
      <c r="F663" s="166"/>
      <c r="G663" s="166"/>
    </row>
    <row r="664">
      <c r="A664" s="165"/>
      <c r="F664" s="166"/>
      <c r="G664" s="166"/>
    </row>
    <row r="665">
      <c r="A665" s="165"/>
      <c r="F665" s="166"/>
      <c r="G665" s="166"/>
    </row>
    <row r="666">
      <c r="A666" s="165"/>
      <c r="F666" s="166"/>
      <c r="G666" s="166"/>
    </row>
    <row r="667">
      <c r="A667" s="165"/>
      <c r="F667" s="166"/>
      <c r="G667" s="166"/>
    </row>
    <row r="668">
      <c r="A668" s="165"/>
      <c r="F668" s="166"/>
      <c r="G668" s="166"/>
    </row>
    <row r="669">
      <c r="A669" s="165"/>
      <c r="F669" s="166"/>
      <c r="G669" s="166"/>
    </row>
    <row r="670">
      <c r="A670" s="165"/>
      <c r="F670" s="166"/>
      <c r="G670" s="166"/>
    </row>
    <row r="671">
      <c r="A671" s="165"/>
      <c r="F671" s="166"/>
      <c r="G671" s="166"/>
    </row>
    <row r="672">
      <c r="A672" s="165"/>
      <c r="F672" s="166"/>
      <c r="G672" s="166"/>
    </row>
    <row r="673">
      <c r="A673" s="165"/>
      <c r="F673" s="166"/>
      <c r="G673" s="166"/>
    </row>
    <row r="674">
      <c r="A674" s="165"/>
      <c r="F674" s="166"/>
      <c r="G674" s="166"/>
    </row>
    <row r="675">
      <c r="A675" s="165"/>
      <c r="F675" s="166"/>
      <c r="G675" s="166"/>
    </row>
    <row r="676">
      <c r="A676" s="165"/>
      <c r="F676" s="166"/>
      <c r="G676" s="166"/>
    </row>
    <row r="677">
      <c r="A677" s="165"/>
      <c r="F677" s="166"/>
      <c r="G677" s="166"/>
    </row>
    <row r="678">
      <c r="A678" s="165"/>
      <c r="F678" s="166"/>
      <c r="G678" s="166"/>
    </row>
    <row r="679">
      <c r="A679" s="165"/>
      <c r="F679" s="166"/>
      <c r="G679" s="166"/>
    </row>
    <row r="680">
      <c r="A680" s="165"/>
      <c r="F680" s="166"/>
      <c r="G680" s="166"/>
    </row>
    <row r="681">
      <c r="A681" s="165"/>
      <c r="F681" s="166"/>
      <c r="G681" s="166"/>
    </row>
    <row r="682">
      <c r="A682" s="165"/>
      <c r="F682" s="166"/>
      <c r="G682" s="166"/>
    </row>
    <row r="683">
      <c r="A683" s="165"/>
      <c r="F683" s="166"/>
      <c r="G683" s="166"/>
    </row>
    <row r="684">
      <c r="A684" s="165"/>
      <c r="F684" s="166"/>
      <c r="G684" s="166"/>
    </row>
    <row r="685">
      <c r="A685" s="165"/>
      <c r="F685" s="166"/>
      <c r="G685" s="166"/>
    </row>
    <row r="686">
      <c r="A686" s="165"/>
      <c r="F686" s="166"/>
      <c r="G686" s="166"/>
    </row>
    <row r="687">
      <c r="A687" s="165"/>
      <c r="F687" s="166"/>
      <c r="G687" s="166"/>
    </row>
    <row r="688">
      <c r="A688" s="165"/>
      <c r="F688" s="166"/>
      <c r="G688" s="166"/>
    </row>
    <row r="689">
      <c r="A689" s="165"/>
      <c r="F689" s="166"/>
      <c r="G689" s="166"/>
    </row>
    <row r="690">
      <c r="A690" s="165"/>
      <c r="F690" s="166"/>
      <c r="G690" s="166"/>
    </row>
    <row r="691">
      <c r="A691" s="165"/>
      <c r="F691" s="166"/>
      <c r="G691" s="166"/>
    </row>
    <row r="692">
      <c r="A692" s="165"/>
      <c r="F692" s="166"/>
      <c r="G692" s="166"/>
    </row>
    <row r="693">
      <c r="A693" s="165"/>
      <c r="F693" s="166"/>
      <c r="G693" s="166"/>
    </row>
    <row r="694">
      <c r="A694" s="165"/>
      <c r="F694" s="166"/>
      <c r="G694" s="166"/>
    </row>
    <row r="695">
      <c r="A695" s="165"/>
      <c r="F695" s="166"/>
      <c r="G695" s="166"/>
    </row>
    <row r="696">
      <c r="A696" s="165"/>
      <c r="F696" s="166"/>
      <c r="G696" s="166"/>
    </row>
    <row r="697">
      <c r="A697" s="165"/>
      <c r="F697" s="166"/>
      <c r="G697" s="166"/>
    </row>
    <row r="698">
      <c r="A698" s="165"/>
      <c r="F698" s="166"/>
      <c r="G698" s="166"/>
    </row>
    <row r="699">
      <c r="A699" s="165"/>
      <c r="F699" s="166"/>
      <c r="G699" s="166"/>
    </row>
    <row r="700">
      <c r="A700" s="165"/>
      <c r="F700" s="166"/>
      <c r="G700" s="166"/>
    </row>
    <row r="701">
      <c r="A701" s="165"/>
      <c r="F701" s="166"/>
      <c r="G701" s="166"/>
    </row>
    <row r="702">
      <c r="A702" s="165"/>
      <c r="F702" s="166"/>
      <c r="G702" s="166"/>
    </row>
    <row r="703">
      <c r="A703" s="165"/>
      <c r="F703" s="166"/>
      <c r="G703" s="166"/>
    </row>
    <row r="704">
      <c r="A704" s="165"/>
      <c r="F704" s="166"/>
      <c r="G704" s="166"/>
    </row>
    <row r="705">
      <c r="A705" s="165"/>
      <c r="F705" s="166"/>
      <c r="G705" s="166"/>
    </row>
    <row r="706">
      <c r="A706" s="165"/>
      <c r="F706" s="166"/>
      <c r="G706" s="166"/>
    </row>
    <row r="707">
      <c r="A707" s="165"/>
      <c r="F707" s="166"/>
      <c r="G707" s="166"/>
    </row>
    <row r="708">
      <c r="A708" s="165"/>
      <c r="F708" s="166"/>
      <c r="G708" s="166"/>
    </row>
    <row r="709">
      <c r="A709" s="165"/>
      <c r="F709" s="166"/>
      <c r="G709" s="166"/>
    </row>
    <row r="710">
      <c r="A710" s="165"/>
      <c r="F710" s="166"/>
      <c r="G710" s="166"/>
    </row>
    <row r="711">
      <c r="A711" s="165"/>
      <c r="F711" s="166"/>
      <c r="G711" s="166"/>
    </row>
    <row r="712">
      <c r="A712" s="165"/>
      <c r="F712" s="166"/>
      <c r="G712" s="166"/>
    </row>
    <row r="713">
      <c r="A713" s="165"/>
      <c r="F713" s="166"/>
      <c r="G713" s="166"/>
    </row>
    <row r="714">
      <c r="A714" s="165"/>
      <c r="F714" s="166"/>
      <c r="G714" s="166"/>
    </row>
    <row r="715">
      <c r="A715" s="165"/>
      <c r="F715" s="166"/>
      <c r="G715" s="166"/>
    </row>
    <row r="716">
      <c r="A716" s="165"/>
      <c r="F716" s="166"/>
      <c r="G716" s="166"/>
    </row>
    <row r="717">
      <c r="A717" s="165"/>
      <c r="F717" s="166"/>
      <c r="G717" s="166"/>
    </row>
    <row r="718">
      <c r="A718" s="165"/>
      <c r="F718" s="166"/>
      <c r="G718" s="166"/>
    </row>
    <row r="719">
      <c r="A719" s="165"/>
      <c r="F719" s="166"/>
      <c r="G719" s="166"/>
    </row>
    <row r="720">
      <c r="A720" s="165"/>
      <c r="F720" s="166"/>
      <c r="G720" s="166"/>
    </row>
    <row r="721">
      <c r="A721" s="165"/>
      <c r="F721" s="166"/>
      <c r="G721" s="166"/>
    </row>
    <row r="722">
      <c r="A722" s="165"/>
      <c r="F722" s="166"/>
      <c r="G722" s="166"/>
    </row>
    <row r="723">
      <c r="A723" s="165"/>
      <c r="F723" s="166"/>
      <c r="G723" s="166"/>
    </row>
    <row r="724">
      <c r="A724" s="165"/>
      <c r="F724" s="166"/>
      <c r="G724" s="166"/>
    </row>
    <row r="725">
      <c r="A725" s="165"/>
      <c r="F725" s="166"/>
      <c r="G725" s="166"/>
    </row>
    <row r="726">
      <c r="A726" s="165"/>
      <c r="F726" s="166"/>
      <c r="G726" s="166"/>
    </row>
    <row r="727">
      <c r="A727" s="165"/>
      <c r="F727" s="166"/>
      <c r="G727" s="166"/>
    </row>
    <row r="728">
      <c r="A728" s="165"/>
      <c r="F728" s="166"/>
      <c r="G728" s="166"/>
    </row>
    <row r="729">
      <c r="A729" s="165"/>
      <c r="F729" s="166"/>
      <c r="G729" s="166"/>
    </row>
    <row r="730">
      <c r="A730" s="165"/>
      <c r="F730" s="166"/>
      <c r="G730" s="166"/>
    </row>
    <row r="731">
      <c r="A731" s="165"/>
      <c r="F731" s="166"/>
      <c r="G731" s="166"/>
    </row>
    <row r="732">
      <c r="A732" s="165"/>
      <c r="F732" s="166"/>
      <c r="G732" s="166"/>
    </row>
    <row r="733">
      <c r="A733" s="165"/>
      <c r="F733" s="166"/>
      <c r="G733" s="166"/>
    </row>
    <row r="734">
      <c r="A734" s="165"/>
      <c r="F734" s="166"/>
      <c r="G734" s="166"/>
    </row>
    <row r="735">
      <c r="A735" s="165"/>
      <c r="F735" s="166"/>
      <c r="G735" s="166"/>
    </row>
    <row r="736">
      <c r="A736" s="165"/>
      <c r="F736" s="166"/>
      <c r="G736" s="166"/>
    </row>
    <row r="737">
      <c r="A737" s="165"/>
      <c r="F737" s="166"/>
      <c r="G737" s="166"/>
    </row>
    <row r="738">
      <c r="A738" s="165"/>
      <c r="F738" s="166"/>
      <c r="G738" s="166"/>
    </row>
    <row r="739">
      <c r="A739" s="165"/>
      <c r="F739" s="166"/>
      <c r="G739" s="166"/>
    </row>
    <row r="740">
      <c r="A740" s="165"/>
      <c r="F740" s="166"/>
      <c r="G740" s="166"/>
    </row>
    <row r="741">
      <c r="A741" s="165"/>
      <c r="F741" s="166"/>
      <c r="G741" s="166"/>
    </row>
    <row r="742">
      <c r="A742" s="165"/>
      <c r="F742" s="166"/>
      <c r="G742" s="166"/>
    </row>
    <row r="743">
      <c r="A743" s="165"/>
      <c r="F743" s="166"/>
      <c r="G743" s="166"/>
    </row>
    <row r="744">
      <c r="A744" s="165"/>
      <c r="F744" s="166"/>
      <c r="G744" s="166"/>
    </row>
    <row r="745">
      <c r="A745" s="165"/>
      <c r="F745" s="166"/>
      <c r="G745" s="166"/>
    </row>
    <row r="746">
      <c r="A746" s="165"/>
      <c r="F746" s="166"/>
      <c r="G746" s="166"/>
    </row>
    <row r="747">
      <c r="A747" s="165"/>
      <c r="F747" s="166"/>
      <c r="G747" s="166"/>
    </row>
    <row r="748">
      <c r="A748" s="165"/>
      <c r="F748" s="166"/>
      <c r="G748" s="166"/>
    </row>
    <row r="749">
      <c r="A749" s="165"/>
      <c r="F749" s="166"/>
      <c r="G749" s="166"/>
    </row>
    <row r="750">
      <c r="A750" s="165"/>
      <c r="F750" s="166"/>
      <c r="G750" s="166"/>
    </row>
    <row r="751">
      <c r="A751" s="165"/>
      <c r="F751" s="166"/>
      <c r="G751" s="166"/>
    </row>
    <row r="752">
      <c r="A752" s="165"/>
      <c r="F752" s="166"/>
      <c r="G752" s="166"/>
    </row>
    <row r="753">
      <c r="A753" s="165"/>
      <c r="F753" s="166"/>
      <c r="G753" s="166"/>
    </row>
    <row r="754">
      <c r="A754" s="165"/>
      <c r="F754" s="166"/>
      <c r="G754" s="166"/>
    </row>
    <row r="755">
      <c r="A755" s="165"/>
      <c r="F755" s="166"/>
      <c r="G755" s="166"/>
    </row>
    <row r="756">
      <c r="A756" s="165"/>
      <c r="F756" s="166"/>
      <c r="G756" s="166"/>
    </row>
    <row r="757">
      <c r="A757" s="165"/>
      <c r="F757" s="166"/>
      <c r="G757" s="166"/>
    </row>
    <row r="758">
      <c r="A758" s="165"/>
      <c r="F758" s="166"/>
      <c r="G758" s="166"/>
    </row>
    <row r="759">
      <c r="A759" s="165"/>
      <c r="F759" s="166"/>
      <c r="G759" s="166"/>
    </row>
    <row r="760">
      <c r="A760" s="165"/>
      <c r="F760" s="166"/>
      <c r="G760" s="166"/>
    </row>
    <row r="761">
      <c r="A761" s="165"/>
      <c r="F761" s="166"/>
      <c r="G761" s="166"/>
    </row>
    <row r="762">
      <c r="A762" s="165"/>
      <c r="F762" s="166"/>
      <c r="G762" s="166"/>
    </row>
    <row r="763">
      <c r="A763" s="165"/>
      <c r="F763" s="166"/>
      <c r="G763" s="166"/>
    </row>
    <row r="764">
      <c r="A764" s="165"/>
      <c r="F764" s="166"/>
      <c r="G764" s="166"/>
    </row>
    <row r="765">
      <c r="A765" s="165"/>
      <c r="F765" s="166"/>
      <c r="G765" s="166"/>
    </row>
    <row r="766">
      <c r="A766" s="165"/>
      <c r="F766" s="166"/>
      <c r="G766" s="166"/>
    </row>
    <row r="767">
      <c r="A767" s="165"/>
      <c r="F767" s="166"/>
      <c r="G767" s="166"/>
    </row>
    <row r="768">
      <c r="A768" s="165"/>
      <c r="F768" s="166"/>
      <c r="G768" s="166"/>
    </row>
    <row r="769">
      <c r="A769" s="165"/>
      <c r="F769" s="166"/>
      <c r="G769" s="166"/>
    </row>
    <row r="770">
      <c r="A770" s="165"/>
      <c r="F770" s="166"/>
      <c r="G770" s="166"/>
    </row>
    <row r="771">
      <c r="A771" s="165"/>
      <c r="F771" s="166"/>
      <c r="G771" s="166"/>
    </row>
    <row r="772">
      <c r="A772" s="165"/>
      <c r="F772" s="166"/>
      <c r="G772" s="166"/>
    </row>
    <row r="773">
      <c r="A773" s="165"/>
      <c r="F773" s="166"/>
      <c r="G773" s="166"/>
    </row>
    <row r="774">
      <c r="A774" s="165"/>
      <c r="F774" s="166"/>
      <c r="G774" s="166"/>
    </row>
    <row r="775">
      <c r="A775" s="165"/>
      <c r="F775" s="166"/>
      <c r="G775" s="166"/>
    </row>
    <row r="776">
      <c r="A776" s="165"/>
      <c r="F776" s="166"/>
      <c r="G776" s="166"/>
    </row>
    <row r="777">
      <c r="A777" s="165"/>
      <c r="F777" s="166"/>
      <c r="G777" s="166"/>
    </row>
    <row r="778">
      <c r="A778" s="165"/>
      <c r="F778" s="166"/>
      <c r="G778" s="166"/>
    </row>
    <row r="779">
      <c r="A779" s="165"/>
      <c r="F779" s="166"/>
      <c r="G779" s="166"/>
    </row>
    <row r="780">
      <c r="A780" s="165"/>
      <c r="F780" s="166"/>
      <c r="G780" s="166"/>
    </row>
    <row r="781">
      <c r="A781" s="165"/>
      <c r="F781" s="166"/>
      <c r="G781" s="166"/>
    </row>
    <row r="782">
      <c r="A782" s="165"/>
      <c r="F782" s="166"/>
      <c r="G782" s="166"/>
    </row>
    <row r="783">
      <c r="A783" s="165"/>
      <c r="F783" s="166"/>
      <c r="G783" s="166"/>
    </row>
    <row r="784">
      <c r="A784" s="165"/>
      <c r="F784" s="166"/>
      <c r="G784" s="166"/>
    </row>
    <row r="785">
      <c r="A785" s="165"/>
      <c r="F785" s="166"/>
      <c r="G785" s="166"/>
    </row>
    <row r="786">
      <c r="A786" s="165"/>
      <c r="F786" s="166"/>
      <c r="G786" s="166"/>
    </row>
    <row r="787">
      <c r="A787" s="165"/>
      <c r="F787" s="166"/>
      <c r="G787" s="166"/>
    </row>
    <row r="788">
      <c r="A788" s="165"/>
      <c r="F788" s="166"/>
      <c r="G788" s="166"/>
    </row>
    <row r="789">
      <c r="A789" s="165"/>
      <c r="F789" s="166"/>
      <c r="G789" s="166"/>
    </row>
    <row r="790">
      <c r="A790" s="165"/>
      <c r="F790" s="166"/>
      <c r="G790" s="166"/>
    </row>
    <row r="791">
      <c r="A791" s="165"/>
      <c r="F791" s="166"/>
      <c r="G791" s="166"/>
    </row>
    <row r="792">
      <c r="A792" s="165"/>
      <c r="F792" s="166"/>
      <c r="G792" s="166"/>
    </row>
    <row r="793">
      <c r="A793" s="165"/>
      <c r="F793" s="166"/>
      <c r="G793" s="166"/>
    </row>
    <row r="794">
      <c r="A794" s="165"/>
      <c r="F794" s="166"/>
      <c r="G794" s="166"/>
    </row>
    <row r="795">
      <c r="A795" s="165"/>
      <c r="F795" s="166"/>
      <c r="G795" s="166"/>
    </row>
    <row r="796">
      <c r="A796" s="165"/>
      <c r="F796" s="166"/>
      <c r="G796" s="166"/>
    </row>
    <row r="797">
      <c r="A797" s="165"/>
      <c r="F797" s="166"/>
      <c r="G797" s="166"/>
    </row>
    <row r="798">
      <c r="A798" s="165"/>
      <c r="F798" s="166"/>
      <c r="G798" s="166"/>
    </row>
    <row r="799">
      <c r="A799" s="165"/>
      <c r="F799" s="166"/>
      <c r="G799" s="166"/>
    </row>
    <row r="800">
      <c r="A800" s="165"/>
      <c r="F800" s="166"/>
      <c r="G800" s="166"/>
    </row>
    <row r="801">
      <c r="A801" s="165"/>
      <c r="F801" s="166"/>
      <c r="G801" s="166"/>
    </row>
    <row r="802">
      <c r="A802" s="165"/>
      <c r="F802" s="166"/>
      <c r="G802" s="166"/>
    </row>
    <row r="803">
      <c r="A803" s="165"/>
      <c r="F803" s="166"/>
      <c r="G803" s="166"/>
    </row>
    <row r="804">
      <c r="A804" s="165"/>
      <c r="F804" s="166"/>
      <c r="G804" s="166"/>
    </row>
    <row r="805">
      <c r="A805" s="165"/>
      <c r="F805" s="166"/>
      <c r="G805" s="166"/>
    </row>
    <row r="806">
      <c r="A806" s="165"/>
      <c r="F806" s="166"/>
      <c r="G806" s="166"/>
    </row>
    <row r="807">
      <c r="A807" s="165"/>
      <c r="F807" s="166"/>
      <c r="G807" s="166"/>
    </row>
    <row r="808">
      <c r="A808" s="165"/>
      <c r="F808" s="166"/>
      <c r="G808" s="166"/>
    </row>
    <row r="809">
      <c r="A809" s="165"/>
      <c r="F809" s="166"/>
      <c r="G809" s="166"/>
    </row>
    <row r="810">
      <c r="A810" s="165"/>
      <c r="F810" s="166"/>
      <c r="G810" s="166"/>
    </row>
    <row r="811">
      <c r="A811" s="165"/>
      <c r="F811" s="166"/>
      <c r="G811" s="166"/>
    </row>
    <row r="812">
      <c r="A812" s="165"/>
      <c r="F812" s="166"/>
      <c r="G812" s="166"/>
    </row>
    <row r="813">
      <c r="A813" s="165"/>
      <c r="F813" s="166"/>
      <c r="G813" s="166"/>
    </row>
    <row r="814">
      <c r="A814" s="165"/>
      <c r="F814" s="166"/>
      <c r="G814" s="166"/>
    </row>
    <row r="815">
      <c r="A815" s="165"/>
      <c r="F815" s="166"/>
      <c r="G815" s="166"/>
    </row>
    <row r="816">
      <c r="A816" s="165"/>
      <c r="F816" s="166"/>
      <c r="G816" s="166"/>
    </row>
    <row r="817">
      <c r="A817" s="165"/>
      <c r="F817" s="166"/>
      <c r="G817" s="166"/>
    </row>
    <row r="818">
      <c r="A818" s="165"/>
      <c r="F818" s="166"/>
      <c r="G818" s="166"/>
    </row>
    <row r="819">
      <c r="A819" s="165"/>
      <c r="F819" s="166"/>
      <c r="G819" s="166"/>
    </row>
    <row r="820">
      <c r="A820" s="165"/>
      <c r="F820" s="166"/>
      <c r="G820" s="166"/>
    </row>
    <row r="821">
      <c r="A821" s="165"/>
      <c r="F821" s="166"/>
      <c r="G821" s="166"/>
    </row>
    <row r="822">
      <c r="A822" s="165"/>
      <c r="F822" s="166"/>
      <c r="G822" s="166"/>
    </row>
    <row r="823">
      <c r="A823" s="165"/>
      <c r="F823" s="166"/>
      <c r="G823" s="166"/>
    </row>
    <row r="824">
      <c r="A824" s="165"/>
      <c r="F824" s="166"/>
      <c r="G824" s="166"/>
    </row>
    <row r="825">
      <c r="A825" s="165"/>
      <c r="F825" s="166"/>
      <c r="G825" s="166"/>
    </row>
    <row r="826">
      <c r="A826" s="165"/>
      <c r="F826" s="166"/>
      <c r="G826" s="166"/>
    </row>
    <row r="827">
      <c r="A827" s="165"/>
      <c r="F827" s="166"/>
      <c r="G827" s="166"/>
    </row>
    <row r="828">
      <c r="A828" s="165"/>
      <c r="F828" s="166"/>
      <c r="G828" s="166"/>
    </row>
    <row r="829">
      <c r="A829" s="165"/>
      <c r="F829" s="166"/>
      <c r="G829" s="166"/>
    </row>
    <row r="830">
      <c r="A830" s="165"/>
      <c r="F830" s="166"/>
      <c r="G830" s="166"/>
    </row>
    <row r="831">
      <c r="A831" s="165"/>
      <c r="F831" s="166"/>
      <c r="G831" s="166"/>
    </row>
    <row r="832">
      <c r="A832" s="165"/>
      <c r="F832" s="166"/>
      <c r="G832" s="166"/>
    </row>
    <row r="833">
      <c r="A833" s="165"/>
      <c r="F833" s="166"/>
      <c r="G833" s="166"/>
    </row>
    <row r="834">
      <c r="A834" s="165"/>
      <c r="F834" s="166"/>
      <c r="G834" s="166"/>
    </row>
    <row r="835">
      <c r="A835" s="165"/>
      <c r="F835" s="166"/>
      <c r="G835" s="166"/>
    </row>
    <row r="836">
      <c r="A836" s="165"/>
      <c r="F836" s="166"/>
      <c r="G836" s="166"/>
    </row>
    <row r="837">
      <c r="A837" s="165"/>
      <c r="F837" s="166"/>
      <c r="G837" s="166"/>
    </row>
    <row r="838">
      <c r="A838" s="165"/>
      <c r="F838" s="166"/>
      <c r="G838" s="166"/>
    </row>
    <row r="839">
      <c r="A839" s="165"/>
      <c r="F839" s="166"/>
      <c r="G839" s="166"/>
    </row>
    <row r="840">
      <c r="A840" s="165"/>
      <c r="F840" s="166"/>
      <c r="G840" s="166"/>
    </row>
    <row r="841">
      <c r="A841" s="165"/>
      <c r="F841" s="166"/>
      <c r="G841" s="166"/>
    </row>
    <row r="842">
      <c r="A842" s="165"/>
      <c r="F842" s="166"/>
      <c r="G842" s="166"/>
    </row>
    <row r="843">
      <c r="A843" s="165"/>
      <c r="F843" s="166"/>
      <c r="G843" s="166"/>
    </row>
    <row r="844">
      <c r="A844" s="165"/>
      <c r="F844" s="166"/>
      <c r="G844" s="166"/>
    </row>
    <row r="845">
      <c r="A845" s="165"/>
      <c r="F845" s="166"/>
      <c r="G845" s="166"/>
    </row>
    <row r="846">
      <c r="A846" s="165"/>
      <c r="F846" s="166"/>
      <c r="G846" s="166"/>
    </row>
    <row r="847">
      <c r="A847" s="165"/>
      <c r="F847" s="166"/>
      <c r="G847" s="166"/>
    </row>
    <row r="848">
      <c r="A848" s="165"/>
      <c r="F848" s="166"/>
      <c r="G848" s="166"/>
    </row>
    <row r="849">
      <c r="A849" s="165"/>
      <c r="F849" s="166"/>
      <c r="G849" s="166"/>
    </row>
    <row r="850">
      <c r="A850" s="165"/>
      <c r="F850" s="166"/>
      <c r="G850" s="166"/>
    </row>
    <row r="851">
      <c r="A851" s="165"/>
      <c r="F851" s="166"/>
      <c r="G851" s="166"/>
    </row>
    <row r="852">
      <c r="A852" s="165"/>
      <c r="F852" s="166"/>
      <c r="G852" s="166"/>
    </row>
    <row r="853">
      <c r="A853" s="165"/>
      <c r="F853" s="166"/>
      <c r="G853" s="166"/>
    </row>
    <row r="854">
      <c r="A854" s="165"/>
      <c r="F854" s="166"/>
      <c r="G854" s="166"/>
    </row>
    <row r="855">
      <c r="A855" s="165"/>
      <c r="F855" s="166"/>
      <c r="G855" s="166"/>
    </row>
    <row r="856">
      <c r="A856" s="165"/>
      <c r="F856" s="166"/>
      <c r="G856" s="166"/>
    </row>
    <row r="857">
      <c r="A857" s="165"/>
      <c r="F857" s="166"/>
      <c r="G857" s="166"/>
    </row>
    <row r="858">
      <c r="A858" s="165"/>
      <c r="F858" s="166"/>
      <c r="G858" s="166"/>
    </row>
    <row r="859">
      <c r="A859" s="165"/>
      <c r="F859" s="166"/>
      <c r="G859" s="166"/>
    </row>
    <row r="860">
      <c r="A860" s="165"/>
      <c r="F860" s="166"/>
      <c r="G860" s="166"/>
    </row>
    <row r="861">
      <c r="A861" s="165"/>
      <c r="F861" s="166"/>
      <c r="G861" s="166"/>
    </row>
    <row r="862">
      <c r="A862" s="165"/>
      <c r="F862" s="166"/>
      <c r="G862" s="166"/>
    </row>
    <row r="863">
      <c r="A863" s="165"/>
      <c r="F863" s="166"/>
      <c r="G863" s="166"/>
    </row>
    <row r="864">
      <c r="A864" s="165"/>
      <c r="F864" s="166"/>
      <c r="G864" s="166"/>
    </row>
    <row r="865">
      <c r="A865" s="165"/>
      <c r="F865" s="166"/>
      <c r="G865" s="166"/>
    </row>
    <row r="866">
      <c r="A866" s="165"/>
      <c r="F866" s="166"/>
      <c r="G866" s="166"/>
    </row>
    <row r="867">
      <c r="A867" s="165"/>
      <c r="F867" s="166"/>
      <c r="G867" s="166"/>
    </row>
    <row r="868">
      <c r="A868" s="165"/>
      <c r="F868" s="166"/>
      <c r="G868" s="166"/>
    </row>
    <row r="869">
      <c r="A869" s="165"/>
      <c r="F869" s="166"/>
      <c r="G869" s="166"/>
    </row>
    <row r="870">
      <c r="A870" s="165"/>
      <c r="F870" s="166"/>
      <c r="G870" s="166"/>
    </row>
    <row r="871">
      <c r="A871" s="165"/>
      <c r="F871" s="166"/>
      <c r="G871" s="166"/>
    </row>
    <row r="872">
      <c r="A872" s="165"/>
      <c r="F872" s="166"/>
      <c r="G872" s="166"/>
    </row>
    <row r="873">
      <c r="A873" s="165"/>
      <c r="F873" s="166"/>
      <c r="G873" s="166"/>
    </row>
    <row r="874">
      <c r="A874" s="165"/>
      <c r="F874" s="166"/>
      <c r="G874" s="166"/>
    </row>
    <row r="875">
      <c r="A875" s="165"/>
      <c r="F875" s="166"/>
      <c r="G875" s="166"/>
    </row>
    <row r="876">
      <c r="A876" s="165"/>
      <c r="F876" s="166"/>
      <c r="G876" s="166"/>
    </row>
    <row r="877">
      <c r="A877" s="165"/>
      <c r="F877" s="166"/>
      <c r="G877" s="166"/>
    </row>
    <row r="878">
      <c r="A878" s="165"/>
      <c r="F878" s="166"/>
      <c r="G878" s="166"/>
    </row>
    <row r="879">
      <c r="A879" s="165"/>
      <c r="F879" s="166"/>
      <c r="G879" s="166"/>
    </row>
    <row r="880">
      <c r="A880" s="165"/>
      <c r="F880" s="166"/>
      <c r="G880" s="166"/>
    </row>
    <row r="881">
      <c r="A881" s="165"/>
      <c r="F881" s="166"/>
      <c r="G881" s="166"/>
    </row>
    <row r="882">
      <c r="A882" s="165"/>
      <c r="F882" s="166"/>
      <c r="G882" s="166"/>
    </row>
    <row r="883">
      <c r="A883" s="165"/>
      <c r="F883" s="166"/>
      <c r="G883" s="166"/>
    </row>
    <row r="884">
      <c r="A884" s="165"/>
      <c r="F884" s="166"/>
      <c r="G884" s="166"/>
    </row>
    <row r="885">
      <c r="A885" s="165"/>
      <c r="F885" s="166"/>
      <c r="G885" s="166"/>
    </row>
    <row r="886">
      <c r="A886" s="165"/>
      <c r="F886" s="166"/>
      <c r="G886" s="166"/>
    </row>
    <row r="887">
      <c r="A887" s="165"/>
      <c r="F887" s="166"/>
      <c r="G887" s="166"/>
    </row>
    <row r="888">
      <c r="A888" s="165"/>
      <c r="F888" s="166"/>
      <c r="G888" s="166"/>
    </row>
    <row r="889">
      <c r="A889" s="165"/>
      <c r="F889" s="166"/>
      <c r="G889" s="166"/>
    </row>
    <row r="890">
      <c r="A890" s="165"/>
      <c r="F890" s="166"/>
      <c r="G890" s="166"/>
    </row>
    <row r="891">
      <c r="A891" s="165"/>
      <c r="F891" s="166"/>
      <c r="G891" s="166"/>
    </row>
    <row r="892">
      <c r="A892" s="165"/>
      <c r="F892" s="166"/>
      <c r="G892" s="166"/>
    </row>
    <row r="893">
      <c r="A893" s="165"/>
      <c r="F893" s="166"/>
      <c r="G893" s="166"/>
    </row>
    <row r="894">
      <c r="A894" s="165"/>
      <c r="F894" s="166"/>
      <c r="G894" s="166"/>
    </row>
    <row r="895">
      <c r="A895" s="165"/>
      <c r="F895" s="166"/>
      <c r="G895" s="166"/>
    </row>
    <row r="896">
      <c r="A896" s="165"/>
      <c r="F896" s="166"/>
      <c r="G896" s="166"/>
    </row>
    <row r="897">
      <c r="A897" s="165"/>
      <c r="F897" s="166"/>
      <c r="G897" s="166"/>
    </row>
    <row r="898">
      <c r="A898" s="165"/>
      <c r="F898" s="166"/>
      <c r="G898" s="166"/>
    </row>
    <row r="899">
      <c r="A899" s="165"/>
      <c r="F899" s="166"/>
      <c r="G899" s="166"/>
    </row>
    <row r="900">
      <c r="A900" s="165"/>
      <c r="F900" s="166"/>
      <c r="G900" s="166"/>
    </row>
    <row r="901">
      <c r="A901" s="165"/>
      <c r="F901" s="166"/>
      <c r="G901" s="166"/>
    </row>
    <row r="902">
      <c r="A902" s="165"/>
      <c r="F902" s="166"/>
      <c r="G902" s="166"/>
    </row>
    <row r="903">
      <c r="A903" s="165"/>
      <c r="F903" s="166"/>
      <c r="G903" s="166"/>
    </row>
    <row r="904">
      <c r="A904" s="165"/>
      <c r="F904" s="166"/>
      <c r="G904" s="166"/>
    </row>
    <row r="905">
      <c r="A905" s="165"/>
      <c r="F905" s="166"/>
      <c r="G905" s="166"/>
    </row>
    <row r="906">
      <c r="A906" s="165"/>
      <c r="F906" s="166"/>
      <c r="G906" s="166"/>
    </row>
    <row r="907">
      <c r="A907" s="165"/>
      <c r="F907" s="166"/>
      <c r="G907" s="166"/>
    </row>
    <row r="908">
      <c r="A908" s="165"/>
      <c r="F908" s="166"/>
      <c r="G908" s="166"/>
    </row>
    <row r="909">
      <c r="A909" s="165"/>
      <c r="F909" s="166"/>
      <c r="G909" s="166"/>
    </row>
    <row r="910">
      <c r="A910" s="165"/>
      <c r="F910" s="166"/>
      <c r="G910" s="166"/>
    </row>
    <row r="911">
      <c r="A911" s="165"/>
      <c r="F911" s="166"/>
      <c r="G911" s="166"/>
    </row>
    <row r="912">
      <c r="A912" s="165"/>
      <c r="F912" s="166"/>
      <c r="G912" s="166"/>
    </row>
    <row r="913">
      <c r="A913" s="165"/>
      <c r="F913" s="166"/>
      <c r="G913" s="166"/>
    </row>
    <row r="914">
      <c r="A914" s="165"/>
      <c r="F914" s="166"/>
      <c r="G914" s="166"/>
    </row>
    <row r="915">
      <c r="A915" s="165"/>
      <c r="F915" s="166"/>
      <c r="G915" s="166"/>
    </row>
    <row r="916">
      <c r="A916" s="165"/>
      <c r="F916" s="166"/>
      <c r="G916" s="166"/>
    </row>
    <row r="917">
      <c r="A917" s="165"/>
      <c r="F917" s="166"/>
      <c r="G917" s="166"/>
    </row>
    <row r="918">
      <c r="A918" s="165"/>
      <c r="F918" s="166"/>
      <c r="G918" s="166"/>
    </row>
    <row r="919">
      <c r="A919" s="165"/>
      <c r="F919" s="166"/>
      <c r="G919" s="166"/>
    </row>
    <row r="920">
      <c r="A920" s="165"/>
      <c r="F920" s="166"/>
      <c r="G920" s="166"/>
    </row>
    <row r="921">
      <c r="A921" s="165"/>
      <c r="F921" s="166"/>
      <c r="G921" s="166"/>
    </row>
    <row r="922">
      <c r="A922" s="165"/>
      <c r="F922" s="166"/>
      <c r="G922" s="166"/>
    </row>
    <row r="923">
      <c r="A923" s="165"/>
      <c r="F923" s="166"/>
      <c r="G923" s="166"/>
    </row>
    <row r="924">
      <c r="A924" s="165"/>
      <c r="F924" s="166"/>
      <c r="G924" s="166"/>
    </row>
    <row r="925">
      <c r="A925" s="165"/>
      <c r="F925" s="166"/>
      <c r="G925" s="166"/>
    </row>
    <row r="926">
      <c r="A926" s="165"/>
      <c r="F926" s="166"/>
      <c r="G926" s="166"/>
    </row>
    <row r="927">
      <c r="A927" s="165"/>
      <c r="F927" s="166"/>
      <c r="G927" s="166"/>
    </row>
    <row r="928">
      <c r="A928" s="165"/>
      <c r="F928" s="166"/>
      <c r="G928" s="166"/>
    </row>
    <row r="929">
      <c r="A929" s="165"/>
      <c r="F929" s="166"/>
      <c r="G929" s="166"/>
    </row>
    <row r="930">
      <c r="A930" s="165"/>
      <c r="F930" s="166"/>
      <c r="G930" s="166"/>
    </row>
    <row r="931">
      <c r="A931" s="165"/>
      <c r="F931" s="166"/>
      <c r="G931" s="166"/>
    </row>
    <row r="932">
      <c r="A932" s="165"/>
      <c r="F932" s="166"/>
      <c r="G932" s="166"/>
    </row>
    <row r="933">
      <c r="A933" s="165"/>
      <c r="F933" s="166"/>
      <c r="G933" s="166"/>
    </row>
    <row r="934">
      <c r="A934" s="165"/>
      <c r="F934" s="166"/>
      <c r="G934" s="166"/>
    </row>
    <row r="935">
      <c r="A935" s="165"/>
      <c r="F935" s="166"/>
      <c r="G935" s="166"/>
    </row>
    <row r="936">
      <c r="A936" s="165"/>
      <c r="F936" s="166"/>
      <c r="G936" s="166"/>
    </row>
    <row r="937">
      <c r="A937" s="165"/>
      <c r="F937" s="166"/>
      <c r="G937" s="166"/>
    </row>
    <row r="938">
      <c r="A938" s="165"/>
      <c r="F938" s="166"/>
      <c r="G938" s="166"/>
    </row>
    <row r="939">
      <c r="A939" s="165"/>
      <c r="F939" s="166"/>
      <c r="G939" s="166"/>
    </row>
    <row r="940">
      <c r="A940" s="165"/>
      <c r="F940" s="166"/>
      <c r="G940" s="166"/>
    </row>
    <row r="941">
      <c r="A941" s="165"/>
      <c r="F941" s="166"/>
      <c r="G941" s="166"/>
    </row>
    <row r="942">
      <c r="A942" s="165"/>
      <c r="F942" s="166"/>
      <c r="G942" s="166"/>
    </row>
    <row r="943">
      <c r="A943" s="165"/>
      <c r="F943" s="166"/>
      <c r="G943" s="166"/>
    </row>
    <row r="944">
      <c r="A944" s="165"/>
      <c r="F944" s="166"/>
      <c r="G944" s="166"/>
    </row>
    <row r="945">
      <c r="A945" s="165"/>
      <c r="F945" s="166"/>
      <c r="G945" s="166"/>
    </row>
    <row r="946">
      <c r="A946" s="165"/>
      <c r="F946" s="166"/>
      <c r="G946" s="166"/>
    </row>
    <row r="947">
      <c r="A947" s="165"/>
      <c r="F947" s="166"/>
      <c r="G947" s="166"/>
    </row>
    <row r="948">
      <c r="A948" s="165"/>
      <c r="F948" s="166"/>
      <c r="G948" s="166"/>
    </row>
    <row r="949">
      <c r="A949" s="165"/>
      <c r="F949" s="166"/>
      <c r="G949" s="166"/>
    </row>
    <row r="950">
      <c r="A950" s="165"/>
      <c r="F950" s="166"/>
      <c r="G950" s="166"/>
    </row>
    <row r="951">
      <c r="A951" s="165"/>
      <c r="F951" s="166"/>
      <c r="G951" s="166"/>
    </row>
    <row r="952">
      <c r="A952" s="165"/>
      <c r="F952" s="166"/>
      <c r="G952" s="166"/>
    </row>
    <row r="953">
      <c r="A953" s="165"/>
      <c r="F953" s="166"/>
      <c r="G953" s="166"/>
    </row>
    <row r="954">
      <c r="A954" s="165"/>
      <c r="F954" s="166"/>
      <c r="G954" s="166"/>
    </row>
    <row r="955">
      <c r="A955" s="165"/>
      <c r="F955" s="166"/>
      <c r="G955" s="166"/>
    </row>
    <row r="956">
      <c r="A956" s="165"/>
      <c r="F956" s="166"/>
      <c r="G956" s="166"/>
    </row>
    <row r="957">
      <c r="A957" s="165"/>
      <c r="F957" s="166"/>
      <c r="G957" s="166"/>
    </row>
    <row r="958">
      <c r="A958" s="165"/>
      <c r="F958" s="166"/>
      <c r="G958" s="166"/>
    </row>
    <row r="959">
      <c r="A959" s="165"/>
      <c r="F959" s="166"/>
      <c r="G959" s="166"/>
    </row>
    <row r="960">
      <c r="A960" s="165"/>
      <c r="F960" s="166"/>
      <c r="G960" s="166"/>
    </row>
    <row r="961">
      <c r="A961" s="165"/>
      <c r="F961" s="166"/>
      <c r="G961" s="166"/>
    </row>
    <row r="962">
      <c r="A962" s="165"/>
      <c r="F962" s="166"/>
      <c r="G962" s="166"/>
    </row>
    <row r="963">
      <c r="A963" s="165"/>
      <c r="F963" s="166"/>
      <c r="G963" s="166"/>
    </row>
    <row r="964">
      <c r="A964" s="165"/>
      <c r="F964" s="166"/>
      <c r="G964" s="166"/>
    </row>
    <row r="965">
      <c r="A965" s="165"/>
      <c r="F965" s="166"/>
      <c r="G965" s="166"/>
    </row>
    <row r="966">
      <c r="A966" s="165"/>
      <c r="F966" s="166"/>
      <c r="G966" s="166"/>
    </row>
    <row r="967">
      <c r="A967" s="165"/>
      <c r="F967" s="166"/>
      <c r="G967" s="166"/>
    </row>
    <row r="968">
      <c r="A968" s="165"/>
      <c r="F968" s="166"/>
      <c r="G968" s="166"/>
    </row>
    <row r="969">
      <c r="A969" s="165"/>
      <c r="F969" s="166"/>
      <c r="G969" s="166"/>
    </row>
    <row r="970">
      <c r="A970" s="165"/>
      <c r="F970" s="166"/>
      <c r="G970" s="166"/>
    </row>
    <row r="971">
      <c r="A971" s="165"/>
      <c r="F971" s="166"/>
      <c r="G971" s="166"/>
    </row>
    <row r="972">
      <c r="A972" s="165"/>
      <c r="F972" s="166"/>
      <c r="G972" s="166"/>
    </row>
    <row r="973">
      <c r="A973" s="165"/>
      <c r="F973" s="166"/>
      <c r="G973" s="166"/>
    </row>
    <row r="974">
      <c r="A974" s="165"/>
      <c r="F974" s="166"/>
      <c r="G974" s="166"/>
    </row>
    <row r="975">
      <c r="A975" s="165"/>
      <c r="F975" s="166"/>
      <c r="G975" s="166"/>
    </row>
    <row r="976">
      <c r="A976" s="165"/>
      <c r="F976" s="166"/>
      <c r="G976" s="166"/>
    </row>
    <row r="977">
      <c r="A977" s="165"/>
      <c r="F977" s="166"/>
      <c r="G977" s="166"/>
    </row>
    <row r="978">
      <c r="A978" s="165"/>
      <c r="F978" s="166"/>
      <c r="G978" s="166"/>
    </row>
    <row r="979">
      <c r="A979" s="165"/>
      <c r="F979" s="166"/>
      <c r="G979" s="166"/>
    </row>
    <row r="980">
      <c r="A980" s="165"/>
      <c r="F980" s="166"/>
      <c r="G980" s="166"/>
    </row>
    <row r="981">
      <c r="A981" s="165"/>
      <c r="F981" s="166"/>
      <c r="G981" s="166"/>
    </row>
    <row r="982">
      <c r="A982" s="165"/>
      <c r="F982" s="166"/>
      <c r="G982" s="166"/>
    </row>
    <row r="983">
      <c r="A983" s="165"/>
      <c r="F983" s="166"/>
      <c r="G983" s="166"/>
    </row>
    <row r="984">
      <c r="A984" s="165"/>
      <c r="F984" s="166"/>
      <c r="G984" s="166"/>
    </row>
    <row r="985">
      <c r="A985" s="165"/>
      <c r="F985" s="166"/>
      <c r="G985" s="166"/>
    </row>
    <row r="986">
      <c r="A986" s="165"/>
      <c r="F986" s="166"/>
      <c r="G986" s="166"/>
    </row>
    <row r="987">
      <c r="A987" s="165"/>
      <c r="F987" s="166"/>
      <c r="G987" s="166"/>
    </row>
    <row r="988">
      <c r="A988" s="165"/>
      <c r="F988" s="166"/>
      <c r="G988" s="166"/>
    </row>
    <row r="989">
      <c r="A989" s="165"/>
      <c r="F989" s="166"/>
      <c r="G989" s="166"/>
    </row>
    <row r="990">
      <c r="A990" s="165"/>
      <c r="F990" s="166"/>
      <c r="G990" s="166"/>
    </row>
    <row r="991">
      <c r="A991" s="165"/>
      <c r="F991" s="166"/>
      <c r="G991" s="166"/>
    </row>
    <row r="992">
      <c r="A992" s="165"/>
      <c r="F992" s="166"/>
      <c r="G992" s="166"/>
    </row>
    <row r="993">
      <c r="A993" s="165"/>
      <c r="F993" s="166"/>
      <c r="G993" s="166"/>
    </row>
    <row r="994">
      <c r="A994" s="165"/>
      <c r="F994" s="166"/>
      <c r="G994" s="166"/>
    </row>
    <row r="995">
      <c r="A995" s="165"/>
      <c r="F995" s="166"/>
      <c r="G995" s="166"/>
    </row>
    <row r="996">
      <c r="A996" s="165"/>
      <c r="F996" s="166"/>
      <c r="G996" s="166"/>
    </row>
    <row r="997">
      <c r="A997" s="165"/>
      <c r="F997" s="166"/>
      <c r="G997" s="166"/>
    </row>
    <row r="998">
      <c r="A998" s="165"/>
      <c r="F998" s="166"/>
      <c r="G998" s="166"/>
    </row>
    <row r="999">
      <c r="A999" s="165"/>
      <c r="F999" s="166"/>
      <c r="G999" s="166"/>
    </row>
  </sheetData>
  <mergeCells count="14">
    <mergeCell ref="F5:F9"/>
    <mergeCell ref="F10:F11"/>
    <mergeCell ref="E10:E11"/>
    <mergeCell ref="E5:E9"/>
    <mergeCell ref="A12:A14"/>
    <mergeCell ref="A2:A11"/>
    <mergeCell ref="B20:C20"/>
    <mergeCell ref="F3:F4"/>
    <mergeCell ref="G3:G4"/>
    <mergeCell ref="G5:G11"/>
    <mergeCell ref="B5:B11"/>
    <mergeCell ref="B3:B4"/>
    <mergeCell ref="D5:D9"/>
    <mergeCell ref="D10:D11"/>
  </mergeCells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D19"/>
  </hyperlinks>
  <drawing r:id="rId1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70" t="s">
        <v>119</v>
      </c>
      <c r="B2" s="151" t="s">
        <v>118</v>
      </c>
      <c r="C2" s="142"/>
      <c r="D2" s="142"/>
      <c r="E2" s="142"/>
      <c r="F2" s="142"/>
      <c r="G2" s="142"/>
    </row>
    <row r="3">
      <c r="A3" s="165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hyperlinks>
    <hyperlink r:id="rId1" ref="C20"/>
  </hyperlin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1" t="s">
        <v>126</v>
      </c>
      <c r="B2" s="151" t="s">
        <v>125</v>
      </c>
      <c r="C2" s="142"/>
      <c r="D2" s="142"/>
      <c r="E2" s="142"/>
      <c r="F2" s="142"/>
      <c r="G2" s="142"/>
    </row>
    <row r="3">
      <c r="A3" s="165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hyperlinks>
    <hyperlink r:id="rId1" ref="C20"/>
  </hyperlin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8.86"/>
    <col customWidth="1" min="2" max="2" width="44.0"/>
    <col customWidth="1" min="4" max="4" width="32.0"/>
    <col customWidth="1" min="5" max="5" width="35.86"/>
    <col customWidth="1" min="6" max="6" width="17.14"/>
    <col customWidth="1" min="7" max="7" width="16.57"/>
  </cols>
  <sheetData>
    <row r="1">
      <c r="A1" s="170" t="s">
        <v>438</v>
      </c>
      <c r="B1" s="151" t="s">
        <v>440</v>
      </c>
      <c r="C1" s="151" t="s">
        <v>441</v>
      </c>
      <c r="D1" s="151" t="s">
        <v>442</v>
      </c>
      <c r="E1" s="151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225" t="s">
        <v>13</v>
      </c>
      <c r="B2" s="226" t="s">
        <v>14</v>
      </c>
      <c r="C2" s="141"/>
      <c r="D2" s="141"/>
      <c r="E2" s="141"/>
      <c r="F2" s="142"/>
      <c r="G2" s="142"/>
    </row>
    <row r="3">
      <c r="A3" s="86"/>
      <c r="B3" s="227" t="s">
        <v>22</v>
      </c>
      <c r="C3" s="142"/>
      <c r="D3" s="142"/>
      <c r="E3" s="142"/>
      <c r="F3" s="142"/>
      <c r="G3" s="142"/>
    </row>
    <row r="4">
      <c r="A4" s="86"/>
      <c r="B4" s="227" t="s">
        <v>25</v>
      </c>
      <c r="C4" s="142"/>
      <c r="D4" s="142"/>
      <c r="E4" s="142"/>
      <c r="F4" s="142"/>
      <c r="G4" s="142"/>
    </row>
    <row r="5">
      <c r="A5" s="86"/>
      <c r="B5" s="227" t="s">
        <v>30</v>
      </c>
      <c r="C5" s="142"/>
      <c r="D5" s="142"/>
      <c r="E5" s="142"/>
      <c r="F5" s="142"/>
      <c r="G5" s="142"/>
    </row>
    <row r="6">
      <c r="A6" s="86"/>
      <c r="B6" s="227" t="s">
        <v>35</v>
      </c>
      <c r="C6" s="142"/>
      <c r="D6" s="142"/>
      <c r="E6" s="142"/>
      <c r="F6" s="142"/>
      <c r="G6" s="142"/>
    </row>
    <row r="7">
      <c r="A7" s="86"/>
      <c r="B7" s="227" t="s">
        <v>40</v>
      </c>
      <c r="C7" s="142"/>
      <c r="D7" s="142"/>
      <c r="E7" s="142"/>
      <c r="F7" s="142"/>
      <c r="G7" s="142"/>
    </row>
    <row r="8">
      <c r="A8" s="86"/>
      <c r="B8" s="227" t="s">
        <v>45</v>
      </c>
      <c r="C8" s="142"/>
      <c r="D8" s="142"/>
      <c r="E8" s="142"/>
      <c r="F8" s="142"/>
      <c r="G8" s="142"/>
    </row>
    <row r="9">
      <c r="A9" s="86"/>
      <c r="B9" s="227" t="s">
        <v>50</v>
      </c>
      <c r="C9" s="142"/>
      <c r="D9" s="142"/>
      <c r="E9" s="142"/>
      <c r="F9" s="142"/>
      <c r="G9" s="142"/>
    </row>
    <row r="10">
      <c r="A10" s="86"/>
      <c r="B10" s="227" t="s">
        <v>55</v>
      </c>
      <c r="C10" s="142"/>
      <c r="D10" s="142"/>
      <c r="E10" s="142"/>
      <c r="F10" s="142"/>
      <c r="G10" s="142"/>
    </row>
    <row r="11">
      <c r="A11" s="86"/>
      <c r="B11" s="227" t="s">
        <v>60</v>
      </c>
      <c r="C11" s="142"/>
      <c r="D11" s="142"/>
      <c r="E11" s="142"/>
      <c r="F11" s="142"/>
      <c r="G11" s="142"/>
    </row>
    <row r="12">
      <c r="A12" s="86"/>
      <c r="B12" s="227" t="s">
        <v>67</v>
      </c>
      <c r="C12" s="142"/>
      <c r="D12" s="142"/>
      <c r="E12" s="142"/>
      <c r="F12" s="142"/>
      <c r="G12" s="142"/>
    </row>
    <row r="13">
      <c r="A13" s="86"/>
      <c r="B13" s="227" t="s">
        <v>72</v>
      </c>
      <c r="C13" s="142"/>
      <c r="D13" s="142"/>
      <c r="E13" s="142"/>
      <c r="F13" s="142"/>
      <c r="G13" s="142"/>
    </row>
    <row r="14">
      <c r="A14" s="86"/>
      <c r="B14" s="227" t="s">
        <v>77</v>
      </c>
      <c r="C14" s="142"/>
      <c r="D14" s="142"/>
      <c r="E14" s="142"/>
      <c r="F14" s="142"/>
      <c r="G14" s="142"/>
    </row>
    <row r="15">
      <c r="A15" s="86"/>
      <c r="B15" s="227" t="s">
        <v>82</v>
      </c>
      <c r="C15" s="142"/>
      <c r="D15" s="142"/>
      <c r="E15" s="142"/>
      <c r="F15" s="142"/>
      <c r="G15" s="142"/>
    </row>
    <row r="16">
      <c r="A16" s="86"/>
      <c r="B16" s="227" t="s">
        <v>87</v>
      </c>
      <c r="C16" s="142"/>
      <c r="D16" s="142"/>
      <c r="E16" s="142"/>
      <c r="F16" s="142"/>
      <c r="G16" s="142"/>
    </row>
    <row r="17">
      <c r="A17" s="86"/>
      <c r="B17" s="227" t="s">
        <v>92</v>
      </c>
      <c r="C17" s="142"/>
      <c r="D17" s="142"/>
      <c r="E17" s="142"/>
      <c r="F17" s="142"/>
      <c r="G17" s="142"/>
    </row>
    <row r="18">
      <c r="A18" s="86"/>
      <c r="B18" s="227" t="s">
        <v>93</v>
      </c>
      <c r="C18" s="142"/>
      <c r="D18" s="142"/>
      <c r="E18" s="142"/>
      <c r="F18" s="142"/>
      <c r="G18" s="142"/>
    </row>
    <row r="19">
      <c r="A19" s="86"/>
      <c r="B19" s="227" t="s">
        <v>98</v>
      </c>
      <c r="C19" s="142"/>
      <c r="D19" s="142"/>
      <c r="E19" s="142"/>
      <c r="F19" s="142"/>
      <c r="G19" s="142"/>
    </row>
    <row r="20">
      <c r="A20" s="86"/>
      <c r="B20" s="227" t="s">
        <v>103</v>
      </c>
      <c r="C20" s="142"/>
      <c r="D20" s="142"/>
      <c r="E20" s="142"/>
      <c r="F20" s="142"/>
      <c r="G20" s="142"/>
    </row>
    <row r="21">
      <c r="A21" s="86"/>
      <c r="B21" s="227" t="s">
        <v>108</v>
      </c>
      <c r="C21" s="142"/>
      <c r="D21" s="142"/>
      <c r="E21" s="142"/>
      <c r="F21" s="142"/>
      <c r="G21" s="142"/>
    </row>
    <row r="22">
      <c r="A22" s="10"/>
      <c r="B22" s="227" t="s">
        <v>113</v>
      </c>
      <c r="C22" s="142"/>
      <c r="D22" s="142"/>
      <c r="E22" s="142"/>
      <c r="F22" s="142"/>
      <c r="G22" s="142"/>
    </row>
    <row r="23">
      <c r="A23" s="229"/>
    </row>
    <row r="24">
      <c r="A24" s="230"/>
      <c r="B24" s="167" t="s">
        <v>454</v>
      </c>
      <c r="C24" s="168" t="str">
        <f>HYPERLINK("https://sbgdev.atlassian.net/browse/BIX-406?jql=text%20~%20%22djordje%20klisic%22%20ORDER%20BY%20created%20DESC","BIX-406")</f>
        <v>BIX-406</v>
      </c>
      <c r="D24" s="167"/>
      <c r="E24" s="167"/>
    </row>
    <row r="25">
      <c r="A25" s="229"/>
      <c r="B25" s="169" t="s">
        <v>455</v>
      </c>
    </row>
    <row r="26">
      <c r="A26" s="229"/>
    </row>
    <row r="27">
      <c r="A27" s="229"/>
    </row>
    <row r="28">
      <c r="A28" s="229"/>
    </row>
    <row r="29">
      <c r="A29" s="229"/>
    </row>
    <row r="30">
      <c r="A30" s="229"/>
    </row>
    <row r="31">
      <c r="A31" s="229"/>
    </row>
    <row r="32">
      <c r="A32" s="229"/>
    </row>
    <row r="33">
      <c r="A33" s="229"/>
    </row>
    <row r="34">
      <c r="A34" s="229"/>
    </row>
    <row r="35">
      <c r="A35" s="229"/>
    </row>
    <row r="36">
      <c r="A36" s="229"/>
    </row>
    <row r="37">
      <c r="A37" s="229"/>
    </row>
    <row r="38">
      <c r="A38" s="229"/>
    </row>
    <row r="39">
      <c r="A39" s="229"/>
    </row>
    <row r="40">
      <c r="A40" s="229"/>
    </row>
    <row r="41">
      <c r="A41" s="229"/>
    </row>
    <row r="42">
      <c r="A42" s="229"/>
    </row>
    <row r="43">
      <c r="A43" s="229"/>
    </row>
    <row r="44">
      <c r="A44" s="229"/>
    </row>
    <row r="45">
      <c r="A45" s="229"/>
    </row>
    <row r="46">
      <c r="A46" s="229"/>
    </row>
    <row r="47">
      <c r="A47" s="229"/>
    </row>
    <row r="48">
      <c r="A48" s="229"/>
    </row>
    <row r="49">
      <c r="A49" s="229"/>
    </row>
    <row r="50">
      <c r="A50" s="229"/>
    </row>
    <row r="51">
      <c r="A51" s="229"/>
    </row>
    <row r="52">
      <c r="A52" s="229"/>
    </row>
    <row r="53">
      <c r="A53" s="229"/>
    </row>
    <row r="54">
      <c r="A54" s="229"/>
    </row>
    <row r="55">
      <c r="A55" s="229"/>
    </row>
    <row r="56">
      <c r="A56" s="229"/>
    </row>
    <row r="57">
      <c r="A57" s="229"/>
    </row>
    <row r="58">
      <c r="A58" s="229"/>
    </row>
    <row r="59">
      <c r="A59" s="229"/>
    </row>
    <row r="60">
      <c r="A60" s="229"/>
    </row>
    <row r="61">
      <c r="A61" s="229"/>
    </row>
    <row r="62">
      <c r="A62" s="229"/>
    </row>
    <row r="63">
      <c r="A63" s="229"/>
    </row>
    <row r="64">
      <c r="A64" s="229"/>
    </row>
    <row r="65">
      <c r="A65" s="229"/>
    </row>
    <row r="66">
      <c r="A66" s="229"/>
    </row>
    <row r="67">
      <c r="A67" s="229"/>
    </row>
    <row r="68">
      <c r="A68" s="229"/>
    </row>
    <row r="69">
      <c r="A69" s="229"/>
    </row>
    <row r="70">
      <c r="A70" s="229"/>
    </row>
    <row r="71">
      <c r="A71" s="229"/>
    </row>
    <row r="72">
      <c r="A72" s="229"/>
    </row>
    <row r="73">
      <c r="A73" s="229"/>
    </row>
    <row r="74">
      <c r="A74" s="229"/>
    </row>
    <row r="75">
      <c r="A75" s="229"/>
    </row>
    <row r="76">
      <c r="A76" s="229"/>
    </row>
    <row r="77">
      <c r="A77" s="229"/>
    </row>
    <row r="78">
      <c r="A78" s="229"/>
    </row>
    <row r="79">
      <c r="A79" s="229"/>
    </row>
    <row r="80">
      <c r="A80" s="229"/>
    </row>
    <row r="81">
      <c r="A81" s="229"/>
    </row>
    <row r="82">
      <c r="A82" s="229"/>
    </row>
    <row r="83">
      <c r="A83" s="229"/>
    </row>
    <row r="84">
      <c r="A84" s="229"/>
    </row>
    <row r="85">
      <c r="A85" s="229"/>
    </row>
    <row r="86">
      <c r="A86" s="229"/>
    </row>
    <row r="87">
      <c r="A87" s="229"/>
    </row>
    <row r="88">
      <c r="A88" s="229"/>
    </row>
    <row r="89">
      <c r="A89" s="229"/>
    </row>
    <row r="90">
      <c r="A90" s="229"/>
    </row>
    <row r="91">
      <c r="A91" s="229"/>
    </row>
    <row r="92">
      <c r="A92" s="229"/>
    </row>
    <row r="93">
      <c r="A93" s="229"/>
    </row>
    <row r="94">
      <c r="A94" s="229"/>
    </row>
    <row r="95">
      <c r="A95" s="229"/>
    </row>
    <row r="96">
      <c r="A96" s="229"/>
    </row>
    <row r="97">
      <c r="A97" s="229"/>
    </row>
    <row r="98">
      <c r="A98" s="229"/>
    </row>
    <row r="99">
      <c r="A99" s="229"/>
    </row>
    <row r="100">
      <c r="A100" s="229"/>
    </row>
    <row r="101">
      <c r="A101" s="229"/>
    </row>
    <row r="102">
      <c r="A102" s="229"/>
    </row>
    <row r="103">
      <c r="A103" s="229"/>
    </row>
    <row r="104">
      <c r="A104" s="229"/>
    </row>
    <row r="105">
      <c r="A105" s="229"/>
    </row>
    <row r="106">
      <c r="A106" s="229"/>
    </row>
    <row r="107">
      <c r="A107" s="229"/>
    </row>
    <row r="108">
      <c r="A108" s="229"/>
    </row>
    <row r="109">
      <c r="A109" s="229"/>
    </row>
    <row r="110">
      <c r="A110" s="229"/>
    </row>
    <row r="111">
      <c r="A111" s="229"/>
    </row>
    <row r="112">
      <c r="A112" s="229"/>
    </row>
    <row r="113">
      <c r="A113" s="229"/>
    </row>
    <row r="114">
      <c r="A114" s="229"/>
    </row>
    <row r="115">
      <c r="A115" s="229"/>
    </row>
    <row r="116">
      <c r="A116" s="229"/>
    </row>
    <row r="117">
      <c r="A117" s="229"/>
    </row>
    <row r="118">
      <c r="A118" s="229"/>
    </row>
    <row r="119">
      <c r="A119" s="229"/>
    </row>
    <row r="120">
      <c r="A120" s="229"/>
    </row>
    <row r="121">
      <c r="A121" s="229"/>
    </row>
    <row r="122">
      <c r="A122" s="229"/>
    </row>
    <row r="123">
      <c r="A123" s="229"/>
    </row>
    <row r="124">
      <c r="A124" s="229"/>
    </row>
    <row r="125">
      <c r="A125" s="229"/>
    </row>
    <row r="126">
      <c r="A126" s="229"/>
    </row>
    <row r="127">
      <c r="A127" s="229"/>
    </row>
    <row r="128">
      <c r="A128" s="229"/>
    </row>
    <row r="129">
      <c r="A129" s="229"/>
    </row>
    <row r="130">
      <c r="A130" s="229"/>
    </row>
    <row r="131">
      <c r="A131" s="229"/>
    </row>
    <row r="132">
      <c r="A132" s="229"/>
    </row>
    <row r="133">
      <c r="A133" s="229"/>
    </row>
    <row r="134">
      <c r="A134" s="229"/>
    </row>
    <row r="135">
      <c r="A135" s="229"/>
    </row>
    <row r="136">
      <c r="A136" s="229"/>
    </row>
    <row r="137">
      <c r="A137" s="229"/>
    </row>
    <row r="138">
      <c r="A138" s="229"/>
    </row>
    <row r="139">
      <c r="A139" s="229"/>
    </row>
    <row r="140">
      <c r="A140" s="229"/>
    </row>
    <row r="141">
      <c r="A141" s="229"/>
    </row>
    <row r="142">
      <c r="A142" s="229"/>
    </row>
    <row r="143">
      <c r="A143" s="229"/>
    </row>
    <row r="144">
      <c r="A144" s="229"/>
    </row>
    <row r="145">
      <c r="A145" s="229"/>
    </row>
    <row r="146">
      <c r="A146" s="229"/>
    </row>
    <row r="147">
      <c r="A147" s="229"/>
    </row>
    <row r="148">
      <c r="A148" s="229"/>
    </row>
    <row r="149">
      <c r="A149" s="229"/>
    </row>
    <row r="150">
      <c r="A150" s="229"/>
    </row>
    <row r="151">
      <c r="A151" s="229"/>
    </row>
    <row r="152">
      <c r="A152" s="229"/>
    </row>
    <row r="153">
      <c r="A153" s="229"/>
    </row>
    <row r="154">
      <c r="A154" s="229"/>
    </row>
    <row r="155">
      <c r="A155" s="229"/>
    </row>
    <row r="156">
      <c r="A156" s="229"/>
    </row>
    <row r="157">
      <c r="A157" s="229"/>
    </row>
    <row r="158">
      <c r="A158" s="229"/>
    </row>
    <row r="159">
      <c r="A159" s="229"/>
    </row>
    <row r="160">
      <c r="A160" s="229"/>
    </row>
    <row r="161">
      <c r="A161" s="229"/>
    </row>
    <row r="162">
      <c r="A162" s="229"/>
    </row>
    <row r="163">
      <c r="A163" s="229"/>
    </row>
    <row r="164">
      <c r="A164" s="229"/>
    </row>
    <row r="165">
      <c r="A165" s="229"/>
    </row>
    <row r="166">
      <c r="A166" s="229"/>
    </row>
    <row r="167">
      <c r="A167" s="229"/>
    </row>
    <row r="168">
      <c r="A168" s="229"/>
    </row>
    <row r="169">
      <c r="A169" s="229"/>
    </row>
    <row r="170">
      <c r="A170" s="229"/>
    </row>
    <row r="171">
      <c r="A171" s="229"/>
    </row>
    <row r="172">
      <c r="A172" s="229"/>
    </row>
    <row r="173">
      <c r="A173" s="229"/>
    </row>
    <row r="174">
      <c r="A174" s="229"/>
    </row>
    <row r="175">
      <c r="A175" s="229"/>
    </row>
    <row r="176">
      <c r="A176" s="229"/>
    </row>
    <row r="177">
      <c r="A177" s="229"/>
    </row>
    <row r="178">
      <c r="A178" s="229"/>
    </row>
    <row r="179">
      <c r="A179" s="229"/>
    </row>
    <row r="180">
      <c r="A180" s="229"/>
    </row>
    <row r="181">
      <c r="A181" s="229"/>
    </row>
    <row r="182">
      <c r="A182" s="229"/>
    </row>
    <row r="183">
      <c r="A183" s="229"/>
    </row>
    <row r="184">
      <c r="A184" s="229"/>
    </row>
    <row r="185">
      <c r="A185" s="229"/>
    </row>
    <row r="186">
      <c r="A186" s="229"/>
    </row>
    <row r="187">
      <c r="A187" s="229"/>
    </row>
    <row r="188">
      <c r="A188" s="229"/>
    </row>
    <row r="189">
      <c r="A189" s="229"/>
    </row>
    <row r="190">
      <c r="A190" s="229"/>
    </row>
    <row r="191">
      <c r="A191" s="229"/>
    </row>
    <row r="192">
      <c r="A192" s="229"/>
    </row>
    <row r="193">
      <c r="A193" s="229"/>
    </row>
    <row r="194">
      <c r="A194" s="229"/>
    </row>
    <row r="195">
      <c r="A195" s="229"/>
    </row>
    <row r="196">
      <c r="A196" s="229"/>
    </row>
    <row r="197">
      <c r="A197" s="229"/>
    </row>
    <row r="198">
      <c r="A198" s="229"/>
    </row>
    <row r="199">
      <c r="A199" s="229"/>
    </row>
    <row r="200">
      <c r="A200" s="229"/>
    </row>
    <row r="201">
      <c r="A201" s="229"/>
    </row>
    <row r="202">
      <c r="A202" s="229"/>
    </row>
    <row r="203">
      <c r="A203" s="229"/>
    </row>
    <row r="204">
      <c r="A204" s="229"/>
    </row>
    <row r="205">
      <c r="A205" s="229"/>
    </row>
    <row r="206">
      <c r="A206" s="229"/>
    </row>
    <row r="207">
      <c r="A207" s="229"/>
    </row>
    <row r="208">
      <c r="A208" s="229"/>
    </row>
    <row r="209">
      <c r="A209" s="229"/>
    </row>
    <row r="210">
      <c r="A210" s="229"/>
    </row>
    <row r="211">
      <c r="A211" s="229"/>
    </row>
    <row r="212">
      <c r="A212" s="229"/>
    </row>
    <row r="213">
      <c r="A213" s="229"/>
    </row>
    <row r="214">
      <c r="A214" s="229"/>
    </row>
    <row r="215">
      <c r="A215" s="229"/>
    </row>
    <row r="216">
      <c r="A216" s="229"/>
    </row>
    <row r="217">
      <c r="A217" s="229"/>
    </row>
    <row r="218">
      <c r="A218" s="229"/>
    </row>
    <row r="219">
      <c r="A219" s="229"/>
    </row>
    <row r="220">
      <c r="A220" s="229"/>
    </row>
    <row r="221">
      <c r="A221" s="229"/>
    </row>
    <row r="222">
      <c r="A222" s="229"/>
    </row>
    <row r="223">
      <c r="A223" s="229"/>
    </row>
    <row r="224">
      <c r="A224" s="229"/>
    </row>
    <row r="225">
      <c r="A225" s="229"/>
    </row>
    <row r="226">
      <c r="A226" s="229"/>
    </row>
    <row r="227">
      <c r="A227" s="229"/>
    </row>
    <row r="228">
      <c r="A228" s="229"/>
    </row>
    <row r="229">
      <c r="A229" s="229"/>
    </row>
    <row r="230">
      <c r="A230" s="229"/>
    </row>
    <row r="231">
      <c r="A231" s="229"/>
    </row>
    <row r="232">
      <c r="A232" s="229"/>
    </row>
    <row r="233">
      <c r="A233" s="229"/>
    </row>
    <row r="234">
      <c r="A234" s="229"/>
    </row>
    <row r="235">
      <c r="A235" s="229"/>
    </row>
    <row r="236">
      <c r="A236" s="229"/>
    </row>
    <row r="237">
      <c r="A237" s="229"/>
    </row>
    <row r="238">
      <c r="A238" s="229"/>
    </row>
    <row r="239">
      <c r="A239" s="229"/>
    </row>
    <row r="240">
      <c r="A240" s="229"/>
    </row>
    <row r="241">
      <c r="A241" s="229"/>
    </row>
    <row r="242">
      <c r="A242" s="229"/>
    </row>
    <row r="243">
      <c r="A243" s="229"/>
    </row>
    <row r="244">
      <c r="A244" s="229"/>
    </row>
    <row r="245">
      <c r="A245" s="229"/>
    </row>
    <row r="246">
      <c r="A246" s="229"/>
    </row>
    <row r="247">
      <c r="A247" s="229"/>
    </row>
    <row r="248">
      <c r="A248" s="229"/>
    </row>
    <row r="249">
      <c r="A249" s="229"/>
    </row>
    <row r="250">
      <c r="A250" s="229"/>
    </row>
    <row r="251">
      <c r="A251" s="229"/>
    </row>
    <row r="252">
      <c r="A252" s="229"/>
    </row>
    <row r="253">
      <c r="A253" s="229"/>
    </row>
    <row r="254">
      <c r="A254" s="229"/>
    </row>
    <row r="255">
      <c r="A255" s="229"/>
    </row>
    <row r="256">
      <c r="A256" s="229"/>
    </row>
    <row r="257">
      <c r="A257" s="229"/>
    </row>
    <row r="258">
      <c r="A258" s="229"/>
    </row>
    <row r="259">
      <c r="A259" s="229"/>
    </row>
    <row r="260">
      <c r="A260" s="229"/>
    </row>
    <row r="261">
      <c r="A261" s="229"/>
    </row>
    <row r="262">
      <c r="A262" s="229"/>
    </row>
    <row r="263">
      <c r="A263" s="229"/>
    </row>
    <row r="264">
      <c r="A264" s="229"/>
    </row>
    <row r="265">
      <c r="A265" s="229"/>
    </row>
    <row r="266">
      <c r="A266" s="229"/>
    </row>
    <row r="267">
      <c r="A267" s="229"/>
    </row>
    <row r="268">
      <c r="A268" s="229"/>
    </row>
    <row r="269">
      <c r="A269" s="229"/>
    </row>
    <row r="270">
      <c r="A270" s="229"/>
    </row>
    <row r="271">
      <c r="A271" s="229"/>
    </row>
    <row r="272">
      <c r="A272" s="229"/>
    </row>
    <row r="273">
      <c r="A273" s="229"/>
    </row>
    <row r="274">
      <c r="A274" s="229"/>
    </row>
    <row r="275">
      <c r="A275" s="229"/>
    </row>
    <row r="276">
      <c r="A276" s="229"/>
    </row>
    <row r="277">
      <c r="A277" s="229"/>
    </row>
    <row r="278">
      <c r="A278" s="229"/>
    </row>
    <row r="279">
      <c r="A279" s="229"/>
    </row>
    <row r="280">
      <c r="A280" s="229"/>
    </row>
    <row r="281">
      <c r="A281" s="229"/>
    </row>
    <row r="282">
      <c r="A282" s="229"/>
    </row>
    <row r="283">
      <c r="A283" s="229"/>
    </row>
    <row r="284">
      <c r="A284" s="229"/>
    </row>
    <row r="285">
      <c r="A285" s="229"/>
    </row>
    <row r="286">
      <c r="A286" s="229"/>
    </row>
    <row r="287">
      <c r="A287" s="229"/>
    </row>
    <row r="288">
      <c r="A288" s="229"/>
    </row>
    <row r="289">
      <c r="A289" s="229"/>
    </row>
    <row r="290">
      <c r="A290" s="229"/>
    </row>
    <row r="291">
      <c r="A291" s="229"/>
    </row>
    <row r="292">
      <c r="A292" s="229"/>
    </row>
    <row r="293">
      <c r="A293" s="229"/>
    </row>
    <row r="294">
      <c r="A294" s="229"/>
    </row>
    <row r="295">
      <c r="A295" s="229"/>
    </row>
    <row r="296">
      <c r="A296" s="229"/>
    </row>
    <row r="297">
      <c r="A297" s="229"/>
    </row>
    <row r="298">
      <c r="A298" s="229"/>
    </row>
    <row r="299">
      <c r="A299" s="229"/>
    </row>
    <row r="300">
      <c r="A300" s="229"/>
    </row>
    <row r="301">
      <c r="A301" s="229"/>
    </row>
    <row r="302">
      <c r="A302" s="229"/>
    </row>
    <row r="303">
      <c r="A303" s="229"/>
    </row>
    <row r="304">
      <c r="A304" s="229"/>
    </row>
    <row r="305">
      <c r="A305" s="229"/>
    </row>
    <row r="306">
      <c r="A306" s="229"/>
    </row>
    <row r="307">
      <c r="A307" s="229"/>
    </row>
    <row r="308">
      <c r="A308" s="229"/>
    </row>
    <row r="309">
      <c r="A309" s="229"/>
    </row>
    <row r="310">
      <c r="A310" s="229"/>
    </row>
    <row r="311">
      <c r="A311" s="229"/>
    </row>
    <row r="312">
      <c r="A312" s="229"/>
    </row>
    <row r="313">
      <c r="A313" s="229"/>
    </row>
    <row r="314">
      <c r="A314" s="229"/>
    </row>
    <row r="315">
      <c r="A315" s="229"/>
    </row>
    <row r="316">
      <c r="A316" s="229"/>
    </row>
    <row r="317">
      <c r="A317" s="229"/>
    </row>
    <row r="318">
      <c r="A318" s="229"/>
    </row>
    <row r="319">
      <c r="A319" s="229"/>
    </row>
    <row r="320">
      <c r="A320" s="229"/>
    </row>
    <row r="321">
      <c r="A321" s="229"/>
    </row>
    <row r="322">
      <c r="A322" s="229"/>
    </row>
    <row r="323">
      <c r="A323" s="229"/>
    </row>
    <row r="324">
      <c r="A324" s="229"/>
    </row>
    <row r="325">
      <c r="A325" s="229"/>
    </row>
    <row r="326">
      <c r="A326" s="229"/>
    </row>
    <row r="327">
      <c r="A327" s="229"/>
    </row>
    <row r="328">
      <c r="A328" s="229"/>
    </row>
    <row r="329">
      <c r="A329" s="229"/>
    </row>
    <row r="330">
      <c r="A330" s="229"/>
    </row>
    <row r="331">
      <c r="A331" s="229"/>
    </row>
    <row r="332">
      <c r="A332" s="229"/>
    </row>
    <row r="333">
      <c r="A333" s="229"/>
    </row>
    <row r="334">
      <c r="A334" s="229"/>
    </row>
    <row r="335">
      <c r="A335" s="229"/>
    </row>
    <row r="336">
      <c r="A336" s="229"/>
    </row>
    <row r="337">
      <c r="A337" s="229"/>
    </row>
    <row r="338">
      <c r="A338" s="229"/>
    </row>
    <row r="339">
      <c r="A339" s="229"/>
    </row>
    <row r="340">
      <c r="A340" s="229"/>
    </row>
    <row r="341">
      <c r="A341" s="229"/>
    </row>
    <row r="342">
      <c r="A342" s="229"/>
    </row>
    <row r="343">
      <c r="A343" s="229"/>
    </row>
    <row r="344">
      <c r="A344" s="229"/>
    </row>
    <row r="345">
      <c r="A345" s="229"/>
    </row>
    <row r="346">
      <c r="A346" s="229"/>
    </row>
    <row r="347">
      <c r="A347" s="229"/>
    </row>
    <row r="348">
      <c r="A348" s="229"/>
    </row>
    <row r="349">
      <c r="A349" s="229"/>
    </row>
    <row r="350">
      <c r="A350" s="229"/>
    </row>
    <row r="351">
      <c r="A351" s="229"/>
    </row>
    <row r="352">
      <c r="A352" s="229"/>
    </row>
    <row r="353">
      <c r="A353" s="229"/>
    </row>
    <row r="354">
      <c r="A354" s="229"/>
    </row>
    <row r="355">
      <c r="A355" s="229"/>
    </row>
    <row r="356">
      <c r="A356" s="229"/>
    </row>
    <row r="357">
      <c r="A357" s="229"/>
    </row>
    <row r="358">
      <c r="A358" s="229"/>
    </row>
    <row r="359">
      <c r="A359" s="229"/>
    </row>
    <row r="360">
      <c r="A360" s="229"/>
    </row>
    <row r="361">
      <c r="A361" s="229"/>
    </row>
    <row r="362">
      <c r="A362" s="229"/>
    </row>
    <row r="363">
      <c r="A363" s="229"/>
    </row>
    <row r="364">
      <c r="A364" s="229"/>
    </row>
    <row r="365">
      <c r="A365" s="229"/>
    </row>
    <row r="366">
      <c r="A366" s="229"/>
    </row>
    <row r="367">
      <c r="A367" s="229"/>
    </row>
    <row r="368">
      <c r="A368" s="229"/>
    </row>
    <row r="369">
      <c r="A369" s="229"/>
    </row>
    <row r="370">
      <c r="A370" s="229"/>
    </row>
    <row r="371">
      <c r="A371" s="229"/>
    </row>
    <row r="372">
      <c r="A372" s="229"/>
    </row>
    <row r="373">
      <c r="A373" s="229"/>
    </row>
    <row r="374">
      <c r="A374" s="229"/>
    </row>
    <row r="375">
      <c r="A375" s="229"/>
    </row>
    <row r="376">
      <c r="A376" s="229"/>
    </row>
    <row r="377">
      <c r="A377" s="229"/>
    </row>
    <row r="378">
      <c r="A378" s="229"/>
    </row>
    <row r="379">
      <c r="A379" s="229"/>
    </row>
    <row r="380">
      <c r="A380" s="229"/>
    </row>
    <row r="381">
      <c r="A381" s="229"/>
    </row>
    <row r="382">
      <c r="A382" s="229"/>
    </row>
    <row r="383">
      <c r="A383" s="229"/>
    </row>
    <row r="384">
      <c r="A384" s="229"/>
    </row>
    <row r="385">
      <c r="A385" s="229"/>
    </row>
    <row r="386">
      <c r="A386" s="229"/>
    </row>
    <row r="387">
      <c r="A387" s="229"/>
    </row>
    <row r="388">
      <c r="A388" s="229"/>
    </row>
    <row r="389">
      <c r="A389" s="229"/>
    </row>
    <row r="390">
      <c r="A390" s="229"/>
    </row>
    <row r="391">
      <c r="A391" s="229"/>
    </row>
    <row r="392">
      <c r="A392" s="229"/>
    </row>
    <row r="393">
      <c r="A393" s="229"/>
    </row>
    <row r="394">
      <c r="A394" s="229"/>
    </row>
    <row r="395">
      <c r="A395" s="229"/>
    </row>
    <row r="396">
      <c r="A396" s="229"/>
    </row>
    <row r="397">
      <c r="A397" s="229"/>
    </row>
    <row r="398">
      <c r="A398" s="229"/>
    </row>
    <row r="399">
      <c r="A399" s="229"/>
    </row>
    <row r="400">
      <c r="A400" s="229"/>
    </row>
    <row r="401">
      <c r="A401" s="229"/>
    </row>
    <row r="402">
      <c r="A402" s="229"/>
    </row>
    <row r="403">
      <c r="A403" s="229"/>
    </row>
    <row r="404">
      <c r="A404" s="229"/>
    </row>
    <row r="405">
      <c r="A405" s="229"/>
    </row>
    <row r="406">
      <c r="A406" s="229"/>
    </row>
    <row r="407">
      <c r="A407" s="229"/>
    </row>
    <row r="408">
      <c r="A408" s="229"/>
    </row>
    <row r="409">
      <c r="A409" s="229"/>
    </row>
    <row r="410">
      <c r="A410" s="229"/>
    </row>
    <row r="411">
      <c r="A411" s="229"/>
    </row>
    <row r="412">
      <c r="A412" s="229"/>
    </row>
    <row r="413">
      <c r="A413" s="229"/>
    </row>
    <row r="414">
      <c r="A414" s="229"/>
    </row>
    <row r="415">
      <c r="A415" s="229"/>
    </row>
    <row r="416">
      <c r="A416" s="229"/>
    </row>
    <row r="417">
      <c r="A417" s="229"/>
    </row>
    <row r="418">
      <c r="A418" s="229"/>
    </row>
    <row r="419">
      <c r="A419" s="229"/>
    </row>
    <row r="420">
      <c r="A420" s="229"/>
    </row>
    <row r="421">
      <c r="A421" s="229"/>
    </row>
    <row r="422">
      <c r="A422" s="229"/>
    </row>
    <row r="423">
      <c r="A423" s="229"/>
    </row>
    <row r="424">
      <c r="A424" s="229"/>
    </row>
    <row r="425">
      <c r="A425" s="229"/>
    </row>
    <row r="426">
      <c r="A426" s="229"/>
    </row>
    <row r="427">
      <c r="A427" s="229"/>
    </row>
    <row r="428">
      <c r="A428" s="229"/>
    </row>
    <row r="429">
      <c r="A429" s="229"/>
    </row>
    <row r="430">
      <c r="A430" s="229"/>
    </row>
    <row r="431">
      <c r="A431" s="229"/>
    </row>
    <row r="432">
      <c r="A432" s="229"/>
    </row>
    <row r="433">
      <c r="A433" s="229"/>
    </row>
    <row r="434">
      <c r="A434" s="229"/>
    </row>
    <row r="435">
      <c r="A435" s="229"/>
    </row>
    <row r="436">
      <c r="A436" s="229"/>
    </row>
    <row r="437">
      <c r="A437" s="229"/>
    </row>
    <row r="438">
      <c r="A438" s="229"/>
    </row>
    <row r="439">
      <c r="A439" s="229"/>
    </row>
    <row r="440">
      <c r="A440" s="229"/>
    </row>
    <row r="441">
      <c r="A441" s="229"/>
    </row>
    <row r="442">
      <c r="A442" s="229"/>
    </row>
    <row r="443">
      <c r="A443" s="229"/>
    </row>
    <row r="444">
      <c r="A444" s="229"/>
    </row>
    <row r="445">
      <c r="A445" s="229"/>
    </row>
    <row r="446">
      <c r="A446" s="229"/>
    </row>
    <row r="447">
      <c r="A447" s="229"/>
    </row>
    <row r="448">
      <c r="A448" s="229"/>
    </row>
    <row r="449">
      <c r="A449" s="229"/>
    </row>
    <row r="450">
      <c r="A450" s="229"/>
    </row>
    <row r="451">
      <c r="A451" s="229"/>
    </row>
    <row r="452">
      <c r="A452" s="229"/>
    </row>
    <row r="453">
      <c r="A453" s="229"/>
    </row>
    <row r="454">
      <c r="A454" s="229"/>
    </row>
    <row r="455">
      <c r="A455" s="229"/>
    </row>
    <row r="456">
      <c r="A456" s="229"/>
    </row>
    <row r="457">
      <c r="A457" s="229"/>
    </row>
    <row r="458">
      <c r="A458" s="229"/>
    </row>
    <row r="459">
      <c r="A459" s="229"/>
    </row>
    <row r="460">
      <c r="A460" s="229"/>
    </row>
    <row r="461">
      <c r="A461" s="229"/>
    </row>
    <row r="462">
      <c r="A462" s="229"/>
    </row>
    <row r="463">
      <c r="A463" s="229"/>
    </row>
    <row r="464">
      <c r="A464" s="229"/>
    </row>
    <row r="465">
      <c r="A465" s="229"/>
    </row>
    <row r="466">
      <c r="A466" s="229"/>
    </row>
    <row r="467">
      <c r="A467" s="229"/>
    </row>
    <row r="468">
      <c r="A468" s="229"/>
    </row>
    <row r="469">
      <c r="A469" s="229"/>
    </row>
    <row r="470">
      <c r="A470" s="229"/>
    </row>
    <row r="471">
      <c r="A471" s="229"/>
    </row>
    <row r="472">
      <c r="A472" s="229"/>
    </row>
    <row r="473">
      <c r="A473" s="229"/>
    </row>
    <row r="474">
      <c r="A474" s="229"/>
    </row>
    <row r="475">
      <c r="A475" s="229"/>
    </row>
    <row r="476">
      <c r="A476" s="229"/>
    </row>
    <row r="477">
      <c r="A477" s="229"/>
    </row>
    <row r="478">
      <c r="A478" s="229"/>
    </row>
    <row r="479">
      <c r="A479" s="229"/>
    </row>
    <row r="480">
      <c r="A480" s="229"/>
    </row>
    <row r="481">
      <c r="A481" s="229"/>
    </row>
    <row r="482">
      <c r="A482" s="229"/>
    </row>
    <row r="483">
      <c r="A483" s="229"/>
    </row>
    <row r="484">
      <c r="A484" s="229"/>
    </row>
    <row r="485">
      <c r="A485" s="229"/>
    </row>
    <row r="486">
      <c r="A486" s="229"/>
    </row>
    <row r="487">
      <c r="A487" s="229"/>
    </row>
    <row r="488">
      <c r="A488" s="229"/>
    </row>
    <row r="489">
      <c r="A489" s="229"/>
    </row>
    <row r="490">
      <c r="A490" s="229"/>
    </row>
    <row r="491">
      <c r="A491" s="229"/>
    </row>
    <row r="492">
      <c r="A492" s="229"/>
    </row>
    <row r="493">
      <c r="A493" s="229"/>
    </row>
    <row r="494">
      <c r="A494" s="229"/>
    </row>
    <row r="495">
      <c r="A495" s="229"/>
    </row>
    <row r="496">
      <c r="A496" s="229"/>
    </row>
    <row r="497">
      <c r="A497" s="229"/>
    </row>
    <row r="498">
      <c r="A498" s="229"/>
    </row>
    <row r="499">
      <c r="A499" s="229"/>
    </row>
    <row r="500">
      <c r="A500" s="229"/>
    </row>
    <row r="501">
      <c r="A501" s="229"/>
    </row>
    <row r="502">
      <c r="A502" s="229"/>
    </row>
    <row r="503">
      <c r="A503" s="229"/>
    </row>
    <row r="504">
      <c r="A504" s="229"/>
    </row>
    <row r="505">
      <c r="A505" s="229"/>
    </row>
    <row r="506">
      <c r="A506" s="229"/>
    </row>
    <row r="507">
      <c r="A507" s="229"/>
    </row>
    <row r="508">
      <c r="A508" s="229"/>
    </row>
    <row r="509">
      <c r="A509" s="229"/>
    </row>
    <row r="510">
      <c r="A510" s="229"/>
    </row>
    <row r="511">
      <c r="A511" s="229"/>
    </row>
    <row r="512">
      <c r="A512" s="229"/>
    </row>
    <row r="513">
      <c r="A513" s="229"/>
    </row>
    <row r="514">
      <c r="A514" s="229"/>
    </row>
    <row r="515">
      <c r="A515" s="229"/>
    </row>
    <row r="516">
      <c r="A516" s="229"/>
    </row>
    <row r="517">
      <c r="A517" s="229"/>
    </row>
    <row r="518">
      <c r="A518" s="229"/>
    </row>
    <row r="519">
      <c r="A519" s="229"/>
    </row>
    <row r="520">
      <c r="A520" s="229"/>
    </row>
    <row r="521">
      <c r="A521" s="229"/>
    </row>
    <row r="522">
      <c r="A522" s="229"/>
    </row>
    <row r="523">
      <c r="A523" s="229"/>
    </row>
    <row r="524">
      <c r="A524" s="229"/>
    </row>
    <row r="525">
      <c r="A525" s="229"/>
    </row>
    <row r="526">
      <c r="A526" s="229"/>
    </row>
    <row r="527">
      <c r="A527" s="229"/>
    </row>
    <row r="528">
      <c r="A528" s="229"/>
    </row>
    <row r="529">
      <c r="A529" s="229"/>
    </row>
    <row r="530">
      <c r="A530" s="229"/>
    </row>
    <row r="531">
      <c r="A531" s="229"/>
    </row>
    <row r="532">
      <c r="A532" s="229"/>
    </row>
    <row r="533">
      <c r="A533" s="229"/>
    </row>
    <row r="534">
      <c r="A534" s="229"/>
    </row>
    <row r="535">
      <c r="A535" s="229"/>
    </row>
    <row r="536">
      <c r="A536" s="229"/>
    </row>
    <row r="537">
      <c r="A537" s="229"/>
    </row>
    <row r="538">
      <c r="A538" s="229"/>
    </row>
    <row r="539">
      <c r="A539" s="229"/>
    </row>
    <row r="540">
      <c r="A540" s="229"/>
    </row>
    <row r="541">
      <c r="A541" s="229"/>
    </row>
    <row r="542">
      <c r="A542" s="229"/>
    </row>
    <row r="543">
      <c r="A543" s="229"/>
    </row>
    <row r="544">
      <c r="A544" s="229"/>
    </row>
    <row r="545">
      <c r="A545" s="229"/>
    </row>
    <row r="546">
      <c r="A546" s="229"/>
    </row>
    <row r="547">
      <c r="A547" s="229"/>
    </row>
    <row r="548">
      <c r="A548" s="229"/>
    </row>
    <row r="549">
      <c r="A549" s="229"/>
    </row>
    <row r="550">
      <c r="A550" s="229"/>
    </row>
    <row r="551">
      <c r="A551" s="229"/>
    </row>
    <row r="552">
      <c r="A552" s="229"/>
    </row>
    <row r="553">
      <c r="A553" s="229"/>
    </row>
    <row r="554">
      <c r="A554" s="229"/>
    </row>
    <row r="555">
      <c r="A555" s="229"/>
    </row>
    <row r="556">
      <c r="A556" s="229"/>
    </row>
    <row r="557">
      <c r="A557" s="229"/>
    </row>
    <row r="558">
      <c r="A558" s="229"/>
    </row>
    <row r="559">
      <c r="A559" s="229"/>
    </row>
    <row r="560">
      <c r="A560" s="229"/>
    </row>
    <row r="561">
      <c r="A561" s="229"/>
    </row>
    <row r="562">
      <c r="A562" s="229"/>
    </row>
    <row r="563">
      <c r="A563" s="229"/>
    </row>
    <row r="564">
      <c r="A564" s="229"/>
    </row>
    <row r="565">
      <c r="A565" s="229"/>
    </row>
    <row r="566">
      <c r="A566" s="229"/>
    </row>
    <row r="567">
      <c r="A567" s="229"/>
    </row>
    <row r="568">
      <c r="A568" s="229"/>
    </row>
    <row r="569">
      <c r="A569" s="229"/>
    </row>
    <row r="570">
      <c r="A570" s="229"/>
    </row>
    <row r="571">
      <c r="A571" s="229"/>
    </row>
    <row r="572">
      <c r="A572" s="229"/>
    </row>
    <row r="573">
      <c r="A573" s="229"/>
    </row>
    <row r="574">
      <c r="A574" s="229"/>
    </row>
    <row r="575">
      <c r="A575" s="229"/>
    </row>
    <row r="576">
      <c r="A576" s="229"/>
    </row>
    <row r="577">
      <c r="A577" s="229"/>
    </row>
    <row r="578">
      <c r="A578" s="229"/>
    </row>
    <row r="579">
      <c r="A579" s="229"/>
    </row>
    <row r="580">
      <c r="A580" s="229"/>
    </row>
    <row r="581">
      <c r="A581" s="229"/>
    </row>
    <row r="582">
      <c r="A582" s="229"/>
    </row>
    <row r="583">
      <c r="A583" s="229"/>
    </row>
    <row r="584">
      <c r="A584" s="229"/>
    </row>
    <row r="585">
      <c r="A585" s="229"/>
    </row>
    <row r="586">
      <c r="A586" s="229"/>
    </row>
    <row r="587">
      <c r="A587" s="229"/>
    </row>
    <row r="588">
      <c r="A588" s="229"/>
    </row>
    <row r="589">
      <c r="A589" s="229"/>
    </row>
    <row r="590">
      <c r="A590" s="229"/>
    </row>
    <row r="591">
      <c r="A591" s="229"/>
    </row>
    <row r="592">
      <c r="A592" s="229"/>
    </row>
    <row r="593">
      <c r="A593" s="229"/>
    </row>
    <row r="594">
      <c r="A594" s="229"/>
    </row>
    <row r="595">
      <c r="A595" s="229"/>
    </row>
    <row r="596">
      <c r="A596" s="229"/>
    </row>
    <row r="597">
      <c r="A597" s="229"/>
    </row>
    <row r="598">
      <c r="A598" s="229"/>
    </row>
    <row r="599">
      <c r="A599" s="229"/>
    </row>
    <row r="600">
      <c r="A600" s="229"/>
    </row>
    <row r="601">
      <c r="A601" s="229"/>
    </row>
    <row r="602">
      <c r="A602" s="229"/>
    </row>
    <row r="603">
      <c r="A603" s="229"/>
    </row>
    <row r="604">
      <c r="A604" s="229"/>
    </row>
    <row r="605">
      <c r="A605" s="229"/>
    </row>
    <row r="606">
      <c r="A606" s="229"/>
    </row>
    <row r="607">
      <c r="A607" s="229"/>
    </row>
    <row r="608">
      <c r="A608" s="229"/>
    </row>
    <row r="609">
      <c r="A609" s="229"/>
    </row>
    <row r="610">
      <c r="A610" s="229"/>
    </row>
    <row r="611">
      <c r="A611" s="229"/>
    </row>
    <row r="612">
      <c r="A612" s="229"/>
    </row>
    <row r="613">
      <c r="A613" s="229"/>
    </row>
    <row r="614">
      <c r="A614" s="229"/>
    </row>
    <row r="615">
      <c r="A615" s="229"/>
    </row>
    <row r="616">
      <c r="A616" s="229"/>
    </row>
    <row r="617">
      <c r="A617" s="229"/>
    </row>
    <row r="618">
      <c r="A618" s="229"/>
    </row>
    <row r="619">
      <c r="A619" s="229"/>
    </row>
    <row r="620">
      <c r="A620" s="229"/>
    </row>
    <row r="621">
      <c r="A621" s="229"/>
    </row>
    <row r="622">
      <c r="A622" s="229"/>
    </row>
    <row r="623">
      <c r="A623" s="229"/>
    </row>
    <row r="624">
      <c r="A624" s="229"/>
    </row>
    <row r="625">
      <c r="A625" s="229"/>
    </row>
    <row r="626">
      <c r="A626" s="229"/>
    </row>
    <row r="627">
      <c r="A627" s="229"/>
    </row>
    <row r="628">
      <c r="A628" s="229"/>
    </row>
    <row r="629">
      <c r="A629" s="229"/>
    </row>
    <row r="630">
      <c r="A630" s="229"/>
    </row>
    <row r="631">
      <c r="A631" s="229"/>
    </row>
    <row r="632">
      <c r="A632" s="229"/>
    </row>
    <row r="633">
      <c r="A633" s="229"/>
    </row>
    <row r="634">
      <c r="A634" s="229"/>
    </row>
    <row r="635">
      <c r="A635" s="229"/>
    </row>
    <row r="636">
      <c r="A636" s="229"/>
    </row>
    <row r="637">
      <c r="A637" s="229"/>
    </row>
    <row r="638">
      <c r="A638" s="229"/>
    </row>
    <row r="639">
      <c r="A639" s="229"/>
    </row>
    <row r="640">
      <c r="A640" s="229"/>
    </row>
    <row r="641">
      <c r="A641" s="229"/>
    </row>
    <row r="642">
      <c r="A642" s="229"/>
    </row>
    <row r="643">
      <c r="A643" s="229"/>
    </row>
    <row r="644">
      <c r="A644" s="229"/>
    </row>
    <row r="645">
      <c r="A645" s="229"/>
    </row>
    <row r="646">
      <c r="A646" s="229"/>
    </row>
    <row r="647">
      <c r="A647" s="229"/>
    </row>
    <row r="648">
      <c r="A648" s="229"/>
    </row>
    <row r="649">
      <c r="A649" s="229"/>
    </row>
    <row r="650">
      <c r="A650" s="229"/>
    </row>
    <row r="651">
      <c r="A651" s="229"/>
    </row>
    <row r="652">
      <c r="A652" s="229"/>
    </row>
    <row r="653">
      <c r="A653" s="229"/>
    </row>
    <row r="654">
      <c r="A654" s="229"/>
    </row>
    <row r="655">
      <c r="A655" s="229"/>
    </row>
    <row r="656">
      <c r="A656" s="229"/>
    </row>
    <row r="657">
      <c r="A657" s="229"/>
    </row>
    <row r="658">
      <c r="A658" s="229"/>
    </row>
    <row r="659">
      <c r="A659" s="229"/>
    </row>
    <row r="660">
      <c r="A660" s="229"/>
    </row>
    <row r="661">
      <c r="A661" s="229"/>
    </row>
    <row r="662">
      <c r="A662" s="229"/>
    </row>
    <row r="663">
      <c r="A663" s="229"/>
    </row>
    <row r="664">
      <c r="A664" s="229"/>
    </row>
    <row r="665">
      <c r="A665" s="229"/>
    </row>
    <row r="666">
      <c r="A666" s="229"/>
    </row>
    <row r="667">
      <c r="A667" s="229"/>
    </row>
    <row r="668">
      <c r="A668" s="229"/>
    </row>
    <row r="669">
      <c r="A669" s="229"/>
    </row>
    <row r="670">
      <c r="A670" s="229"/>
    </row>
    <row r="671">
      <c r="A671" s="229"/>
    </row>
    <row r="672">
      <c r="A672" s="229"/>
    </row>
    <row r="673">
      <c r="A673" s="229"/>
    </row>
    <row r="674">
      <c r="A674" s="229"/>
    </row>
    <row r="675">
      <c r="A675" s="229"/>
    </row>
    <row r="676">
      <c r="A676" s="229"/>
    </row>
    <row r="677">
      <c r="A677" s="229"/>
    </row>
    <row r="678">
      <c r="A678" s="229"/>
    </row>
    <row r="679">
      <c r="A679" s="229"/>
    </row>
    <row r="680">
      <c r="A680" s="229"/>
    </row>
    <row r="681">
      <c r="A681" s="229"/>
    </row>
    <row r="682">
      <c r="A682" s="229"/>
    </row>
    <row r="683">
      <c r="A683" s="229"/>
    </row>
    <row r="684">
      <c r="A684" s="229"/>
    </row>
    <row r="685">
      <c r="A685" s="229"/>
    </row>
    <row r="686">
      <c r="A686" s="229"/>
    </row>
    <row r="687">
      <c r="A687" s="229"/>
    </row>
    <row r="688">
      <c r="A688" s="229"/>
    </row>
    <row r="689">
      <c r="A689" s="229"/>
    </row>
    <row r="690">
      <c r="A690" s="229"/>
    </row>
    <row r="691">
      <c r="A691" s="229"/>
    </row>
    <row r="692">
      <c r="A692" s="229"/>
    </row>
    <row r="693">
      <c r="A693" s="229"/>
    </row>
    <row r="694">
      <c r="A694" s="229"/>
    </row>
    <row r="695">
      <c r="A695" s="229"/>
    </row>
    <row r="696">
      <c r="A696" s="229"/>
    </row>
    <row r="697">
      <c r="A697" s="229"/>
    </row>
    <row r="698">
      <c r="A698" s="229"/>
    </row>
    <row r="699">
      <c r="A699" s="229"/>
    </row>
    <row r="700">
      <c r="A700" s="229"/>
    </row>
    <row r="701">
      <c r="A701" s="229"/>
    </row>
    <row r="702">
      <c r="A702" s="229"/>
    </row>
    <row r="703">
      <c r="A703" s="229"/>
    </row>
    <row r="704">
      <c r="A704" s="229"/>
    </row>
    <row r="705">
      <c r="A705" s="229"/>
    </row>
    <row r="706">
      <c r="A706" s="229"/>
    </row>
    <row r="707">
      <c r="A707" s="229"/>
    </row>
    <row r="708">
      <c r="A708" s="229"/>
    </row>
    <row r="709">
      <c r="A709" s="229"/>
    </row>
    <row r="710">
      <c r="A710" s="229"/>
    </row>
    <row r="711">
      <c r="A711" s="229"/>
    </row>
    <row r="712">
      <c r="A712" s="229"/>
    </row>
    <row r="713">
      <c r="A713" s="229"/>
    </row>
    <row r="714">
      <c r="A714" s="229"/>
    </row>
    <row r="715">
      <c r="A715" s="229"/>
    </row>
    <row r="716">
      <c r="A716" s="229"/>
    </row>
    <row r="717">
      <c r="A717" s="229"/>
    </row>
    <row r="718">
      <c r="A718" s="229"/>
    </row>
    <row r="719">
      <c r="A719" s="229"/>
    </row>
    <row r="720">
      <c r="A720" s="229"/>
    </row>
    <row r="721">
      <c r="A721" s="229"/>
    </row>
    <row r="722">
      <c r="A722" s="229"/>
    </row>
    <row r="723">
      <c r="A723" s="229"/>
    </row>
    <row r="724">
      <c r="A724" s="229"/>
    </row>
    <row r="725">
      <c r="A725" s="229"/>
    </row>
    <row r="726">
      <c r="A726" s="229"/>
    </row>
    <row r="727">
      <c r="A727" s="229"/>
    </row>
    <row r="728">
      <c r="A728" s="229"/>
    </row>
    <row r="729">
      <c r="A729" s="229"/>
    </row>
    <row r="730">
      <c r="A730" s="229"/>
    </row>
    <row r="731">
      <c r="A731" s="229"/>
    </row>
    <row r="732">
      <c r="A732" s="229"/>
    </row>
    <row r="733">
      <c r="A733" s="229"/>
    </row>
    <row r="734">
      <c r="A734" s="229"/>
    </row>
    <row r="735">
      <c r="A735" s="229"/>
    </row>
    <row r="736">
      <c r="A736" s="229"/>
    </row>
    <row r="737">
      <c r="A737" s="229"/>
    </row>
    <row r="738">
      <c r="A738" s="229"/>
    </row>
    <row r="739">
      <c r="A739" s="229"/>
    </row>
    <row r="740">
      <c r="A740" s="229"/>
    </row>
    <row r="741">
      <c r="A741" s="229"/>
    </row>
    <row r="742">
      <c r="A742" s="229"/>
    </row>
    <row r="743">
      <c r="A743" s="229"/>
    </row>
    <row r="744">
      <c r="A744" s="229"/>
    </row>
    <row r="745">
      <c r="A745" s="229"/>
    </row>
    <row r="746">
      <c r="A746" s="229"/>
    </row>
    <row r="747">
      <c r="A747" s="229"/>
    </row>
    <row r="748">
      <c r="A748" s="229"/>
    </row>
    <row r="749">
      <c r="A749" s="229"/>
    </row>
    <row r="750">
      <c r="A750" s="229"/>
    </row>
    <row r="751">
      <c r="A751" s="229"/>
    </row>
    <row r="752">
      <c r="A752" s="229"/>
    </row>
    <row r="753">
      <c r="A753" s="229"/>
    </row>
    <row r="754">
      <c r="A754" s="229"/>
    </row>
    <row r="755">
      <c r="A755" s="229"/>
    </row>
    <row r="756">
      <c r="A756" s="229"/>
    </row>
    <row r="757">
      <c r="A757" s="229"/>
    </row>
    <row r="758">
      <c r="A758" s="229"/>
    </row>
    <row r="759">
      <c r="A759" s="229"/>
    </row>
    <row r="760">
      <c r="A760" s="229"/>
    </row>
    <row r="761">
      <c r="A761" s="229"/>
    </row>
    <row r="762">
      <c r="A762" s="229"/>
    </row>
    <row r="763">
      <c r="A763" s="229"/>
    </row>
    <row r="764">
      <c r="A764" s="229"/>
    </row>
    <row r="765">
      <c r="A765" s="229"/>
    </row>
    <row r="766">
      <c r="A766" s="229"/>
    </row>
    <row r="767">
      <c r="A767" s="229"/>
    </row>
    <row r="768">
      <c r="A768" s="229"/>
    </row>
    <row r="769">
      <c r="A769" s="229"/>
    </row>
    <row r="770">
      <c r="A770" s="229"/>
    </row>
    <row r="771">
      <c r="A771" s="229"/>
    </row>
    <row r="772">
      <c r="A772" s="229"/>
    </row>
    <row r="773">
      <c r="A773" s="229"/>
    </row>
    <row r="774">
      <c r="A774" s="229"/>
    </row>
    <row r="775">
      <c r="A775" s="229"/>
    </row>
    <row r="776">
      <c r="A776" s="229"/>
    </row>
    <row r="777">
      <c r="A777" s="229"/>
    </row>
    <row r="778">
      <c r="A778" s="229"/>
    </row>
    <row r="779">
      <c r="A779" s="229"/>
    </row>
    <row r="780">
      <c r="A780" s="229"/>
    </row>
    <row r="781">
      <c r="A781" s="229"/>
    </row>
    <row r="782">
      <c r="A782" s="229"/>
    </row>
    <row r="783">
      <c r="A783" s="229"/>
    </row>
    <row r="784">
      <c r="A784" s="229"/>
    </row>
    <row r="785">
      <c r="A785" s="229"/>
    </row>
    <row r="786">
      <c r="A786" s="229"/>
    </row>
    <row r="787">
      <c r="A787" s="229"/>
    </row>
    <row r="788">
      <c r="A788" s="229"/>
    </row>
    <row r="789">
      <c r="A789" s="229"/>
    </row>
    <row r="790">
      <c r="A790" s="229"/>
    </row>
    <row r="791">
      <c r="A791" s="229"/>
    </row>
    <row r="792">
      <c r="A792" s="229"/>
    </row>
    <row r="793">
      <c r="A793" s="229"/>
    </row>
    <row r="794">
      <c r="A794" s="229"/>
    </row>
    <row r="795">
      <c r="A795" s="229"/>
    </row>
    <row r="796">
      <c r="A796" s="229"/>
    </row>
    <row r="797">
      <c r="A797" s="229"/>
    </row>
    <row r="798">
      <c r="A798" s="229"/>
    </row>
    <row r="799">
      <c r="A799" s="229"/>
    </row>
    <row r="800">
      <c r="A800" s="229"/>
    </row>
    <row r="801">
      <c r="A801" s="229"/>
    </row>
    <row r="802">
      <c r="A802" s="229"/>
    </row>
    <row r="803">
      <c r="A803" s="229"/>
    </row>
    <row r="804">
      <c r="A804" s="229"/>
    </row>
    <row r="805">
      <c r="A805" s="229"/>
    </row>
    <row r="806">
      <c r="A806" s="229"/>
    </row>
    <row r="807">
      <c r="A807" s="229"/>
    </row>
    <row r="808">
      <c r="A808" s="229"/>
    </row>
    <row r="809">
      <c r="A809" s="229"/>
    </row>
    <row r="810">
      <c r="A810" s="229"/>
    </row>
    <row r="811">
      <c r="A811" s="229"/>
    </row>
    <row r="812">
      <c r="A812" s="229"/>
    </row>
    <row r="813">
      <c r="A813" s="229"/>
    </row>
    <row r="814">
      <c r="A814" s="229"/>
    </row>
    <row r="815">
      <c r="A815" s="229"/>
    </row>
    <row r="816">
      <c r="A816" s="229"/>
    </row>
    <row r="817">
      <c r="A817" s="229"/>
    </row>
    <row r="818">
      <c r="A818" s="229"/>
    </row>
    <row r="819">
      <c r="A819" s="229"/>
    </row>
    <row r="820">
      <c r="A820" s="229"/>
    </row>
    <row r="821">
      <c r="A821" s="229"/>
    </row>
    <row r="822">
      <c r="A822" s="229"/>
    </row>
    <row r="823">
      <c r="A823" s="229"/>
    </row>
    <row r="824">
      <c r="A824" s="229"/>
    </row>
    <row r="825">
      <c r="A825" s="229"/>
    </row>
    <row r="826">
      <c r="A826" s="229"/>
    </row>
    <row r="827">
      <c r="A827" s="229"/>
    </row>
    <row r="828">
      <c r="A828" s="229"/>
    </row>
    <row r="829">
      <c r="A829" s="229"/>
    </row>
    <row r="830">
      <c r="A830" s="229"/>
    </row>
    <row r="831">
      <c r="A831" s="229"/>
    </row>
    <row r="832">
      <c r="A832" s="229"/>
    </row>
    <row r="833">
      <c r="A833" s="229"/>
    </row>
    <row r="834">
      <c r="A834" s="229"/>
    </row>
    <row r="835">
      <c r="A835" s="229"/>
    </row>
    <row r="836">
      <c r="A836" s="229"/>
    </row>
    <row r="837">
      <c r="A837" s="229"/>
    </row>
    <row r="838">
      <c r="A838" s="229"/>
    </row>
    <row r="839">
      <c r="A839" s="229"/>
    </row>
    <row r="840">
      <c r="A840" s="229"/>
    </row>
    <row r="841">
      <c r="A841" s="229"/>
    </row>
    <row r="842">
      <c r="A842" s="229"/>
    </row>
    <row r="843">
      <c r="A843" s="229"/>
    </row>
    <row r="844">
      <c r="A844" s="229"/>
    </row>
    <row r="845">
      <c r="A845" s="229"/>
    </row>
    <row r="846">
      <c r="A846" s="229"/>
    </row>
    <row r="847">
      <c r="A847" s="229"/>
    </row>
    <row r="848">
      <c r="A848" s="229"/>
    </row>
    <row r="849">
      <c r="A849" s="229"/>
    </row>
    <row r="850">
      <c r="A850" s="229"/>
    </row>
    <row r="851">
      <c r="A851" s="229"/>
    </row>
    <row r="852">
      <c r="A852" s="229"/>
    </row>
    <row r="853">
      <c r="A853" s="229"/>
    </row>
    <row r="854">
      <c r="A854" s="229"/>
    </row>
    <row r="855">
      <c r="A855" s="229"/>
    </row>
    <row r="856">
      <c r="A856" s="229"/>
    </row>
    <row r="857">
      <c r="A857" s="229"/>
    </row>
    <row r="858">
      <c r="A858" s="229"/>
    </row>
    <row r="859">
      <c r="A859" s="229"/>
    </row>
    <row r="860">
      <c r="A860" s="229"/>
    </row>
    <row r="861">
      <c r="A861" s="229"/>
    </row>
    <row r="862">
      <c r="A862" s="229"/>
    </row>
    <row r="863">
      <c r="A863" s="229"/>
    </row>
    <row r="864">
      <c r="A864" s="229"/>
    </row>
    <row r="865">
      <c r="A865" s="229"/>
    </row>
    <row r="866">
      <c r="A866" s="229"/>
    </row>
    <row r="867">
      <c r="A867" s="229"/>
    </row>
    <row r="868">
      <c r="A868" s="229"/>
    </row>
    <row r="869">
      <c r="A869" s="229"/>
    </row>
    <row r="870">
      <c r="A870" s="229"/>
    </row>
    <row r="871">
      <c r="A871" s="229"/>
    </row>
    <row r="872">
      <c r="A872" s="229"/>
    </row>
    <row r="873">
      <c r="A873" s="229"/>
    </row>
    <row r="874">
      <c r="A874" s="229"/>
    </row>
    <row r="875">
      <c r="A875" s="229"/>
    </row>
    <row r="876">
      <c r="A876" s="229"/>
    </row>
    <row r="877">
      <c r="A877" s="229"/>
    </row>
    <row r="878">
      <c r="A878" s="229"/>
    </row>
    <row r="879">
      <c r="A879" s="229"/>
    </row>
    <row r="880">
      <c r="A880" s="229"/>
    </row>
    <row r="881">
      <c r="A881" s="229"/>
    </row>
    <row r="882">
      <c r="A882" s="229"/>
    </row>
    <row r="883">
      <c r="A883" s="229"/>
    </row>
    <row r="884">
      <c r="A884" s="229"/>
    </row>
    <row r="885">
      <c r="A885" s="229"/>
    </row>
    <row r="886">
      <c r="A886" s="229"/>
    </row>
    <row r="887">
      <c r="A887" s="229"/>
    </row>
    <row r="888">
      <c r="A888" s="229"/>
    </row>
    <row r="889">
      <c r="A889" s="229"/>
    </row>
    <row r="890">
      <c r="A890" s="229"/>
    </row>
    <row r="891">
      <c r="A891" s="229"/>
    </row>
    <row r="892">
      <c r="A892" s="229"/>
    </row>
    <row r="893">
      <c r="A893" s="229"/>
    </row>
    <row r="894">
      <c r="A894" s="229"/>
    </row>
    <row r="895">
      <c r="A895" s="229"/>
    </row>
    <row r="896">
      <c r="A896" s="229"/>
    </row>
    <row r="897">
      <c r="A897" s="229"/>
    </row>
    <row r="898">
      <c r="A898" s="229"/>
    </row>
    <row r="899">
      <c r="A899" s="229"/>
    </row>
    <row r="900">
      <c r="A900" s="229"/>
    </row>
    <row r="901">
      <c r="A901" s="229"/>
    </row>
    <row r="902">
      <c r="A902" s="229"/>
    </row>
    <row r="903">
      <c r="A903" s="229"/>
    </row>
    <row r="904">
      <c r="A904" s="229"/>
    </row>
    <row r="905">
      <c r="A905" s="229"/>
    </row>
    <row r="906">
      <c r="A906" s="229"/>
    </row>
    <row r="907">
      <c r="A907" s="229"/>
    </row>
    <row r="908">
      <c r="A908" s="229"/>
    </row>
    <row r="909">
      <c r="A909" s="229"/>
    </row>
    <row r="910">
      <c r="A910" s="229"/>
    </row>
    <row r="911">
      <c r="A911" s="229"/>
    </row>
    <row r="912">
      <c r="A912" s="229"/>
    </row>
    <row r="913">
      <c r="A913" s="229"/>
    </row>
    <row r="914">
      <c r="A914" s="229"/>
    </row>
    <row r="915">
      <c r="A915" s="229"/>
    </row>
    <row r="916">
      <c r="A916" s="229"/>
    </row>
    <row r="917">
      <c r="A917" s="229"/>
    </row>
    <row r="918">
      <c r="A918" s="229"/>
    </row>
    <row r="919">
      <c r="A919" s="229"/>
    </row>
    <row r="920">
      <c r="A920" s="229"/>
    </row>
    <row r="921">
      <c r="A921" s="229"/>
    </row>
    <row r="922">
      <c r="A922" s="229"/>
    </row>
    <row r="923">
      <c r="A923" s="229"/>
    </row>
    <row r="924">
      <c r="A924" s="229"/>
    </row>
    <row r="925">
      <c r="A925" s="229"/>
    </row>
    <row r="926">
      <c r="A926" s="229"/>
    </row>
    <row r="927">
      <c r="A927" s="229"/>
    </row>
    <row r="928">
      <c r="A928" s="229"/>
    </row>
    <row r="929">
      <c r="A929" s="229"/>
    </row>
    <row r="930">
      <c r="A930" s="229"/>
    </row>
    <row r="931">
      <c r="A931" s="229"/>
    </row>
    <row r="932">
      <c r="A932" s="229"/>
    </row>
    <row r="933">
      <c r="A933" s="229"/>
    </row>
    <row r="934">
      <c r="A934" s="229"/>
    </row>
    <row r="935">
      <c r="A935" s="229"/>
    </row>
    <row r="936">
      <c r="A936" s="229"/>
    </row>
    <row r="937">
      <c r="A937" s="229"/>
    </row>
    <row r="938">
      <c r="A938" s="229"/>
    </row>
    <row r="939">
      <c r="A939" s="229"/>
    </row>
    <row r="940">
      <c r="A940" s="229"/>
    </row>
    <row r="941">
      <c r="A941" s="229"/>
    </row>
    <row r="942">
      <c r="A942" s="229"/>
    </row>
    <row r="943">
      <c r="A943" s="229"/>
    </row>
    <row r="944">
      <c r="A944" s="229"/>
    </row>
    <row r="945">
      <c r="A945" s="229"/>
    </row>
    <row r="946">
      <c r="A946" s="229"/>
    </row>
    <row r="947">
      <c r="A947" s="229"/>
    </row>
    <row r="948">
      <c r="A948" s="229"/>
    </row>
    <row r="949">
      <c r="A949" s="229"/>
    </row>
    <row r="950">
      <c r="A950" s="229"/>
    </row>
    <row r="951">
      <c r="A951" s="229"/>
    </row>
    <row r="952">
      <c r="A952" s="229"/>
    </row>
    <row r="953">
      <c r="A953" s="229"/>
    </row>
    <row r="954">
      <c r="A954" s="229"/>
    </row>
    <row r="955">
      <c r="A955" s="229"/>
    </row>
    <row r="956">
      <c r="A956" s="229"/>
    </row>
    <row r="957">
      <c r="A957" s="229"/>
    </row>
    <row r="958">
      <c r="A958" s="229"/>
    </row>
    <row r="959">
      <c r="A959" s="229"/>
    </row>
    <row r="960">
      <c r="A960" s="229"/>
    </row>
    <row r="961">
      <c r="A961" s="229"/>
    </row>
    <row r="962">
      <c r="A962" s="229"/>
    </row>
    <row r="963">
      <c r="A963" s="229"/>
    </row>
    <row r="964">
      <c r="A964" s="229"/>
    </row>
    <row r="965">
      <c r="A965" s="229"/>
    </row>
    <row r="966">
      <c r="A966" s="229"/>
    </row>
    <row r="967">
      <c r="A967" s="229"/>
    </row>
    <row r="968">
      <c r="A968" s="229"/>
    </row>
    <row r="969">
      <c r="A969" s="229"/>
    </row>
    <row r="970">
      <c r="A970" s="229"/>
    </row>
    <row r="971">
      <c r="A971" s="229"/>
    </row>
    <row r="972">
      <c r="A972" s="229"/>
    </row>
    <row r="973">
      <c r="A973" s="229"/>
    </row>
    <row r="974">
      <c r="A974" s="229"/>
    </row>
    <row r="975">
      <c r="A975" s="229"/>
    </row>
    <row r="976">
      <c r="A976" s="229"/>
    </row>
    <row r="977">
      <c r="A977" s="229"/>
    </row>
    <row r="978">
      <c r="A978" s="229"/>
    </row>
    <row r="979">
      <c r="A979" s="229"/>
    </row>
    <row r="980">
      <c r="A980" s="229"/>
    </row>
    <row r="981">
      <c r="A981" s="229"/>
    </row>
    <row r="982">
      <c r="A982" s="229"/>
    </row>
    <row r="983">
      <c r="A983" s="229"/>
    </row>
    <row r="984">
      <c r="A984" s="229"/>
    </row>
    <row r="985">
      <c r="A985" s="229"/>
    </row>
    <row r="986">
      <c r="A986" s="229"/>
    </row>
    <row r="987">
      <c r="A987" s="229"/>
    </row>
    <row r="988">
      <c r="A988" s="229"/>
    </row>
    <row r="989">
      <c r="A989" s="229"/>
    </row>
    <row r="990">
      <c r="A990" s="229"/>
    </row>
    <row r="991">
      <c r="A991" s="229"/>
    </row>
    <row r="992">
      <c r="A992" s="229"/>
    </row>
    <row r="993">
      <c r="A993" s="229"/>
    </row>
    <row r="994">
      <c r="A994" s="229"/>
    </row>
    <row r="995">
      <c r="A995" s="229"/>
    </row>
    <row r="996">
      <c r="A996" s="229"/>
    </row>
    <row r="997">
      <c r="A997" s="229"/>
    </row>
    <row r="998">
      <c r="A998" s="229"/>
    </row>
    <row r="999">
      <c r="A999" s="229"/>
    </row>
    <row r="1000">
      <c r="A1000" s="229"/>
    </row>
  </sheetData>
  <mergeCells count="1">
    <mergeCell ref="A2:A22"/>
  </mergeCells>
  <hyperlinks>
    <hyperlink r:id="rId1" ref="C24"/>
  </hyperlin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274" t="s">
        <v>119</v>
      </c>
      <c r="B2" s="275" t="s">
        <v>135</v>
      </c>
      <c r="C2" s="142"/>
      <c r="D2" s="142"/>
      <c r="E2" s="142"/>
      <c r="F2" s="142"/>
      <c r="G2" s="142"/>
    </row>
    <row r="3">
      <c r="A3" s="86"/>
      <c r="B3" s="275" t="s">
        <v>139</v>
      </c>
      <c r="C3" s="142"/>
      <c r="D3" s="142"/>
      <c r="E3" s="142"/>
      <c r="F3" s="142"/>
      <c r="G3" s="142"/>
    </row>
    <row r="4">
      <c r="A4" s="86"/>
      <c r="B4" s="275" t="s">
        <v>141</v>
      </c>
      <c r="C4" s="142"/>
      <c r="D4" s="142"/>
      <c r="E4" s="142"/>
      <c r="F4" s="142"/>
      <c r="G4" s="142"/>
    </row>
    <row r="5">
      <c r="A5" s="10"/>
      <c r="B5" s="275" t="s">
        <v>143</v>
      </c>
      <c r="C5" s="142"/>
      <c r="D5" s="142"/>
      <c r="E5" s="142"/>
      <c r="F5" s="142"/>
      <c r="G5" s="142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5"/>
  </mergeCells>
  <hyperlinks>
    <hyperlink r:id="rId1" ref="C20"/>
  </hyperlin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0">
        <v>3.6</v>
      </c>
      <c r="B2" s="312" t="s">
        <v>160</v>
      </c>
      <c r="C2" s="142"/>
      <c r="D2" s="142"/>
      <c r="E2" s="142"/>
      <c r="F2" s="142"/>
      <c r="G2" s="142"/>
    </row>
    <row r="3">
      <c r="A3" s="86"/>
      <c r="B3" s="312" t="s">
        <v>167</v>
      </c>
      <c r="C3" s="142"/>
      <c r="D3" s="142"/>
      <c r="E3" s="142"/>
      <c r="F3" s="142"/>
      <c r="G3" s="142"/>
    </row>
    <row r="4">
      <c r="A4" s="86"/>
      <c r="B4" s="312" t="s">
        <v>172</v>
      </c>
      <c r="C4" s="142"/>
      <c r="D4" s="142"/>
      <c r="E4" s="142"/>
      <c r="F4" s="142"/>
      <c r="G4" s="142"/>
    </row>
    <row r="5">
      <c r="A5" s="10"/>
      <c r="B5" s="312" t="s">
        <v>177</v>
      </c>
      <c r="C5" s="142"/>
      <c r="D5" s="142"/>
      <c r="E5" s="142"/>
      <c r="F5" s="142"/>
      <c r="G5" s="142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5"/>
  </mergeCells>
  <hyperlinks>
    <hyperlink r:id="rId1" ref="C20"/>
  </hyperlin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70" t="s">
        <v>183</v>
      </c>
      <c r="B2" s="151" t="s">
        <v>184</v>
      </c>
      <c r="C2" s="142"/>
      <c r="D2" s="142"/>
      <c r="E2" s="142"/>
      <c r="F2" s="142"/>
      <c r="G2" s="142"/>
    </row>
    <row r="3">
      <c r="A3" s="165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hyperlinks>
    <hyperlink r:id="rId1" ref="C20"/>
  </hyperlin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1014</v>
      </c>
      <c r="B2" s="312" t="s">
        <v>147</v>
      </c>
      <c r="C2" s="142"/>
      <c r="D2" s="142"/>
      <c r="E2" s="142"/>
      <c r="F2" s="142"/>
      <c r="G2" s="142"/>
    </row>
    <row r="3">
      <c r="A3" s="10"/>
      <c r="B3" s="312" t="s">
        <v>156</v>
      </c>
      <c r="C3" s="142"/>
      <c r="D3" s="142"/>
      <c r="E3" s="142"/>
      <c r="F3" s="142"/>
      <c r="G3" s="142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3"/>
  </mergeCells>
  <hyperlinks>
    <hyperlink r:id="rId1" ref="C20"/>
  </hyperlin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192</v>
      </c>
      <c r="B2" s="151" t="s">
        <v>191</v>
      </c>
      <c r="C2" s="142"/>
      <c r="D2" s="142"/>
      <c r="E2" s="142"/>
      <c r="F2" s="142"/>
      <c r="G2" s="142"/>
    </row>
    <row r="3">
      <c r="A3" s="10"/>
      <c r="B3" s="147" t="s">
        <v>195</v>
      </c>
      <c r="C3" s="142"/>
      <c r="D3" s="142"/>
      <c r="E3" s="142"/>
      <c r="F3" s="142"/>
      <c r="G3" s="142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3"/>
  </mergeCells>
  <hyperlinks>
    <hyperlink r:id="rId1" ref="C20"/>
  </hyperlin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351">
        <v>7.2</v>
      </c>
      <c r="B2" s="352" t="s">
        <v>205</v>
      </c>
      <c r="C2" s="142"/>
      <c r="D2" s="142"/>
      <c r="E2" s="142"/>
      <c r="F2" s="142"/>
      <c r="G2" s="142"/>
    </row>
    <row r="3">
      <c r="A3" s="165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hyperlinks>
    <hyperlink r:id="rId1" ref="C20"/>
  </hyperlin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70" t="s">
        <v>219</v>
      </c>
      <c r="B2" s="151" t="s">
        <v>218</v>
      </c>
      <c r="C2" s="142"/>
      <c r="D2" s="142"/>
      <c r="E2" s="142"/>
      <c r="F2" s="142"/>
      <c r="G2" s="142"/>
    </row>
    <row r="3">
      <c r="A3" s="165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hyperlinks>
    <hyperlink r:id="rId1" ref="C20"/>
  </hyperlin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225</v>
      </c>
      <c r="B2" s="151" t="s">
        <v>226</v>
      </c>
      <c r="C2" s="142"/>
      <c r="D2" s="142"/>
      <c r="E2" s="142"/>
      <c r="F2" s="142"/>
      <c r="G2" s="142"/>
    </row>
    <row r="3">
      <c r="A3" s="86"/>
      <c r="B3" s="353" t="s">
        <v>231</v>
      </c>
      <c r="C3" s="142"/>
      <c r="D3" s="142"/>
      <c r="E3" s="142"/>
      <c r="F3" s="142"/>
      <c r="G3" s="142"/>
    </row>
    <row r="4">
      <c r="A4" s="86"/>
      <c r="B4" s="353" t="s">
        <v>236</v>
      </c>
      <c r="C4" s="142"/>
      <c r="D4" s="142"/>
      <c r="E4" s="142"/>
      <c r="F4" s="142"/>
      <c r="G4" s="142"/>
    </row>
    <row r="5">
      <c r="A5" s="10"/>
      <c r="B5" s="353" t="s">
        <v>241</v>
      </c>
      <c r="C5" s="142"/>
      <c r="D5" s="142"/>
      <c r="E5" s="142"/>
      <c r="F5" s="142"/>
      <c r="G5" s="142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5"/>
  </mergeCells>
  <hyperlinks>
    <hyperlink r:id="rId1" ref="C20"/>
  </hyperlin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247</v>
      </c>
      <c r="B2" s="151" t="s">
        <v>248</v>
      </c>
      <c r="C2" s="142"/>
      <c r="D2" s="142"/>
      <c r="E2" s="142"/>
      <c r="F2" s="142"/>
      <c r="G2" s="142"/>
    </row>
    <row r="3">
      <c r="A3" s="86"/>
      <c r="B3" s="147" t="s">
        <v>251</v>
      </c>
      <c r="C3" s="142"/>
      <c r="D3" s="142"/>
      <c r="E3" s="142"/>
      <c r="F3" s="142"/>
      <c r="G3" s="142"/>
    </row>
    <row r="4">
      <c r="A4" s="10"/>
      <c r="B4" s="147" t="s">
        <v>253</v>
      </c>
      <c r="C4" s="142"/>
      <c r="D4" s="142"/>
      <c r="E4" s="142"/>
      <c r="F4" s="142"/>
      <c r="G4" s="142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4"/>
  </mergeCells>
  <hyperlinks>
    <hyperlink r:id="rId1" ref="C20"/>
  </hyperlin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274" t="s">
        <v>119</v>
      </c>
      <c r="B2" s="151" t="s">
        <v>257</v>
      </c>
      <c r="C2" s="142"/>
      <c r="D2" s="142"/>
      <c r="E2" s="142"/>
      <c r="F2" s="142"/>
      <c r="G2" s="142"/>
    </row>
    <row r="3">
      <c r="A3" s="86"/>
      <c r="B3" s="147" t="s">
        <v>263</v>
      </c>
      <c r="C3" s="142"/>
      <c r="D3" s="142"/>
      <c r="E3" s="142"/>
      <c r="F3" s="142"/>
      <c r="G3" s="142"/>
    </row>
    <row r="4">
      <c r="A4" s="86"/>
      <c r="B4" s="147" t="s">
        <v>266</v>
      </c>
      <c r="C4" s="142"/>
      <c r="D4" s="142"/>
      <c r="E4" s="142"/>
      <c r="F4" s="142"/>
      <c r="G4" s="142"/>
    </row>
    <row r="5">
      <c r="A5" s="86"/>
      <c r="B5" s="147" t="s">
        <v>271</v>
      </c>
      <c r="C5" s="142"/>
      <c r="D5" s="142"/>
      <c r="E5" s="142"/>
      <c r="F5" s="142"/>
      <c r="G5" s="142"/>
    </row>
    <row r="6">
      <c r="A6" s="86"/>
      <c r="B6" s="147" t="s">
        <v>273</v>
      </c>
      <c r="C6" s="142"/>
      <c r="D6" s="142"/>
      <c r="E6" s="142"/>
      <c r="F6" s="142"/>
      <c r="G6" s="142"/>
    </row>
    <row r="7">
      <c r="A7" s="86"/>
      <c r="B7" s="147" t="s">
        <v>278</v>
      </c>
      <c r="C7" s="142"/>
      <c r="D7" s="142"/>
      <c r="E7" s="142"/>
      <c r="F7" s="142"/>
      <c r="G7" s="142"/>
    </row>
    <row r="8">
      <c r="A8" s="86"/>
      <c r="B8" s="147" t="s">
        <v>283</v>
      </c>
      <c r="C8" s="142"/>
      <c r="D8" s="142"/>
      <c r="E8" s="142"/>
      <c r="F8" s="142"/>
      <c r="G8" s="142"/>
    </row>
    <row r="9">
      <c r="A9" s="10"/>
      <c r="B9" s="147" t="s">
        <v>288</v>
      </c>
      <c r="C9" s="142"/>
      <c r="D9" s="142"/>
      <c r="E9" s="142"/>
      <c r="F9" s="142"/>
      <c r="G9" s="142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9"/>
  </mergeCells>
  <hyperlinks>
    <hyperlink r:id="rId1" ref="C20"/>
  </hyperlin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</row>
    <row r="2">
      <c r="A2" s="153" t="s">
        <v>294</v>
      </c>
      <c r="B2" s="355" t="s">
        <v>293</v>
      </c>
      <c r="C2" s="142"/>
      <c r="D2" s="142"/>
      <c r="E2" s="142"/>
      <c r="F2" s="142"/>
      <c r="G2" s="142"/>
    </row>
    <row r="3">
      <c r="A3" s="86"/>
      <c r="B3" s="356" t="s">
        <v>300</v>
      </c>
      <c r="C3" s="142"/>
      <c r="D3" s="142"/>
      <c r="E3" s="142"/>
      <c r="F3" s="142"/>
      <c r="G3" s="142"/>
    </row>
    <row r="4">
      <c r="A4" s="86"/>
      <c r="B4" s="357" t="s">
        <v>1015</v>
      </c>
      <c r="C4" s="142"/>
      <c r="D4" s="142"/>
      <c r="E4" s="142"/>
      <c r="F4" s="142"/>
      <c r="G4" s="142"/>
    </row>
    <row r="5">
      <c r="A5" s="86"/>
      <c r="B5" s="357" t="s">
        <v>310</v>
      </c>
      <c r="C5" s="142"/>
      <c r="D5" s="142"/>
      <c r="E5" s="142"/>
      <c r="F5" s="142"/>
      <c r="G5" s="142"/>
    </row>
    <row r="6">
      <c r="A6" s="86"/>
      <c r="B6" s="357" t="s">
        <v>316</v>
      </c>
      <c r="C6" s="142"/>
      <c r="D6" s="142"/>
      <c r="E6" s="142"/>
      <c r="F6" s="142"/>
      <c r="G6" s="142"/>
    </row>
    <row r="7">
      <c r="A7" s="10"/>
      <c r="B7" s="357" t="s">
        <v>1016</v>
      </c>
      <c r="C7" s="142"/>
      <c r="D7" s="142"/>
      <c r="E7" s="142"/>
      <c r="F7" s="142"/>
      <c r="G7" s="142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7"/>
  </mergeCells>
  <hyperlinks>
    <hyperlink r:id="rId1" ref="C20"/>
  </hyperlin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351">
        <v>0.68</v>
      </c>
      <c r="B2" s="151" t="s">
        <v>326</v>
      </c>
      <c r="C2" s="142"/>
      <c r="D2" s="142"/>
      <c r="E2" s="142"/>
      <c r="F2" s="142"/>
      <c r="G2" s="142"/>
    </row>
    <row r="3">
      <c r="A3" s="165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hyperlinks>
    <hyperlink r:id="rId1" ref="C20"/>
  </hyperlin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1017</v>
      </c>
      <c r="B2" s="151" t="s">
        <v>331</v>
      </c>
      <c r="C2" s="142"/>
      <c r="D2" s="142"/>
      <c r="E2" s="142"/>
      <c r="F2" s="142"/>
      <c r="G2" s="142"/>
    </row>
    <row r="3">
      <c r="A3" s="86"/>
      <c r="B3" s="147" t="s">
        <v>337</v>
      </c>
      <c r="C3" s="142"/>
      <c r="D3" s="142"/>
      <c r="E3" s="142"/>
      <c r="F3" s="142"/>
      <c r="G3" s="142"/>
    </row>
    <row r="4">
      <c r="A4" s="86"/>
      <c r="B4" s="147" t="s">
        <v>342</v>
      </c>
      <c r="C4" s="142"/>
      <c r="D4" s="142"/>
      <c r="E4" s="142"/>
      <c r="F4" s="142"/>
      <c r="G4" s="142"/>
    </row>
    <row r="5">
      <c r="A5" s="10"/>
      <c r="B5" s="147" t="s">
        <v>347</v>
      </c>
      <c r="C5" s="142"/>
      <c r="D5" s="142"/>
      <c r="E5" s="142"/>
      <c r="F5" s="142"/>
      <c r="G5" s="142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5"/>
  </mergeCells>
  <hyperlinks>
    <hyperlink r:id="rId1" ref="C20"/>
  </hyperlin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354</v>
      </c>
      <c r="B2" s="358" t="s">
        <v>355</v>
      </c>
      <c r="C2" s="142"/>
      <c r="D2" s="142"/>
      <c r="E2" s="142"/>
      <c r="F2" s="142"/>
      <c r="G2" s="142"/>
    </row>
    <row r="3">
      <c r="A3" s="86"/>
      <c r="B3" s="359" t="s">
        <v>361</v>
      </c>
      <c r="C3" s="142"/>
      <c r="D3" s="142"/>
      <c r="E3" s="142"/>
      <c r="F3" s="142"/>
      <c r="G3" s="142"/>
    </row>
    <row r="4">
      <c r="A4" s="10"/>
      <c r="B4" s="359" t="s">
        <v>283</v>
      </c>
      <c r="C4" s="142"/>
      <c r="D4" s="142"/>
      <c r="E4" s="142"/>
      <c r="F4" s="142"/>
      <c r="G4" s="142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4"/>
  </mergeCells>
  <hyperlinks>
    <hyperlink r:id="rId1" ref="C20"/>
  </hyperlin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70" t="s">
        <v>371</v>
      </c>
      <c r="B2" s="151" t="s">
        <v>370</v>
      </c>
      <c r="C2" s="142"/>
      <c r="D2" s="142"/>
      <c r="E2" s="142"/>
      <c r="F2" s="142"/>
      <c r="G2" s="142"/>
    </row>
    <row r="3">
      <c r="A3" s="165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hyperlinks>
    <hyperlink r:id="rId1" ref="C20"/>
  </hyperlin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274" t="s">
        <v>375</v>
      </c>
      <c r="B2" s="151" t="s">
        <v>376</v>
      </c>
      <c r="C2" s="142"/>
      <c r="D2" s="142"/>
      <c r="E2" s="142"/>
      <c r="F2" s="142"/>
      <c r="G2" s="142"/>
    </row>
    <row r="3">
      <c r="A3" s="86"/>
      <c r="B3" s="147" t="s">
        <v>383</v>
      </c>
      <c r="C3" s="142"/>
      <c r="D3" s="142"/>
      <c r="E3" s="142"/>
      <c r="F3" s="142"/>
      <c r="G3" s="142"/>
    </row>
    <row r="4">
      <c r="A4" s="86"/>
      <c r="B4" s="147" t="s">
        <v>388</v>
      </c>
      <c r="C4" s="142"/>
      <c r="D4" s="142"/>
      <c r="E4" s="142"/>
      <c r="F4" s="142"/>
      <c r="G4" s="142"/>
    </row>
    <row r="5">
      <c r="A5" s="86"/>
      <c r="B5" s="147" t="s">
        <v>392</v>
      </c>
      <c r="C5" s="142"/>
      <c r="D5" s="142"/>
      <c r="E5" s="142"/>
      <c r="F5" s="142"/>
      <c r="G5" s="142"/>
    </row>
    <row r="6">
      <c r="A6" s="86"/>
      <c r="B6" s="147" t="s">
        <v>397</v>
      </c>
      <c r="C6" s="142"/>
      <c r="D6" s="142"/>
      <c r="E6" s="142"/>
      <c r="F6" s="142"/>
      <c r="G6" s="142"/>
    </row>
    <row r="7">
      <c r="A7" s="86"/>
      <c r="B7" s="147" t="s">
        <v>402</v>
      </c>
      <c r="C7" s="142"/>
      <c r="D7" s="142"/>
      <c r="E7" s="142"/>
      <c r="F7" s="142"/>
      <c r="G7" s="142"/>
    </row>
    <row r="8">
      <c r="A8" s="10"/>
      <c r="B8" s="147" t="s">
        <v>408</v>
      </c>
      <c r="C8" s="142"/>
      <c r="D8" s="142"/>
      <c r="E8" s="142"/>
      <c r="F8" s="142"/>
      <c r="G8" s="142"/>
    </row>
    <row r="9">
      <c r="A9" s="274" t="s">
        <v>416</v>
      </c>
      <c r="B9" s="147" t="s">
        <v>376</v>
      </c>
      <c r="C9" s="142"/>
      <c r="D9" s="142"/>
      <c r="E9" s="142"/>
      <c r="F9" s="142"/>
      <c r="G9" s="142"/>
    </row>
    <row r="10">
      <c r="A10" s="86"/>
      <c r="B10" s="147" t="s">
        <v>383</v>
      </c>
      <c r="C10" s="142"/>
      <c r="D10" s="142"/>
      <c r="E10" s="142"/>
      <c r="F10" s="142"/>
      <c r="G10" s="142"/>
    </row>
    <row r="11">
      <c r="A11" s="86"/>
      <c r="B11" s="147" t="s">
        <v>388</v>
      </c>
      <c r="C11" s="142"/>
      <c r="D11" s="142"/>
      <c r="E11" s="142"/>
      <c r="F11" s="142"/>
      <c r="G11" s="142"/>
    </row>
    <row r="12">
      <c r="A12" s="86"/>
      <c r="B12" s="147" t="s">
        <v>392</v>
      </c>
      <c r="C12" s="142"/>
      <c r="D12" s="142"/>
      <c r="E12" s="142"/>
      <c r="F12" s="142"/>
      <c r="G12" s="142"/>
    </row>
    <row r="13">
      <c r="A13" s="86"/>
      <c r="B13" s="147" t="s">
        <v>397</v>
      </c>
      <c r="C13" s="142"/>
      <c r="D13" s="142"/>
      <c r="E13" s="142"/>
      <c r="F13" s="142"/>
      <c r="G13" s="142"/>
    </row>
    <row r="14">
      <c r="A14" s="86"/>
      <c r="B14" s="147" t="s">
        <v>402</v>
      </c>
      <c r="C14" s="142"/>
      <c r="D14" s="142"/>
      <c r="E14" s="142"/>
      <c r="F14" s="142"/>
      <c r="G14" s="142"/>
    </row>
    <row r="15">
      <c r="A15" s="10"/>
      <c r="B15" s="147" t="s">
        <v>408</v>
      </c>
      <c r="C15" s="142"/>
      <c r="D15" s="142"/>
      <c r="E15" s="142"/>
      <c r="F15" s="142"/>
      <c r="G15" s="142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2">
    <mergeCell ref="A2:A8"/>
    <mergeCell ref="A9:A15"/>
  </mergeCells>
  <hyperlinks>
    <hyperlink r:id="rId1" ref="C20"/>
  </hyperlin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9.86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436</v>
      </c>
      <c r="B2" s="151" t="s">
        <v>437</v>
      </c>
      <c r="C2" s="142"/>
      <c r="D2" s="142"/>
      <c r="E2" s="142"/>
      <c r="F2" s="142"/>
      <c r="G2" s="142"/>
    </row>
    <row r="3">
      <c r="A3" s="86"/>
      <c r="B3" s="147" t="s">
        <v>470</v>
      </c>
      <c r="C3" s="142"/>
      <c r="D3" s="142"/>
      <c r="E3" s="142"/>
      <c r="F3" s="142"/>
      <c r="G3" s="142"/>
    </row>
    <row r="4">
      <c r="A4" s="86"/>
      <c r="B4" s="147" t="s">
        <v>480</v>
      </c>
      <c r="C4" s="142"/>
      <c r="D4" s="142"/>
      <c r="E4" s="142"/>
      <c r="F4" s="142"/>
      <c r="G4" s="142"/>
    </row>
    <row r="5">
      <c r="A5" s="86"/>
      <c r="B5" s="147" t="s">
        <v>485</v>
      </c>
      <c r="C5" s="142"/>
      <c r="D5" s="142"/>
      <c r="E5" s="142"/>
      <c r="F5" s="142"/>
      <c r="G5" s="142"/>
    </row>
    <row r="6">
      <c r="A6" s="86"/>
      <c r="B6" s="147" t="s">
        <v>490</v>
      </c>
      <c r="C6" s="142"/>
      <c r="D6" s="142"/>
      <c r="E6" s="142"/>
      <c r="F6" s="142"/>
      <c r="G6" s="142"/>
    </row>
    <row r="7">
      <c r="A7" s="86"/>
      <c r="B7" s="147" t="s">
        <v>492</v>
      </c>
      <c r="C7" s="142"/>
      <c r="D7" s="142"/>
      <c r="E7" s="142"/>
      <c r="F7" s="142"/>
      <c r="G7" s="142"/>
    </row>
    <row r="8">
      <c r="A8" s="86"/>
      <c r="B8" s="147" t="s">
        <v>508</v>
      </c>
      <c r="C8" s="142"/>
      <c r="D8" s="142"/>
      <c r="E8" s="142"/>
      <c r="F8" s="142"/>
      <c r="G8" s="142"/>
    </row>
    <row r="9">
      <c r="A9" s="86"/>
      <c r="B9" s="147" t="s">
        <v>519</v>
      </c>
      <c r="C9" s="142"/>
      <c r="D9" s="142"/>
      <c r="E9" s="142"/>
      <c r="F9" s="142"/>
      <c r="G9" s="142"/>
    </row>
    <row r="10">
      <c r="A10" s="86"/>
      <c r="B10" s="147" t="s">
        <v>528</v>
      </c>
      <c r="C10" s="140" t="str">
        <f>HYPERLINK("https://sbgdev.atlassian.net/browse/CC-1286","CC-1286")</f>
        <v>CC-1286</v>
      </c>
      <c r="D10" s="141" t="s">
        <v>1018</v>
      </c>
      <c r="E10" s="141" t="s">
        <v>1019</v>
      </c>
      <c r="F10" s="142"/>
      <c r="G10" s="142"/>
    </row>
    <row r="11">
      <c r="A11" s="10"/>
      <c r="B11" s="147" t="s">
        <v>537</v>
      </c>
      <c r="C11" s="142"/>
      <c r="D11" s="142"/>
      <c r="E11" s="142"/>
      <c r="F11" s="142"/>
      <c r="G11" s="142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11"/>
  </mergeCells>
  <hyperlinks>
    <hyperlink r:id="rId1" ref="C10"/>
    <hyperlink r:id="rId2" ref="C20"/>
  </hyperlinks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7.14"/>
    <col customWidth="1" min="7" max="7" width="16.57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549</v>
      </c>
      <c r="B2" s="151" t="s">
        <v>1020</v>
      </c>
      <c r="C2" s="142"/>
      <c r="D2" s="142"/>
      <c r="E2" s="142"/>
      <c r="F2" s="142"/>
      <c r="G2" s="142"/>
    </row>
    <row r="3">
      <c r="A3" s="86"/>
      <c r="B3" s="147" t="s">
        <v>1021</v>
      </c>
      <c r="C3" s="142"/>
      <c r="D3" s="142"/>
      <c r="E3" s="142"/>
      <c r="F3" s="142"/>
      <c r="G3" s="142"/>
    </row>
    <row r="4">
      <c r="A4" s="86"/>
      <c r="B4" s="147" t="s">
        <v>1022</v>
      </c>
      <c r="C4" s="142"/>
      <c r="D4" s="142"/>
      <c r="E4" s="142"/>
      <c r="F4" s="142"/>
      <c r="G4" s="142"/>
    </row>
    <row r="5">
      <c r="A5" s="86"/>
      <c r="B5" s="147" t="s">
        <v>1023</v>
      </c>
      <c r="C5" s="142"/>
      <c r="D5" s="142"/>
      <c r="E5" s="142"/>
      <c r="F5" s="142"/>
      <c r="G5" s="142"/>
    </row>
    <row r="6">
      <c r="A6" s="10"/>
      <c r="B6" s="147" t="s">
        <v>1024</v>
      </c>
      <c r="C6" s="142"/>
      <c r="D6" s="142"/>
      <c r="E6" s="142"/>
      <c r="F6" s="142"/>
      <c r="G6" s="142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6"/>
  </mergeCells>
  <hyperlinks>
    <hyperlink r:id="rId1" ref="C20"/>
  </hyperlin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5.0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586</v>
      </c>
      <c r="B2" s="151" t="s">
        <v>587</v>
      </c>
      <c r="C2" s="142"/>
      <c r="D2" s="142"/>
      <c r="E2" s="142"/>
      <c r="F2" s="142"/>
      <c r="G2" s="142"/>
    </row>
    <row r="3">
      <c r="A3" s="86"/>
      <c r="B3" s="359" t="s">
        <v>590</v>
      </c>
      <c r="C3" s="142"/>
      <c r="D3" s="142"/>
      <c r="E3" s="142"/>
      <c r="F3" s="142"/>
      <c r="G3" s="142"/>
    </row>
    <row r="4">
      <c r="A4" s="86"/>
      <c r="B4" s="147" t="s">
        <v>592</v>
      </c>
      <c r="C4" s="142"/>
      <c r="D4" s="142"/>
      <c r="E4" s="142"/>
      <c r="F4" s="142"/>
      <c r="G4" s="142"/>
    </row>
    <row r="5">
      <c r="A5" s="86"/>
      <c r="B5" s="359" t="s">
        <v>1025</v>
      </c>
      <c r="C5" s="142"/>
      <c r="D5" s="142"/>
      <c r="E5" s="142"/>
      <c r="F5" s="142"/>
      <c r="G5" s="142"/>
    </row>
    <row r="6">
      <c r="A6" s="86"/>
      <c r="B6" s="147" t="s">
        <v>596</v>
      </c>
      <c r="C6" s="142"/>
      <c r="D6" s="142"/>
      <c r="E6" s="142"/>
      <c r="F6" s="142"/>
      <c r="G6" s="142"/>
    </row>
    <row r="7">
      <c r="A7" s="86"/>
      <c r="B7" s="359" t="s">
        <v>598</v>
      </c>
      <c r="C7" s="142"/>
      <c r="D7" s="142"/>
      <c r="E7" s="142"/>
      <c r="F7" s="142"/>
      <c r="G7" s="142"/>
    </row>
    <row r="8">
      <c r="A8" s="86"/>
      <c r="B8" s="147" t="s">
        <v>600</v>
      </c>
      <c r="C8" s="142"/>
      <c r="D8" s="142"/>
      <c r="E8" s="142"/>
      <c r="F8" s="142"/>
      <c r="G8" s="142"/>
    </row>
    <row r="9">
      <c r="A9" s="86"/>
      <c r="B9" s="147" t="s">
        <v>602</v>
      </c>
      <c r="C9" s="142"/>
      <c r="D9" s="142"/>
      <c r="E9" s="142"/>
      <c r="F9" s="142"/>
      <c r="G9" s="142"/>
    </row>
    <row r="10">
      <c r="A10" s="10"/>
      <c r="B10" s="147" t="s">
        <v>604</v>
      </c>
      <c r="C10" s="142"/>
      <c r="D10" s="142"/>
      <c r="E10" s="142"/>
      <c r="F10" s="142"/>
      <c r="G10" s="142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10"/>
  </mergeCells>
  <hyperlinks>
    <hyperlink r:id="rId1" ref="C20"/>
  </hyperlin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5.0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607</v>
      </c>
      <c r="B2" s="358" t="s">
        <v>606</v>
      </c>
      <c r="C2" s="142"/>
      <c r="D2" s="142"/>
      <c r="E2" s="142"/>
      <c r="F2" s="142"/>
      <c r="G2" s="142"/>
    </row>
    <row r="3">
      <c r="A3" s="86"/>
      <c r="B3" s="359" t="s">
        <v>613</v>
      </c>
      <c r="C3" s="142"/>
      <c r="D3" s="142"/>
      <c r="E3" s="142"/>
      <c r="F3" s="142"/>
      <c r="G3" s="142"/>
    </row>
    <row r="4">
      <c r="A4" s="86"/>
      <c r="B4" s="359" t="s">
        <v>619</v>
      </c>
      <c r="C4" s="142"/>
      <c r="D4" s="142"/>
      <c r="E4" s="142"/>
      <c r="F4" s="142"/>
      <c r="G4" s="142"/>
    </row>
    <row r="5">
      <c r="A5" s="10"/>
      <c r="B5" s="359" t="s">
        <v>624</v>
      </c>
      <c r="C5" s="142"/>
      <c r="D5" s="142"/>
      <c r="E5" s="142"/>
      <c r="F5" s="142"/>
      <c r="G5" s="142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5"/>
  </mergeCells>
  <hyperlinks>
    <hyperlink r:id="rId1" ref="C20"/>
  </hyperlin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5.0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630</v>
      </c>
      <c r="B2" s="151" t="s">
        <v>631</v>
      </c>
      <c r="C2" s="142"/>
      <c r="D2" s="142"/>
      <c r="E2" s="142"/>
      <c r="F2" s="142"/>
      <c r="G2" s="142"/>
    </row>
    <row r="3">
      <c r="A3" s="10"/>
      <c r="B3" s="147" t="s">
        <v>638</v>
      </c>
      <c r="C3" s="142"/>
      <c r="D3" s="142"/>
      <c r="E3" s="142"/>
      <c r="F3" s="142"/>
      <c r="G3" s="142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3"/>
  </mergeCells>
  <hyperlinks>
    <hyperlink r:id="rId1" ref="C20"/>
  </hyperlin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5.0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644</v>
      </c>
      <c r="B2" s="360" t="s">
        <v>645</v>
      </c>
      <c r="C2" s="142"/>
      <c r="D2" s="142"/>
      <c r="E2" s="142"/>
      <c r="F2" s="142"/>
      <c r="G2" s="142"/>
    </row>
    <row r="3">
      <c r="A3" s="86"/>
      <c r="B3" s="360" t="s">
        <v>652</v>
      </c>
      <c r="C3" s="142"/>
      <c r="D3" s="142"/>
      <c r="E3" s="142"/>
      <c r="F3" s="142"/>
      <c r="G3" s="142"/>
    </row>
    <row r="4">
      <c r="A4" s="10"/>
      <c r="B4" s="360" t="s">
        <v>657</v>
      </c>
      <c r="C4" s="142"/>
      <c r="D4" s="142"/>
      <c r="E4" s="142"/>
      <c r="F4" s="142"/>
      <c r="G4" s="142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4"/>
  </mergeCells>
  <hyperlinks>
    <hyperlink r:id="rId1" ref="C20"/>
  </hyperlin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5.0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663</v>
      </c>
      <c r="B2" s="151" t="s">
        <v>664</v>
      </c>
      <c r="C2" s="142"/>
      <c r="D2" s="142"/>
      <c r="E2" s="142"/>
      <c r="F2" s="142"/>
      <c r="G2" s="142"/>
    </row>
    <row r="3">
      <c r="A3" s="86"/>
      <c r="B3" s="147" t="s">
        <v>670</v>
      </c>
      <c r="C3" s="142"/>
      <c r="D3" s="142"/>
      <c r="E3" s="142"/>
      <c r="F3" s="142"/>
      <c r="G3" s="142"/>
    </row>
    <row r="4">
      <c r="A4" s="86"/>
      <c r="B4" s="147" t="s">
        <v>673</v>
      </c>
      <c r="C4" s="142"/>
      <c r="D4" s="142"/>
      <c r="E4" s="142"/>
      <c r="F4" s="142"/>
      <c r="G4" s="142"/>
    </row>
    <row r="5">
      <c r="A5" s="86"/>
      <c r="B5" s="147" t="s">
        <v>677</v>
      </c>
      <c r="C5" s="142"/>
      <c r="D5" s="142"/>
      <c r="E5" s="142"/>
      <c r="F5" s="142"/>
      <c r="G5" s="142"/>
    </row>
    <row r="6">
      <c r="A6" s="86"/>
      <c r="B6" s="147" t="s">
        <v>680</v>
      </c>
      <c r="C6" s="142"/>
      <c r="D6" s="142"/>
      <c r="E6" s="142"/>
      <c r="F6" s="142"/>
      <c r="G6" s="142"/>
    </row>
    <row r="7">
      <c r="A7" s="86"/>
      <c r="B7" s="147" t="s">
        <v>683</v>
      </c>
      <c r="C7" s="142"/>
      <c r="D7" s="142"/>
      <c r="E7" s="142"/>
      <c r="F7" s="142"/>
      <c r="G7" s="142"/>
    </row>
    <row r="8">
      <c r="A8" s="86"/>
      <c r="B8" s="147" t="s">
        <v>686</v>
      </c>
      <c r="C8" s="142"/>
      <c r="D8" s="142"/>
      <c r="E8" s="142"/>
      <c r="F8" s="142"/>
      <c r="G8" s="142"/>
    </row>
    <row r="9">
      <c r="A9" s="86"/>
      <c r="B9" s="147" t="s">
        <v>689</v>
      </c>
      <c r="C9" s="142"/>
      <c r="D9" s="142"/>
      <c r="E9" s="142"/>
      <c r="F9" s="142"/>
      <c r="G9" s="142"/>
    </row>
    <row r="10">
      <c r="A10" s="86"/>
      <c r="B10" s="147" t="s">
        <v>693</v>
      </c>
      <c r="C10" s="142"/>
      <c r="D10" s="142"/>
      <c r="E10" s="142"/>
      <c r="F10" s="142"/>
      <c r="G10" s="142"/>
    </row>
    <row r="11">
      <c r="A11" s="86"/>
      <c r="B11" s="147" t="s">
        <v>697</v>
      </c>
      <c r="C11" s="142"/>
      <c r="D11" s="142"/>
      <c r="E11" s="142"/>
      <c r="F11" s="142"/>
      <c r="G11" s="142"/>
    </row>
    <row r="12">
      <c r="A12" s="86"/>
      <c r="B12" s="147" t="s">
        <v>701</v>
      </c>
      <c r="C12" s="142"/>
      <c r="D12" s="142"/>
      <c r="E12" s="142"/>
      <c r="F12" s="142"/>
      <c r="G12" s="142"/>
    </row>
    <row r="13">
      <c r="A13" s="86"/>
      <c r="B13" s="147" t="s">
        <v>705</v>
      </c>
      <c r="C13" s="142"/>
      <c r="D13" s="142"/>
      <c r="E13" s="142"/>
      <c r="F13" s="142"/>
      <c r="G13" s="142"/>
    </row>
    <row r="14">
      <c r="A14" s="86"/>
      <c r="B14" s="147" t="s">
        <v>708</v>
      </c>
      <c r="C14" s="142"/>
      <c r="D14" s="142"/>
      <c r="E14" s="142"/>
      <c r="F14" s="142"/>
      <c r="G14" s="142"/>
    </row>
    <row r="15">
      <c r="A15" s="10"/>
      <c r="B15" s="147" t="s">
        <v>720</v>
      </c>
      <c r="C15" s="142"/>
      <c r="D15" s="142"/>
      <c r="E15" s="142"/>
      <c r="F15" s="142"/>
      <c r="G15" s="142"/>
    </row>
    <row r="16">
      <c r="A16" s="274" t="s">
        <v>1026</v>
      </c>
      <c r="B16" s="147" t="s">
        <v>664</v>
      </c>
      <c r="C16" s="142"/>
      <c r="D16" s="142"/>
      <c r="E16" s="142"/>
      <c r="F16" s="142"/>
      <c r="G16" s="142"/>
    </row>
    <row r="17">
      <c r="A17" s="86"/>
      <c r="B17" s="147" t="s">
        <v>670</v>
      </c>
      <c r="C17" s="142"/>
      <c r="D17" s="142"/>
      <c r="E17" s="142"/>
      <c r="F17" s="142"/>
      <c r="G17" s="142"/>
    </row>
    <row r="18">
      <c r="A18" s="86"/>
      <c r="B18" s="147" t="s">
        <v>673</v>
      </c>
      <c r="C18" s="142"/>
      <c r="D18" s="142"/>
      <c r="E18" s="142"/>
      <c r="F18" s="142"/>
      <c r="G18" s="142"/>
    </row>
    <row r="19">
      <c r="A19" s="86"/>
      <c r="B19" s="147" t="s">
        <v>677</v>
      </c>
      <c r="C19" s="142"/>
      <c r="D19" s="142"/>
      <c r="E19" s="142"/>
      <c r="F19" s="142"/>
      <c r="G19" s="142"/>
    </row>
    <row r="20">
      <c r="A20" s="86"/>
      <c r="B20" s="361" t="s">
        <v>680</v>
      </c>
      <c r="C20" s="142"/>
      <c r="D20" s="142"/>
      <c r="E20" s="142"/>
      <c r="F20" s="142"/>
      <c r="G20" s="142"/>
    </row>
    <row r="21">
      <c r="A21" s="86"/>
      <c r="B21" s="151" t="s">
        <v>683</v>
      </c>
      <c r="C21" s="142"/>
      <c r="D21" s="142"/>
      <c r="E21" s="142"/>
      <c r="F21" s="142"/>
      <c r="G21" s="142"/>
    </row>
    <row r="22">
      <c r="A22" s="86"/>
      <c r="B22" s="147" t="s">
        <v>686</v>
      </c>
      <c r="C22" s="142"/>
      <c r="D22" s="142"/>
      <c r="E22" s="142"/>
      <c r="F22" s="142"/>
      <c r="G22" s="142"/>
    </row>
    <row r="23">
      <c r="A23" s="86"/>
      <c r="B23" s="147" t="s">
        <v>689</v>
      </c>
      <c r="C23" s="142"/>
      <c r="D23" s="142"/>
      <c r="E23" s="142"/>
      <c r="F23" s="142"/>
      <c r="G23" s="142"/>
    </row>
    <row r="24">
      <c r="A24" s="86"/>
      <c r="B24" s="147" t="s">
        <v>693</v>
      </c>
      <c r="C24" s="142"/>
      <c r="D24" s="142"/>
      <c r="E24" s="142"/>
      <c r="F24" s="142"/>
      <c r="G24" s="142"/>
    </row>
    <row r="25">
      <c r="A25" s="86"/>
      <c r="B25" s="147" t="s">
        <v>697</v>
      </c>
      <c r="C25" s="142"/>
      <c r="D25" s="142"/>
      <c r="E25" s="142"/>
      <c r="F25" s="142"/>
      <c r="G25" s="142"/>
    </row>
    <row r="26">
      <c r="A26" s="86"/>
      <c r="B26" s="147" t="s">
        <v>701</v>
      </c>
      <c r="C26" s="142"/>
      <c r="D26" s="142"/>
      <c r="E26" s="142"/>
      <c r="F26" s="142"/>
      <c r="G26" s="142"/>
    </row>
    <row r="27">
      <c r="A27" s="86"/>
      <c r="B27" s="147" t="s">
        <v>705</v>
      </c>
      <c r="C27" s="142"/>
      <c r="D27" s="142"/>
      <c r="E27" s="142"/>
      <c r="F27" s="142"/>
      <c r="G27" s="142"/>
    </row>
    <row r="28">
      <c r="A28" s="86"/>
      <c r="B28" s="147" t="s">
        <v>708</v>
      </c>
      <c r="C28" s="142"/>
      <c r="D28" s="142"/>
      <c r="E28" s="142"/>
      <c r="F28" s="142"/>
      <c r="G28" s="142"/>
    </row>
    <row r="29">
      <c r="A29" s="10"/>
      <c r="B29" s="147" t="s">
        <v>720</v>
      </c>
      <c r="C29" s="142"/>
      <c r="D29" s="142"/>
      <c r="E29" s="142"/>
      <c r="F29" s="142"/>
      <c r="G29" s="142"/>
    </row>
    <row r="30">
      <c r="A30" s="165"/>
    </row>
    <row r="31">
      <c r="A31" s="165"/>
    </row>
    <row r="32">
      <c r="A32" s="165"/>
    </row>
    <row r="33">
      <c r="A33" s="165"/>
      <c r="B33" s="167" t="s">
        <v>454</v>
      </c>
      <c r="C33" s="168" t="str">
        <f>HYPERLINK("https://sbgdev.atlassian.net/browse/BIX-406?jql=text%20~%20%22djordje%20klisic%22%20ORDER%20BY%20created%20DESC","BIX-406")</f>
        <v>BIX-406</v>
      </c>
    </row>
    <row r="34">
      <c r="A34" s="165"/>
      <c r="B34" s="169" t="s">
        <v>455</v>
      </c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2">
    <mergeCell ref="A2:A15"/>
    <mergeCell ref="A16:A29"/>
  </mergeCells>
  <hyperlinks>
    <hyperlink r:id="rId1" ref="C33"/>
  </hyperlin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5.0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70" t="s">
        <v>778</v>
      </c>
      <c r="B2" s="151" t="s">
        <v>779</v>
      </c>
      <c r="C2" s="142"/>
      <c r="D2" s="142"/>
      <c r="E2" s="142"/>
      <c r="F2" s="142"/>
      <c r="G2" s="142"/>
    </row>
    <row r="3">
      <c r="A3" s="165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hyperlinks>
    <hyperlink r:id="rId1" ref="C20"/>
  </hyperlin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5.0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</row>
    <row r="2">
      <c r="A2" s="170" t="s">
        <v>784</v>
      </c>
      <c r="B2" s="151" t="s">
        <v>785</v>
      </c>
      <c r="C2" s="142"/>
      <c r="D2" s="142"/>
      <c r="E2" s="142"/>
      <c r="F2" s="142"/>
      <c r="G2" s="142"/>
    </row>
    <row r="3">
      <c r="A3" s="165"/>
    </row>
    <row r="4">
      <c r="A4" s="165"/>
    </row>
    <row r="5">
      <c r="A5" s="165"/>
    </row>
    <row r="6">
      <c r="A6" s="165"/>
    </row>
    <row r="7">
      <c r="A7" s="165"/>
    </row>
    <row r="8">
      <c r="A8" s="165"/>
    </row>
    <row r="9">
      <c r="A9" s="165"/>
    </row>
    <row r="10">
      <c r="A10" s="165"/>
    </row>
    <row r="11">
      <c r="A11" s="165"/>
    </row>
    <row r="12">
      <c r="A12" s="165"/>
    </row>
    <row r="13">
      <c r="A13" s="165"/>
    </row>
    <row r="14">
      <c r="A14" s="165"/>
    </row>
    <row r="15">
      <c r="A15" s="165"/>
    </row>
    <row r="16">
      <c r="A16" s="165"/>
    </row>
    <row r="17">
      <c r="A17" s="165"/>
    </row>
    <row r="18">
      <c r="A18" s="165"/>
    </row>
    <row r="19">
      <c r="A19" s="165"/>
    </row>
    <row r="20">
      <c r="A20" s="165"/>
      <c r="B20" s="167" t="s">
        <v>454</v>
      </c>
      <c r="C20" s="168" t="str">
        <f>HYPERLINK("https://sbgdev.atlassian.net/browse/BIX-406?jql=text%20~%20%22djordje%20klisic%22%20ORDER%20BY%20created%20DESC","BIX-406")</f>
        <v>BIX-406</v>
      </c>
    </row>
    <row r="21">
      <c r="A21" s="165"/>
      <c r="B21" s="169" t="s">
        <v>455</v>
      </c>
    </row>
    <row r="22">
      <c r="A22" s="165"/>
    </row>
    <row r="23">
      <c r="A23" s="165"/>
    </row>
    <row r="24">
      <c r="A24" s="165"/>
    </row>
    <row r="25">
      <c r="A25" s="165"/>
    </row>
    <row r="26">
      <c r="A26" s="165"/>
    </row>
    <row r="27">
      <c r="A27" s="165"/>
    </row>
    <row r="28">
      <c r="A28" s="165"/>
    </row>
    <row r="29">
      <c r="A29" s="165"/>
    </row>
    <row r="30">
      <c r="A30" s="165"/>
    </row>
    <row r="31">
      <c r="A31" s="165"/>
    </row>
    <row r="32">
      <c r="A32" s="165"/>
    </row>
    <row r="33">
      <c r="A33" s="165"/>
    </row>
    <row r="34">
      <c r="A34" s="165"/>
    </row>
    <row r="35">
      <c r="A35" s="165"/>
    </row>
    <row r="36">
      <c r="A36" s="165"/>
    </row>
    <row r="37">
      <c r="A37" s="165"/>
    </row>
    <row r="38">
      <c r="A38" s="165"/>
    </row>
    <row r="39">
      <c r="A39" s="165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hyperlinks>
    <hyperlink r:id="rId1" ref="C20"/>
  </hyperlin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9.29"/>
    <col customWidth="1" min="2" max="2" width="43.57"/>
    <col customWidth="1" min="4" max="4" width="32.0"/>
    <col customWidth="1" min="5" max="5" width="29.29"/>
    <col customWidth="1" min="6" max="6" width="15.0"/>
  </cols>
  <sheetData>
    <row r="1">
      <c r="A1" s="147" t="s">
        <v>438</v>
      </c>
      <c r="B1" s="147" t="s">
        <v>440</v>
      </c>
      <c r="C1" s="147" t="s">
        <v>441</v>
      </c>
      <c r="D1" s="147" t="s">
        <v>442</v>
      </c>
      <c r="E1" s="147" t="s">
        <v>443</v>
      </c>
      <c r="F1" s="151" t="s">
        <v>444</v>
      </c>
      <c r="G1" s="151" t="s">
        <v>445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>
      <c r="A2" s="153" t="s">
        <v>938</v>
      </c>
      <c r="B2" s="151" t="s">
        <v>939</v>
      </c>
      <c r="C2" s="142"/>
      <c r="D2" s="142"/>
      <c r="E2" s="142"/>
      <c r="F2" s="142"/>
      <c r="G2" s="142"/>
    </row>
    <row r="3">
      <c r="A3" s="86"/>
      <c r="B3" s="147" t="s">
        <v>944</v>
      </c>
      <c r="C3" s="142"/>
      <c r="D3" s="142"/>
      <c r="E3" s="142"/>
      <c r="F3" s="142"/>
      <c r="G3" s="142"/>
    </row>
    <row r="4">
      <c r="A4" s="86"/>
      <c r="B4" s="147" t="s">
        <v>945</v>
      </c>
      <c r="C4" s="142"/>
      <c r="D4" s="142"/>
      <c r="E4" s="142"/>
      <c r="F4" s="142"/>
      <c r="G4" s="142"/>
    </row>
    <row r="5">
      <c r="A5" s="86"/>
      <c r="B5" s="147" t="s">
        <v>946</v>
      </c>
      <c r="C5" s="142"/>
      <c r="D5" s="142"/>
      <c r="E5" s="142"/>
      <c r="F5" s="142"/>
      <c r="G5" s="142"/>
    </row>
    <row r="6">
      <c r="A6" s="86"/>
      <c r="B6" s="147" t="s">
        <v>948</v>
      </c>
      <c r="C6" s="142"/>
      <c r="D6" s="142"/>
      <c r="E6" s="142"/>
      <c r="F6" s="142"/>
      <c r="G6" s="142"/>
    </row>
    <row r="7">
      <c r="A7" s="86"/>
      <c r="B7" s="147" t="s">
        <v>950</v>
      </c>
      <c r="C7" s="142"/>
      <c r="D7" s="142"/>
      <c r="E7" s="142"/>
      <c r="F7" s="142"/>
      <c r="G7" s="142"/>
    </row>
    <row r="8">
      <c r="A8" s="86"/>
      <c r="B8" s="147" t="s">
        <v>952</v>
      </c>
      <c r="C8" s="142"/>
      <c r="D8" s="142"/>
      <c r="E8" s="142"/>
      <c r="F8" s="142"/>
      <c r="G8" s="142"/>
    </row>
    <row r="9">
      <c r="A9" s="86"/>
      <c r="B9" s="147" t="s">
        <v>954</v>
      </c>
      <c r="C9" s="142"/>
      <c r="D9" s="142"/>
      <c r="E9" s="142"/>
      <c r="F9" s="142"/>
      <c r="G9" s="142"/>
    </row>
    <row r="10">
      <c r="A10" s="86"/>
      <c r="B10" s="147" t="s">
        <v>955</v>
      </c>
      <c r="C10" s="142"/>
      <c r="D10" s="142"/>
      <c r="E10" s="142"/>
      <c r="F10" s="142"/>
      <c r="G10" s="142"/>
    </row>
    <row r="11">
      <c r="A11" s="86"/>
      <c r="B11" s="147" t="s">
        <v>956</v>
      </c>
      <c r="C11" s="142"/>
      <c r="D11" s="142"/>
      <c r="E11" s="142"/>
      <c r="F11" s="142"/>
      <c r="G11" s="142"/>
    </row>
    <row r="12">
      <c r="A12" s="86"/>
      <c r="B12" s="147" t="s">
        <v>958</v>
      </c>
      <c r="C12" s="142"/>
      <c r="D12" s="142"/>
      <c r="E12" s="142"/>
      <c r="F12" s="142"/>
      <c r="G12" s="142"/>
    </row>
    <row r="13">
      <c r="A13" s="86"/>
      <c r="B13" s="147" t="s">
        <v>960</v>
      </c>
      <c r="C13" s="142"/>
      <c r="D13" s="142"/>
      <c r="E13" s="142"/>
      <c r="F13" s="142"/>
      <c r="G13" s="142"/>
    </row>
    <row r="14">
      <c r="A14" s="86"/>
      <c r="B14" s="359" t="s">
        <v>962</v>
      </c>
      <c r="C14" s="142"/>
      <c r="D14" s="142"/>
      <c r="E14" s="142"/>
      <c r="F14" s="142"/>
      <c r="G14" s="142"/>
    </row>
    <row r="15">
      <c r="A15" s="86"/>
      <c r="B15" s="147" t="s">
        <v>964</v>
      </c>
      <c r="C15" s="142"/>
      <c r="D15" s="142"/>
      <c r="E15" s="142"/>
      <c r="F15" s="142"/>
      <c r="G15" s="142"/>
    </row>
    <row r="16">
      <c r="A16" s="86"/>
      <c r="B16" s="147" t="s">
        <v>966</v>
      </c>
      <c r="C16" s="142"/>
      <c r="D16" s="142"/>
      <c r="E16" s="142"/>
      <c r="F16" s="142"/>
      <c r="G16" s="142"/>
    </row>
    <row r="17">
      <c r="A17" s="86"/>
      <c r="B17" s="147" t="s">
        <v>968</v>
      </c>
      <c r="C17" s="142"/>
      <c r="D17" s="142"/>
      <c r="E17" s="142"/>
      <c r="F17" s="142"/>
      <c r="G17" s="142"/>
    </row>
    <row r="18">
      <c r="A18" s="86"/>
      <c r="B18" s="147" t="s">
        <v>970</v>
      </c>
      <c r="C18" s="142"/>
      <c r="D18" s="142"/>
      <c r="E18" s="142"/>
      <c r="F18" s="142"/>
      <c r="G18" s="142"/>
    </row>
    <row r="19">
      <c r="A19" s="86"/>
      <c r="B19" s="147" t="s">
        <v>972</v>
      </c>
      <c r="C19" s="142"/>
      <c r="D19" s="142"/>
      <c r="E19" s="142"/>
      <c r="F19" s="142"/>
      <c r="G19" s="142"/>
    </row>
    <row r="20">
      <c r="A20" s="86"/>
      <c r="B20" s="363" t="s">
        <v>974</v>
      </c>
      <c r="C20" s="368"/>
      <c r="D20" s="142"/>
      <c r="E20" s="142"/>
      <c r="F20" s="142"/>
      <c r="G20" s="142"/>
    </row>
    <row r="21">
      <c r="A21" s="86"/>
      <c r="B21" s="151" t="s">
        <v>976</v>
      </c>
      <c r="C21" s="142"/>
      <c r="D21" s="142"/>
      <c r="E21" s="142"/>
      <c r="F21" s="142"/>
      <c r="G21" s="142"/>
    </row>
    <row r="22">
      <c r="A22" s="86"/>
      <c r="B22" s="147" t="s">
        <v>978</v>
      </c>
      <c r="C22" s="142"/>
      <c r="D22" s="142"/>
      <c r="E22" s="142"/>
      <c r="F22" s="142"/>
      <c r="G22" s="142"/>
    </row>
    <row r="23">
      <c r="A23" s="86"/>
      <c r="B23" s="147" t="s">
        <v>980</v>
      </c>
      <c r="C23" s="142"/>
      <c r="D23" s="142"/>
      <c r="E23" s="142"/>
      <c r="F23" s="142"/>
      <c r="G23" s="142"/>
    </row>
    <row r="24">
      <c r="A24" s="86"/>
      <c r="B24" s="147" t="s">
        <v>982</v>
      </c>
      <c r="C24" s="142"/>
      <c r="D24" s="142"/>
      <c r="E24" s="142"/>
      <c r="F24" s="142"/>
      <c r="G24" s="142"/>
    </row>
    <row r="25">
      <c r="A25" s="86"/>
      <c r="B25" s="147" t="s">
        <v>983</v>
      </c>
      <c r="C25" s="142"/>
      <c r="D25" s="142"/>
      <c r="E25" s="142"/>
      <c r="F25" s="142"/>
      <c r="G25" s="142"/>
    </row>
    <row r="26">
      <c r="A26" s="86"/>
      <c r="B26" s="147" t="s">
        <v>1044</v>
      </c>
      <c r="C26" s="142"/>
      <c r="D26" s="142"/>
      <c r="E26" s="142"/>
      <c r="F26" s="142"/>
      <c r="G26" s="142"/>
    </row>
    <row r="27">
      <c r="A27" s="86"/>
      <c r="B27" s="147" t="s">
        <v>986</v>
      </c>
      <c r="C27" s="142"/>
      <c r="D27" s="142"/>
      <c r="E27" s="142"/>
      <c r="F27" s="142"/>
      <c r="G27" s="142"/>
    </row>
    <row r="28">
      <c r="A28" s="86"/>
      <c r="B28" s="147" t="s">
        <v>988</v>
      </c>
      <c r="C28" s="142"/>
      <c r="D28" s="142"/>
      <c r="E28" s="142"/>
      <c r="F28" s="142"/>
      <c r="G28" s="142"/>
    </row>
    <row r="29">
      <c r="A29" s="86"/>
      <c r="B29" s="147" t="s">
        <v>990</v>
      </c>
      <c r="C29" s="142"/>
      <c r="D29" s="142"/>
      <c r="E29" s="142"/>
      <c r="F29" s="142"/>
      <c r="G29" s="142"/>
    </row>
    <row r="30">
      <c r="A30" s="86"/>
      <c r="B30" s="147" t="s">
        <v>992</v>
      </c>
      <c r="C30" s="142"/>
      <c r="D30" s="142"/>
      <c r="E30" s="142"/>
      <c r="F30" s="142"/>
      <c r="G30" s="142"/>
    </row>
    <row r="31">
      <c r="A31" s="86"/>
      <c r="B31" s="147" t="s">
        <v>994</v>
      </c>
      <c r="C31" s="142"/>
      <c r="D31" s="142"/>
      <c r="E31" s="142"/>
      <c r="F31" s="142"/>
      <c r="G31" s="142"/>
    </row>
    <row r="32">
      <c r="A32" s="86"/>
      <c r="B32" s="147" t="s">
        <v>996</v>
      </c>
      <c r="C32" s="142"/>
      <c r="D32" s="142"/>
      <c r="E32" s="142"/>
      <c r="F32" s="142"/>
      <c r="G32" s="142"/>
    </row>
    <row r="33">
      <c r="A33" s="86"/>
      <c r="B33" s="359" t="s">
        <v>999</v>
      </c>
      <c r="C33" s="142"/>
      <c r="D33" s="142"/>
      <c r="E33" s="142"/>
      <c r="F33" s="142"/>
      <c r="G33" s="142"/>
    </row>
    <row r="34">
      <c r="A34" s="86"/>
      <c r="B34" s="147" t="s">
        <v>1001</v>
      </c>
      <c r="C34" s="142"/>
      <c r="D34" s="142"/>
      <c r="E34" s="142"/>
      <c r="F34" s="142"/>
      <c r="G34" s="142"/>
    </row>
    <row r="35">
      <c r="A35" s="86"/>
      <c r="B35" s="359" t="s">
        <v>1002</v>
      </c>
      <c r="C35" s="142"/>
      <c r="D35" s="142"/>
      <c r="E35" s="142"/>
      <c r="F35" s="142"/>
      <c r="G35" s="142"/>
    </row>
    <row r="36">
      <c r="A36" s="86"/>
      <c r="B36" s="147" t="s">
        <v>1004</v>
      </c>
      <c r="C36" s="142"/>
      <c r="D36" s="142"/>
      <c r="E36" s="142"/>
      <c r="F36" s="142"/>
      <c r="G36" s="142"/>
    </row>
    <row r="37">
      <c r="A37" s="86"/>
      <c r="B37" s="147" t="s">
        <v>1006</v>
      </c>
      <c r="C37" s="142"/>
      <c r="D37" s="142"/>
      <c r="E37" s="142"/>
      <c r="F37" s="142"/>
      <c r="G37" s="142"/>
    </row>
    <row r="38">
      <c r="A38" s="86"/>
      <c r="B38" s="147" t="s">
        <v>1008</v>
      </c>
      <c r="C38" s="142"/>
      <c r="D38" s="142"/>
      <c r="E38" s="142"/>
      <c r="F38" s="142"/>
      <c r="G38" s="142"/>
    </row>
    <row r="39">
      <c r="A39" s="10"/>
      <c r="B39" s="147" t="s">
        <v>1012</v>
      </c>
      <c r="C39" s="142"/>
      <c r="D39" s="142"/>
      <c r="E39" s="142"/>
      <c r="F39" s="142"/>
      <c r="G39" s="142"/>
    </row>
    <row r="40">
      <c r="A40" s="165"/>
    </row>
    <row r="41">
      <c r="A41" s="165"/>
    </row>
    <row r="42">
      <c r="A42" s="165"/>
    </row>
    <row r="43">
      <c r="A43" s="165"/>
    </row>
    <row r="44">
      <c r="A44" s="165"/>
    </row>
    <row r="45">
      <c r="A45" s="165"/>
    </row>
    <row r="46">
      <c r="A46" s="165"/>
    </row>
    <row r="47">
      <c r="A47" s="165"/>
    </row>
    <row r="48">
      <c r="A48" s="165"/>
    </row>
    <row r="49">
      <c r="A49" s="165"/>
    </row>
    <row r="50">
      <c r="A50" s="165"/>
    </row>
    <row r="51">
      <c r="A51" s="165"/>
    </row>
    <row r="52">
      <c r="A52" s="165"/>
    </row>
    <row r="53">
      <c r="A53" s="165"/>
    </row>
    <row r="54">
      <c r="A54" s="165"/>
    </row>
    <row r="55">
      <c r="A55" s="165"/>
    </row>
    <row r="56">
      <c r="A56" s="165"/>
    </row>
    <row r="57">
      <c r="A57" s="165"/>
    </row>
    <row r="58">
      <c r="A58" s="165"/>
    </row>
    <row r="59">
      <c r="A59" s="165"/>
    </row>
    <row r="60">
      <c r="A60" s="165"/>
    </row>
    <row r="61">
      <c r="A61" s="165"/>
    </row>
    <row r="62">
      <c r="A62" s="165"/>
    </row>
    <row r="63">
      <c r="A63" s="165"/>
    </row>
    <row r="64">
      <c r="A64" s="165"/>
    </row>
    <row r="65">
      <c r="A65" s="165"/>
    </row>
    <row r="66">
      <c r="A66" s="165"/>
    </row>
    <row r="67">
      <c r="A67" s="165"/>
    </row>
    <row r="68">
      <c r="A68" s="165"/>
    </row>
    <row r="69">
      <c r="A69" s="165"/>
    </row>
    <row r="70">
      <c r="A70" s="165"/>
    </row>
    <row r="71">
      <c r="A71" s="165"/>
    </row>
    <row r="72">
      <c r="A72" s="165"/>
    </row>
    <row r="73">
      <c r="A73" s="165"/>
    </row>
    <row r="74">
      <c r="A74" s="165"/>
    </row>
    <row r="75">
      <c r="A75" s="165"/>
    </row>
    <row r="76">
      <c r="A76" s="165"/>
    </row>
    <row r="77">
      <c r="A77" s="165"/>
    </row>
    <row r="78">
      <c r="A78" s="165"/>
    </row>
    <row r="79">
      <c r="A79" s="165"/>
    </row>
    <row r="80">
      <c r="A80" s="165"/>
    </row>
    <row r="81">
      <c r="A81" s="165"/>
    </row>
    <row r="82">
      <c r="A82" s="165"/>
    </row>
    <row r="83">
      <c r="A83" s="165"/>
    </row>
    <row r="84">
      <c r="A84" s="165"/>
    </row>
    <row r="85">
      <c r="A85" s="165"/>
    </row>
    <row r="86">
      <c r="A86" s="165"/>
    </row>
    <row r="87">
      <c r="A87" s="165"/>
    </row>
    <row r="88">
      <c r="A88" s="165"/>
    </row>
    <row r="89">
      <c r="A89" s="165"/>
    </row>
    <row r="90">
      <c r="A90" s="165"/>
    </row>
    <row r="91">
      <c r="A91" s="165"/>
    </row>
    <row r="92">
      <c r="A92" s="165"/>
    </row>
    <row r="93">
      <c r="A93" s="165"/>
    </row>
    <row r="94">
      <c r="A94" s="165"/>
    </row>
    <row r="95">
      <c r="A95" s="165"/>
    </row>
    <row r="96">
      <c r="A96" s="165"/>
    </row>
    <row r="97">
      <c r="A97" s="165"/>
    </row>
    <row r="98">
      <c r="A98" s="165"/>
    </row>
    <row r="99">
      <c r="A99" s="165"/>
    </row>
    <row r="100">
      <c r="A100" s="165"/>
    </row>
    <row r="101">
      <c r="A101" s="165"/>
    </row>
    <row r="102">
      <c r="A102" s="165"/>
    </row>
    <row r="103">
      <c r="A103" s="165"/>
    </row>
    <row r="104">
      <c r="A104" s="165"/>
    </row>
    <row r="105">
      <c r="A105" s="165"/>
    </row>
    <row r="106">
      <c r="A106" s="165"/>
    </row>
    <row r="107">
      <c r="A107" s="165"/>
    </row>
    <row r="108">
      <c r="A108" s="165"/>
    </row>
    <row r="109">
      <c r="A109" s="165"/>
    </row>
    <row r="110">
      <c r="A110" s="165"/>
    </row>
    <row r="111">
      <c r="A111" s="165"/>
    </row>
    <row r="112">
      <c r="A112" s="165"/>
    </row>
    <row r="113">
      <c r="A113" s="165"/>
    </row>
    <row r="114">
      <c r="A114" s="165"/>
    </row>
    <row r="115">
      <c r="A115" s="165"/>
    </row>
    <row r="116">
      <c r="A116" s="165"/>
    </row>
    <row r="117">
      <c r="A117" s="165"/>
    </row>
    <row r="118">
      <c r="A118" s="165"/>
    </row>
    <row r="119">
      <c r="A119" s="165"/>
    </row>
    <row r="120">
      <c r="A120" s="165"/>
    </row>
    <row r="121">
      <c r="A121" s="165"/>
    </row>
    <row r="122">
      <c r="A122" s="165"/>
    </row>
    <row r="123">
      <c r="A123" s="165"/>
    </row>
    <row r="124">
      <c r="A124" s="165"/>
    </row>
    <row r="125">
      <c r="A125" s="165"/>
    </row>
    <row r="126">
      <c r="A126" s="165"/>
    </row>
    <row r="127">
      <c r="A127" s="165"/>
    </row>
    <row r="128">
      <c r="A128" s="165"/>
    </row>
    <row r="129">
      <c r="A129" s="165"/>
    </row>
    <row r="130">
      <c r="A130" s="165"/>
    </row>
    <row r="131">
      <c r="A131" s="165"/>
    </row>
    <row r="132">
      <c r="A132" s="165"/>
    </row>
    <row r="133">
      <c r="A133" s="165"/>
    </row>
    <row r="134">
      <c r="A134" s="165"/>
    </row>
    <row r="135">
      <c r="A135" s="165"/>
    </row>
    <row r="136">
      <c r="A136" s="165"/>
    </row>
    <row r="137">
      <c r="A137" s="165"/>
    </row>
    <row r="138">
      <c r="A138" s="165"/>
    </row>
    <row r="139">
      <c r="A139" s="165"/>
    </row>
    <row r="140">
      <c r="A140" s="165"/>
    </row>
    <row r="141">
      <c r="A141" s="165"/>
    </row>
    <row r="142">
      <c r="A142" s="165"/>
    </row>
    <row r="143">
      <c r="A143" s="165"/>
    </row>
    <row r="144">
      <c r="A144" s="165"/>
    </row>
    <row r="145">
      <c r="A145" s="165"/>
    </row>
    <row r="146">
      <c r="A146" s="165"/>
    </row>
    <row r="147">
      <c r="A147" s="165"/>
    </row>
    <row r="148">
      <c r="A148" s="165"/>
    </row>
    <row r="149">
      <c r="A149" s="165"/>
    </row>
    <row r="150">
      <c r="A150" s="165"/>
    </row>
    <row r="151">
      <c r="A151" s="165"/>
    </row>
    <row r="152">
      <c r="A152" s="165"/>
    </row>
    <row r="153">
      <c r="A153" s="165"/>
    </row>
    <row r="154">
      <c r="A154" s="165"/>
    </row>
    <row r="155">
      <c r="A155" s="165"/>
    </row>
    <row r="156">
      <c r="A156" s="165"/>
    </row>
    <row r="157">
      <c r="A157" s="165"/>
    </row>
    <row r="158">
      <c r="A158" s="165"/>
    </row>
    <row r="159">
      <c r="A159" s="165"/>
    </row>
    <row r="160">
      <c r="A160" s="165"/>
    </row>
    <row r="161">
      <c r="A161" s="165"/>
    </row>
    <row r="162">
      <c r="A162" s="165"/>
    </row>
    <row r="163">
      <c r="A163" s="165"/>
    </row>
    <row r="164">
      <c r="A164" s="165"/>
    </row>
    <row r="165">
      <c r="A165" s="165"/>
    </row>
    <row r="166">
      <c r="A166" s="165"/>
    </row>
    <row r="167">
      <c r="A167" s="165"/>
    </row>
    <row r="168">
      <c r="A168" s="165"/>
    </row>
    <row r="169">
      <c r="A169" s="165"/>
    </row>
    <row r="170">
      <c r="A170" s="165"/>
    </row>
    <row r="171">
      <c r="A171" s="165"/>
    </row>
    <row r="172">
      <c r="A172" s="165"/>
    </row>
    <row r="173">
      <c r="A173" s="165"/>
    </row>
    <row r="174">
      <c r="A174" s="165"/>
    </row>
    <row r="175">
      <c r="A175" s="165"/>
    </row>
    <row r="176">
      <c r="A176" s="165"/>
    </row>
    <row r="177">
      <c r="A177" s="165"/>
    </row>
    <row r="178">
      <c r="A178" s="165"/>
    </row>
    <row r="179">
      <c r="A179" s="165"/>
    </row>
    <row r="180">
      <c r="A180" s="165"/>
    </row>
    <row r="181">
      <c r="A181" s="165"/>
    </row>
    <row r="182">
      <c r="A182" s="165"/>
    </row>
    <row r="183">
      <c r="A183" s="165"/>
    </row>
    <row r="184">
      <c r="A184" s="165"/>
    </row>
    <row r="185">
      <c r="A185" s="165"/>
    </row>
    <row r="186">
      <c r="A186" s="165"/>
    </row>
    <row r="187">
      <c r="A187" s="165"/>
    </row>
    <row r="188">
      <c r="A188" s="165"/>
    </row>
    <row r="189">
      <c r="A189" s="165"/>
    </row>
    <row r="190">
      <c r="A190" s="165"/>
    </row>
    <row r="191">
      <c r="A191" s="165"/>
    </row>
    <row r="192">
      <c r="A192" s="165"/>
    </row>
    <row r="193">
      <c r="A193" s="165"/>
    </row>
    <row r="194">
      <c r="A194" s="165"/>
    </row>
    <row r="195">
      <c r="A195" s="165"/>
    </row>
    <row r="196">
      <c r="A196" s="165"/>
    </row>
    <row r="197">
      <c r="A197" s="165"/>
    </row>
    <row r="198">
      <c r="A198" s="165"/>
    </row>
    <row r="199">
      <c r="A199" s="165"/>
    </row>
    <row r="200">
      <c r="A200" s="165"/>
    </row>
    <row r="201">
      <c r="A201" s="165"/>
    </row>
    <row r="202">
      <c r="A202" s="165"/>
    </row>
    <row r="203">
      <c r="A203" s="165"/>
    </row>
    <row r="204">
      <c r="A204" s="165"/>
    </row>
    <row r="205">
      <c r="A205" s="165"/>
    </row>
    <row r="206">
      <c r="A206" s="165"/>
    </row>
    <row r="207">
      <c r="A207" s="165"/>
    </row>
    <row r="208">
      <c r="A208" s="165"/>
    </row>
    <row r="209">
      <c r="A209" s="165"/>
    </row>
    <row r="210">
      <c r="A210" s="165"/>
    </row>
    <row r="211">
      <c r="A211" s="165"/>
    </row>
    <row r="212">
      <c r="A212" s="165"/>
    </row>
    <row r="213">
      <c r="A213" s="165"/>
    </row>
    <row r="214">
      <c r="A214" s="165"/>
    </row>
    <row r="215">
      <c r="A215" s="165"/>
    </row>
    <row r="216">
      <c r="A216" s="165"/>
    </row>
    <row r="217">
      <c r="A217" s="165"/>
    </row>
    <row r="218">
      <c r="A218" s="165"/>
    </row>
    <row r="219">
      <c r="A219" s="165"/>
    </row>
    <row r="220">
      <c r="A220" s="165"/>
    </row>
    <row r="221">
      <c r="A221" s="165"/>
    </row>
    <row r="222">
      <c r="A222" s="165"/>
    </row>
    <row r="223">
      <c r="A223" s="165"/>
    </row>
    <row r="224">
      <c r="A224" s="165"/>
    </row>
    <row r="225">
      <c r="A225" s="165"/>
    </row>
    <row r="226">
      <c r="A226" s="165"/>
    </row>
    <row r="227">
      <c r="A227" s="165"/>
    </row>
    <row r="228">
      <c r="A228" s="165"/>
    </row>
    <row r="229">
      <c r="A229" s="165"/>
    </row>
    <row r="230">
      <c r="A230" s="165"/>
    </row>
    <row r="231">
      <c r="A231" s="165"/>
    </row>
    <row r="232">
      <c r="A232" s="165"/>
    </row>
    <row r="233">
      <c r="A233" s="165"/>
    </row>
    <row r="234">
      <c r="A234" s="165"/>
    </row>
    <row r="235">
      <c r="A235" s="165"/>
    </row>
    <row r="236">
      <c r="A236" s="165"/>
    </row>
    <row r="237">
      <c r="A237" s="165"/>
    </row>
    <row r="238">
      <c r="A238" s="165"/>
    </row>
    <row r="239">
      <c r="A239" s="165"/>
    </row>
    <row r="240">
      <c r="A240" s="165"/>
    </row>
    <row r="241">
      <c r="A241" s="165"/>
    </row>
    <row r="242">
      <c r="A242" s="165"/>
    </row>
    <row r="243">
      <c r="A243" s="165"/>
    </row>
    <row r="244">
      <c r="A244" s="165"/>
    </row>
    <row r="245">
      <c r="A245" s="165"/>
    </row>
    <row r="246">
      <c r="A246" s="165"/>
    </row>
    <row r="247">
      <c r="A247" s="165"/>
    </row>
    <row r="248">
      <c r="A248" s="165"/>
    </row>
    <row r="249">
      <c r="A249" s="165"/>
    </row>
    <row r="250">
      <c r="A250" s="165"/>
    </row>
    <row r="251">
      <c r="A251" s="165"/>
    </row>
    <row r="252">
      <c r="A252" s="165"/>
    </row>
    <row r="253">
      <c r="A253" s="165"/>
    </row>
    <row r="254">
      <c r="A254" s="165"/>
    </row>
    <row r="255">
      <c r="A255" s="165"/>
    </row>
    <row r="256">
      <c r="A256" s="165"/>
    </row>
    <row r="257">
      <c r="A257" s="165"/>
    </row>
    <row r="258">
      <c r="A258" s="165"/>
    </row>
    <row r="259">
      <c r="A259" s="165"/>
    </row>
    <row r="260">
      <c r="A260" s="165"/>
    </row>
    <row r="261">
      <c r="A261" s="165"/>
    </row>
    <row r="262">
      <c r="A262" s="165"/>
    </row>
    <row r="263">
      <c r="A263" s="165"/>
    </row>
    <row r="264">
      <c r="A264" s="165"/>
    </row>
    <row r="265">
      <c r="A265" s="165"/>
    </row>
    <row r="266">
      <c r="A266" s="165"/>
    </row>
    <row r="267">
      <c r="A267" s="165"/>
    </row>
    <row r="268">
      <c r="A268" s="165"/>
    </row>
    <row r="269">
      <c r="A269" s="165"/>
    </row>
    <row r="270">
      <c r="A270" s="165"/>
    </row>
    <row r="271">
      <c r="A271" s="165"/>
    </row>
    <row r="272">
      <c r="A272" s="165"/>
    </row>
    <row r="273">
      <c r="A273" s="165"/>
    </row>
    <row r="274">
      <c r="A274" s="165"/>
    </row>
    <row r="275">
      <c r="A275" s="165"/>
    </row>
    <row r="276">
      <c r="A276" s="165"/>
    </row>
    <row r="277">
      <c r="A277" s="165"/>
    </row>
    <row r="278">
      <c r="A278" s="165"/>
    </row>
    <row r="279">
      <c r="A279" s="165"/>
    </row>
    <row r="280">
      <c r="A280" s="165"/>
    </row>
    <row r="281">
      <c r="A281" s="165"/>
    </row>
    <row r="282">
      <c r="A282" s="165"/>
    </row>
    <row r="283">
      <c r="A283" s="165"/>
    </row>
    <row r="284">
      <c r="A284" s="165"/>
    </row>
    <row r="285">
      <c r="A285" s="165"/>
    </row>
    <row r="286">
      <c r="A286" s="165"/>
    </row>
    <row r="287">
      <c r="A287" s="165"/>
    </row>
    <row r="288">
      <c r="A288" s="165"/>
    </row>
    <row r="289">
      <c r="A289" s="165"/>
    </row>
    <row r="290">
      <c r="A290" s="165"/>
    </row>
    <row r="291">
      <c r="A291" s="165"/>
    </row>
    <row r="292">
      <c r="A292" s="165"/>
    </row>
    <row r="293">
      <c r="A293" s="165"/>
    </row>
    <row r="294">
      <c r="A294" s="165"/>
    </row>
    <row r="295">
      <c r="A295" s="165"/>
    </row>
    <row r="296">
      <c r="A296" s="165"/>
    </row>
    <row r="297">
      <c r="A297" s="165"/>
    </row>
    <row r="298">
      <c r="A298" s="165"/>
    </row>
    <row r="299">
      <c r="A299" s="165"/>
    </row>
    <row r="300">
      <c r="A300" s="165"/>
    </row>
    <row r="301">
      <c r="A301" s="165"/>
    </row>
    <row r="302">
      <c r="A302" s="165"/>
    </row>
    <row r="303">
      <c r="A303" s="165"/>
    </row>
    <row r="304">
      <c r="A304" s="165"/>
    </row>
    <row r="305">
      <c r="A305" s="165"/>
    </row>
    <row r="306">
      <c r="A306" s="165"/>
    </row>
    <row r="307">
      <c r="A307" s="165"/>
    </row>
    <row r="308">
      <c r="A308" s="165"/>
    </row>
    <row r="309">
      <c r="A309" s="165"/>
    </row>
    <row r="310">
      <c r="A310" s="165"/>
    </row>
    <row r="311">
      <c r="A311" s="165"/>
    </row>
    <row r="312">
      <c r="A312" s="165"/>
    </row>
    <row r="313">
      <c r="A313" s="165"/>
    </row>
    <row r="314">
      <c r="A314" s="165"/>
    </row>
    <row r="315">
      <c r="A315" s="165"/>
    </row>
    <row r="316">
      <c r="A316" s="165"/>
    </row>
    <row r="317">
      <c r="A317" s="165"/>
    </row>
    <row r="318">
      <c r="A318" s="165"/>
    </row>
    <row r="319">
      <c r="A319" s="165"/>
    </row>
    <row r="320">
      <c r="A320" s="165"/>
    </row>
    <row r="321">
      <c r="A321" s="165"/>
    </row>
    <row r="322">
      <c r="A322" s="165"/>
    </row>
    <row r="323">
      <c r="A323" s="165"/>
    </row>
    <row r="324">
      <c r="A324" s="165"/>
    </row>
    <row r="325">
      <c r="A325" s="165"/>
    </row>
    <row r="326">
      <c r="A326" s="165"/>
    </row>
    <row r="327">
      <c r="A327" s="165"/>
    </row>
    <row r="328">
      <c r="A328" s="165"/>
    </row>
    <row r="329">
      <c r="A329" s="165"/>
    </row>
    <row r="330">
      <c r="A330" s="165"/>
    </row>
    <row r="331">
      <c r="A331" s="165"/>
    </row>
    <row r="332">
      <c r="A332" s="165"/>
    </row>
    <row r="333">
      <c r="A333" s="165"/>
    </row>
    <row r="334">
      <c r="A334" s="165"/>
    </row>
    <row r="335">
      <c r="A335" s="165"/>
    </row>
    <row r="336">
      <c r="A336" s="165"/>
    </row>
    <row r="337">
      <c r="A337" s="165"/>
    </row>
    <row r="338">
      <c r="A338" s="165"/>
    </row>
    <row r="339">
      <c r="A339" s="165"/>
    </row>
    <row r="340">
      <c r="A340" s="165"/>
    </row>
    <row r="341">
      <c r="A341" s="165"/>
    </row>
    <row r="342">
      <c r="A342" s="165"/>
    </row>
    <row r="343">
      <c r="A343" s="165"/>
    </row>
    <row r="344">
      <c r="A344" s="165"/>
    </row>
    <row r="345">
      <c r="A345" s="165"/>
    </row>
    <row r="346">
      <c r="A346" s="165"/>
    </row>
    <row r="347">
      <c r="A347" s="165"/>
    </row>
    <row r="348">
      <c r="A348" s="165"/>
    </row>
    <row r="349">
      <c r="A349" s="165"/>
    </row>
    <row r="350">
      <c r="A350" s="165"/>
    </row>
    <row r="351">
      <c r="A351" s="165"/>
    </row>
    <row r="352">
      <c r="A352" s="165"/>
    </row>
    <row r="353">
      <c r="A353" s="165"/>
    </row>
    <row r="354">
      <c r="A354" s="165"/>
    </row>
    <row r="355">
      <c r="A355" s="165"/>
    </row>
    <row r="356">
      <c r="A356" s="165"/>
    </row>
    <row r="357">
      <c r="A357" s="165"/>
    </row>
    <row r="358">
      <c r="A358" s="165"/>
    </row>
    <row r="359">
      <c r="A359" s="165"/>
    </row>
    <row r="360">
      <c r="A360" s="165"/>
    </row>
    <row r="361">
      <c r="A361" s="165"/>
    </row>
    <row r="362">
      <c r="A362" s="165"/>
    </row>
    <row r="363">
      <c r="A363" s="165"/>
    </row>
    <row r="364">
      <c r="A364" s="165"/>
    </row>
    <row r="365">
      <c r="A365" s="165"/>
    </row>
    <row r="366">
      <c r="A366" s="165"/>
    </row>
    <row r="367">
      <c r="A367" s="165"/>
    </row>
    <row r="368">
      <c r="A368" s="165"/>
    </row>
    <row r="369">
      <c r="A369" s="165"/>
    </row>
    <row r="370">
      <c r="A370" s="165"/>
    </row>
    <row r="371">
      <c r="A371" s="165"/>
    </row>
    <row r="372">
      <c r="A372" s="165"/>
    </row>
    <row r="373">
      <c r="A373" s="165"/>
    </row>
    <row r="374">
      <c r="A374" s="165"/>
    </row>
    <row r="375">
      <c r="A375" s="165"/>
    </row>
    <row r="376">
      <c r="A376" s="165"/>
    </row>
    <row r="377">
      <c r="A377" s="165"/>
    </row>
    <row r="378">
      <c r="A378" s="165"/>
    </row>
    <row r="379">
      <c r="A379" s="165"/>
    </row>
    <row r="380">
      <c r="A380" s="165"/>
    </row>
    <row r="381">
      <c r="A381" s="165"/>
    </row>
    <row r="382">
      <c r="A382" s="165"/>
    </row>
    <row r="383">
      <c r="A383" s="165"/>
    </row>
    <row r="384">
      <c r="A384" s="165"/>
    </row>
    <row r="385">
      <c r="A385" s="165"/>
    </row>
    <row r="386">
      <c r="A386" s="165"/>
    </row>
    <row r="387">
      <c r="A387" s="165"/>
    </row>
    <row r="388">
      <c r="A388" s="165"/>
    </row>
    <row r="389">
      <c r="A389" s="165"/>
    </row>
    <row r="390">
      <c r="A390" s="165"/>
    </row>
    <row r="391">
      <c r="A391" s="165"/>
    </row>
    <row r="392">
      <c r="A392" s="165"/>
    </row>
    <row r="393">
      <c r="A393" s="165"/>
    </row>
    <row r="394">
      <c r="A394" s="165"/>
    </row>
    <row r="395">
      <c r="A395" s="165"/>
    </row>
    <row r="396">
      <c r="A396" s="165"/>
    </row>
    <row r="397">
      <c r="A397" s="165"/>
    </row>
    <row r="398">
      <c r="A398" s="165"/>
    </row>
    <row r="399">
      <c r="A399" s="165"/>
    </row>
    <row r="400">
      <c r="A400" s="165"/>
    </row>
    <row r="401">
      <c r="A401" s="165"/>
    </row>
    <row r="402">
      <c r="A402" s="165"/>
    </row>
    <row r="403">
      <c r="A403" s="165"/>
    </row>
    <row r="404">
      <c r="A404" s="165"/>
    </row>
    <row r="405">
      <c r="A405" s="165"/>
    </row>
    <row r="406">
      <c r="A406" s="165"/>
    </row>
    <row r="407">
      <c r="A407" s="165"/>
    </row>
    <row r="408">
      <c r="A408" s="165"/>
    </row>
    <row r="409">
      <c r="A409" s="165"/>
    </row>
    <row r="410">
      <c r="A410" s="165"/>
    </row>
    <row r="411">
      <c r="A411" s="165"/>
    </row>
    <row r="412">
      <c r="A412" s="165"/>
    </row>
    <row r="413">
      <c r="A413" s="165"/>
    </row>
    <row r="414">
      <c r="A414" s="165"/>
    </row>
    <row r="415">
      <c r="A415" s="165"/>
    </row>
    <row r="416">
      <c r="A416" s="165"/>
    </row>
    <row r="417">
      <c r="A417" s="165"/>
    </row>
    <row r="418">
      <c r="A418" s="165"/>
    </row>
    <row r="419">
      <c r="A419" s="165"/>
    </row>
    <row r="420">
      <c r="A420" s="165"/>
    </row>
    <row r="421">
      <c r="A421" s="165"/>
    </row>
    <row r="422">
      <c r="A422" s="165"/>
    </row>
    <row r="423">
      <c r="A423" s="165"/>
    </row>
    <row r="424">
      <c r="A424" s="165"/>
    </row>
    <row r="425">
      <c r="A425" s="165"/>
    </row>
    <row r="426">
      <c r="A426" s="165"/>
    </row>
    <row r="427">
      <c r="A427" s="165"/>
    </row>
    <row r="428">
      <c r="A428" s="165"/>
    </row>
    <row r="429">
      <c r="A429" s="165"/>
    </row>
    <row r="430">
      <c r="A430" s="165"/>
    </row>
    <row r="431">
      <c r="A431" s="165"/>
    </row>
    <row r="432">
      <c r="A432" s="165"/>
    </row>
    <row r="433">
      <c r="A433" s="165"/>
    </row>
    <row r="434">
      <c r="A434" s="165"/>
    </row>
    <row r="435">
      <c r="A435" s="165"/>
    </row>
    <row r="436">
      <c r="A436" s="165"/>
    </row>
    <row r="437">
      <c r="A437" s="165"/>
    </row>
    <row r="438">
      <c r="A438" s="165"/>
    </row>
    <row r="439">
      <c r="A439" s="165"/>
    </row>
    <row r="440">
      <c r="A440" s="165"/>
    </row>
    <row r="441">
      <c r="A441" s="165"/>
    </row>
    <row r="442">
      <c r="A442" s="165"/>
    </row>
    <row r="443">
      <c r="A443" s="165"/>
    </row>
    <row r="444">
      <c r="A444" s="165"/>
    </row>
    <row r="445">
      <c r="A445" s="165"/>
    </row>
    <row r="446">
      <c r="A446" s="165"/>
    </row>
    <row r="447">
      <c r="A447" s="165"/>
    </row>
    <row r="448">
      <c r="A448" s="165"/>
    </row>
    <row r="449">
      <c r="A449" s="165"/>
    </row>
    <row r="450">
      <c r="A450" s="165"/>
    </row>
    <row r="451">
      <c r="A451" s="165"/>
    </row>
    <row r="452">
      <c r="A452" s="165"/>
    </row>
    <row r="453">
      <c r="A453" s="165"/>
    </row>
    <row r="454">
      <c r="A454" s="165"/>
    </row>
    <row r="455">
      <c r="A455" s="165"/>
    </row>
    <row r="456">
      <c r="A456" s="165"/>
    </row>
    <row r="457">
      <c r="A457" s="165"/>
    </row>
    <row r="458">
      <c r="A458" s="165"/>
    </row>
    <row r="459">
      <c r="A459" s="165"/>
    </row>
    <row r="460">
      <c r="A460" s="165"/>
    </row>
    <row r="461">
      <c r="A461" s="165"/>
    </row>
    <row r="462">
      <c r="A462" s="165"/>
    </row>
    <row r="463">
      <c r="A463" s="165"/>
    </row>
    <row r="464">
      <c r="A464" s="165"/>
    </row>
    <row r="465">
      <c r="A465" s="165"/>
    </row>
    <row r="466">
      <c r="A466" s="165"/>
    </row>
    <row r="467">
      <c r="A467" s="165"/>
    </row>
    <row r="468">
      <c r="A468" s="165"/>
    </row>
    <row r="469">
      <c r="A469" s="165"/>
    </row>
    <row r="470">
      <c r="A470" s="165"/>
    </row>
    <row r="471">
      <c r="A471" s="165"/>
    </row>
    <row r="472">
      <c r="A472" s="165"/>
    </row>
    <row r="473">
      <c r="A473" s="165"/>
    </row>
    <row r="474">
      <c r="A474" s="165"/>
    </row>
    <row r="475">
      <c r="A475" s="165"/>
    </row>
    <row r="476">
      <c r="A476" s="165"/>
    </row>
    <row r="477">
      <c r="A477" s="165"/>
    </row>
    <row r="478">
      <c r="A478" s="165"/>
    </row>
    <row r="479">
      <c r="A479" s="165"/>
    </row>
    <row r="480">
      <c r="A480" s="165"/>
    </row>
    <row r="481">
      <c r="A481" s="165"/>
    </row>
    <row r="482">
      <c r="A482" s="165"/>
    </row>
    <row r="483">
      <c r="A483" s="165"/>
    </row>
    <row r="484">
      <c r="A484" s="165"/>
    </row>
    <row r="485">
      <c r="A485" s="165"/>
    </row>
    <row r="486">
      <c r="A486" s="165"/>
    </row>
    <row r="487">
      <c r="A487" s="165"/>
    </row>
    <row r="488">
      <c r="A488" s="165"/>
    </row>
    <row r="489">
      <c r="A489" s="165"/>
    </row>
    <row r="490">
      <c r="A490" s="165"/>
    </row>
    <row r="491">
      <c r="A491" s="165"/>
    </row>
    <row r="492">
      <c r="A492" s="165"/>
    </row>
    <row r="493">
      <c r="A493" s="165"/>
    </row>
    <row r="494">
      <c r="A494" s="165"/>
    </row>
    <row r="495">
      <c r="A495" s="165"/>
    </row>
    <row r="496">
      <c r="A496" s="165"/>
    </row>
    <row r="497">
      <c r="A497" s="165"/>
    </row>
    <row r="498">
      <c r="A498" s="165"/>
    </row>
    <row r="499">
      <c r="A499" s="165"/>
    </row>
    <row r="500">
      <c r="A500" s="165"/>
    </row>
    <row r="501">
      <c r="A501" s="165"/>
    </row>
    <row r="502">
      <c r="A502" s="165"/>
    </row>
    <row r="503">
      <c r="A503" s="165"/>
    </row>
    <row r="504">
      <c r="A504" s="165"/>
    </row>
    <row r="505">
      <c r="A505" s="165"/>
    </row>
    <row r="506">
      <c r="A506" s="165"/>
    </row>
    <row r="507">
      <c r="A507" s="165"/>
    </row>
    <row r="508">
      <c r="A508" s="165"/>
    </row>
    <row r="509">
      <c r="A509" s="165"/>
    </row>
    <row r="510">
      <c r="A510" s="165"/>
    </row>
    <row r="511">
      <c r="A511" s="165"/>
    </row>
    <row r="512">
      <c r="A512" s="165"/>
    </row>
    <row r="513">
      <c r="A513" s="165"/>
    </row>
    <row r="514">
      <c r="A514" s="165"/>
    </row>
    <row r="515">
      <c r="A515" s="165"/>
    </row>
    <row r="516">
      <c r="A516" s="165"/>
    </row>
    <row r="517">
      <c r="A517" s="165"/>
    </row>
    <row r="518">
      <c r="A518" s="165"/>
    </row>
    <row r="519">
      <c r="A519" s="165"/>
    </row>
    <row r="520">
      <c r="A520" s="165"/>
    </row>
    <row r="521">
      <c r="A521" s="165"/>
    </row>
    <row r="522">
      <c r="A522" s="165"/>
    </row>
    <row r="523">
      <c r="A523" s="165"/>
    </row>
    <row r="524">
      <c r="A524" s="165"/>
    </row>
    <row r="525">
      <c r="A525" s="165"/>
    </row>
    <row r="526">
      <c r="A526" s="165"/>
    </row>
    <row r="527">
      <c r="A527" s="165"/>
    </row>
    <row r="528">
      <c r="A528" s="165"/>
    </row>
    <row r="529">
      <c r="A529" s="165"/>
    </row>
    <row r="530">
      <c r="A530" s="165"/>
    </row>
    <row r="531">
      <c r="A531" s="165"/>
    </row>
    <row r="532">
      <c r="A532" s="165"/>
    </row>
    <row r="533">
      <c r="A533" s="165"/>
    </row>
    <row r="534">
      <c r="A534" s="165"/>
    </row>
    <row r="535">
      <c r="A535" s="165"/>
    </row>
    <row r="536">
      <c r="A536" s="165"/>
    </row>
    <row r="537">
      <c r="A537" s="165"/>
    </row>
    <row r="538">
      <c r="A538" s="165"/>
    </row>
    <row r="539">
      <c r="A539" s="165"/>
    </row>
    <row r="540">
      <c r="A540" s="165"/>
    </row>
    <row r="541">
      <c r="A541" s="165"/>
    </row>
    <row r="542">
      <c r="A542" s="165"/>
    </row>
    <row r="543">
      <c r="A543" s="165"/>
    </row>
    <row r="544">
      <c r="A544" s="165"/>
    </row>
    <row r="545">
      <c r="A545" s="165"/>
    </row>
    <row r="546">
      <c r="A546" s="165"/>
    </row>
    <row r="547">
      <c r="A547" s="165"/>
    </row>
    <row r="548">
      <c r="A548" s="165"/>
    </row>
    <row r="549">
      <c r="A549" s="165"/>
    </row>
    <row r="550">
      <c r="A550" s="165"/>
    </row>
    <row r="551">
      <c r="A551" s="165"/>
    </row>
    <row r="552">
      <c r="A552" s="165"/>
    </row>
    <row r="553">
      <c r="A553" s="165"/>
    </row>
    <row r="554">
      <c r="A554" s="165"/>
    </row>
    <row r="555">
      <c r="A555" s="165"/>
    </row>
    <row r="556">
      <c r="A556" s="165"/>
    </row>
    <row r="557">
      <c r="A557" s="165"/>
    </row>
    <row r="558">
      <c r="A558" s="165"/>
    </row>
    <row r="559">
      <c r="A559" s="165"/>
    </row>
    <row r="560">
      <c r="A560" s="165"/>
    </row>
    <row r="561">
      <c r="A561" s="165"/>
    </row>
    <row r="562">
      <c r="A562" s="165"/>
    </row>
    <row r="563">
      <c r="A563" s="165"/>
    </row>
    <row r="564">
      <c r="A564" s="165"/>
    </row>
    <row r="565">
      <c r="A565" s="165"/>
    </row>
    <row r="566">
      <c r="A566" s="165"/>
    </row>
    <row r="567">
      <c r="A567" s="165"/>
    </row>
    <row r="568">
      <c r="A568" s="165"/>
    </row>
    <row r="569">
      <c r="A569" s="165"/>
    </row>
    <row r="570">
      <c r="A570" s="165"/>
    </row>
    <row r="571">
      <c r="A571" s="165"/>
    </row>
    <row r="572">
      <c r="A572" s="165"/>
    </row>
    <row r="573">
      <c r="A573" s="165"/>
    </row>
    <row r="574">
      <c r="A574" s="165"/>
    </row>
    <row r="575">
      <c r="A575" s="165"/>
    </row>
    <row r="576">
      <c r="A576" s="165"/>
    </row>
    <row r="577">
      <c r="A577" s="165"/>
    </row>
    <row r="578">
      <c r="A578" s="165"/>
    </row>
    <row r="579">
      <c r="A579" s="165"/>
    </row>
    <row r="580">
      <c r="A580" s="165"/>
    </row>
    <row r="581">
      <c r="A581" s="165"/>
    </row>
    <row r="582">
      <c r="A582" s="165"/>
    </row>
    <row r="583">
      <c r="A583" s="165"/>
    </row>
    <row r="584">
      <c r="A584" s="165"/>
    </row>
    <row r="585">
      <c r="A585" s="165"/>
    </row>
    <row r="586">
      <c r="A586" s="165"/>
    </row>
    <row r="587">
      <c r="A587" s="165"/>
    </row>
    <row r="588">
      <c r="A588" s="165"/>
    </row>
    <row r="589">
      <c r="A589" s="165"/>
    </row>
    <row r="590">
      <c r="A590" s="165"/>
    </row>
    <row r="591">
      <c r="A591" s="165"/>
    </row>
    <row r="592">
      <c r="A592" s="165"/>
    </row>
    <row r="593">
      <c r="A593" s="165"/>
    </row>
    <row r="594">
      <c r="A594" s="165"/>
    </row>
    <row r="595">
      <c r="A595" s="165"/>
    </row>
    <row r="596">
      <c r="A596" s="165"/>
    </row>
    <row r="597">
      <c r="A597" s="165"/>
    </row>
    <row r="598">
      <c r="A598" s="165"/>
    </row>
    <row r="599">
      <c r="A599" s="165"/>
    </row>
    <row r="600">
      <c r="A600" s="165"/>
    </row>
    <row r="601">
      <c r="A601" s="165"/>
    </row>
    <row r="602">
      <c r="A602" s="165"/>
    </row>
    <row r="603">
      <c r="A603" s="165"/>
    </row>
    <row r="604">
      <c r="A604" s="165"/>
    </row>
    <row r="605">
      <c r="A605" s="165"/>
    </row>
    <row r="606">
      <c r="A606" s="165"/>
    </row>
    <row r="607">
      <c r="A607" s="165"/>
    </row>
    <row r="608">
      <c r="A608" s="165"/>
    </row>
    <row r="609">
      <c r="A609" s="165"/>
    </row>
    <row r="610">
      <c r="A610" s="165"/>
    </row>
    <row r="611">
      <c r="A611" s="165"/>
    </row>
    <row r="612">
      <c r="A612" s="165"/>
    </row>
    <row r="613">
      <c r="A613" s="165"/>
    </row>
    <row r="614">
      <c r="A614" s="165"/>
    </row>
    <row r="615">
      <c r="A615" s="165"/>
    </row>
    <row r="616">
      <c r="A616" s="165"/>
    </row>
    <row r="617">
      <c r="A617" s="165"/>
    </row>
    <row r="618">
      <c r="A618" s="165"/>
    </row>
    <row r="619">
      <c r="A619" s="165"/>
    </row>
    <row r="620">
      <c r="A620" s="165"/>
    </row>
    <row r="621">
      <c r="A621" s="165"/>
    </row>
    <row r="622">
      <c r="A622" s="165"/>
    </row>
    <row r="623">
      <c r="A623" s="165"/>
    </row>
    <row r="624">
      <c r="A624" s="165"/>
    </row>
    <row r="625">
      <c r="A625" s="165"/>
    </row>
    <row r="626">
      <c r="A626" s="165"/>
    </row>
    <row r="627">
      <c r="A627" s="165"/>
    </row>
    <row r="628">
      <c r="A628" s="165"/>
    </row>
    <row r="629">
      <c r="A629" s="165"/>
    </row>
    <row r="630">
      <c r="A630" s="165"/>
    </row>
    <row r="631">
      <c r="A631" s="165"/>
    </row>
    <row r="632">
      <c r="A632" s="165"/>
    </row>
    <row r="633">
      <c r="A633" s="165"/>
    </row>
    <row r="634">
      <c r="A634" s="165"/>
    </row>
    <row r="635">
      <c r="A635" s="165"/>
    </row>
    <row r="636">
      <c r="A636" s="165"/>
    </row>
    <row r="637">
      <c r="A637" s="165"/>
    </row>
    <row r="638">
      <c r="A638" s="165"/>
    </row>
    <row r="639">
      <c r="A639" s="165"/>
    </row>
    <row r="640">
      <c r="A640" s="165"/>
    </row>
    <row r="641">
      <c r="A641" s="165"/>
    </row>
    <row r="642">
      <c r="A642" s="165"/>
    </row>
    <row r="643">
      <c r="A643" s="165"/>
    </row>
    <row r="644">
      <c r="A644" s="165"/>
    </row>
    <row r="645">
      <c r="A645" s="165"/>
    </row>
    <row r="646">
      <c r="A646" s="165"/>
    </row>
    <row r="647">
      <c r="A647" s="165"/>
    </row>
    <row r="648">
      <c r="A648" s="165"/>
    </row>
    <row r="649">
      <c r="A649" s="165"/>
    </row>
    <row r="650">
      <c r="A650" s="165"/>
    </row>
    <row r="651">
      <c r="A651" s="165"/>
    </row>
    <row r="652">
      <c r="A652" s="165"/>
    </row>
    <row r="653">
      <c r="A653" s="165"/>
    </row>
    <row r="654">
      <c r="A654" s="165"/>
    </row>
    <row r="655">
      <c r="A655" s="165"/>
    </row>
    <row r="656">
      <c r="A656" s="165"/>
    </row>
    <row r="657">
      <c r="A657" s="165"/>
    </row>
    <row r="658">
      <c r="A658" s="165"/>
    </row>
    <row r="659">
      <c r="A659" s="165"/>
    </row>
    <row r="660">
      <c r="A660" s="165"/>
    </row>
    <row r="661">
      <c r="A661" s="165"/>
    </row>
    <row r="662">
      <c r="A662" s="165"/>
    </row>
    <row r="663">
      <c r="A663" s="165"/>
    </row>
    <row r="664">
      <c r="A664" s="165"/>
    </row>
    <row r="665">
      <c r="A665" s="165"/>
    </row>
    <row r="666">
      <c r="A666" s="165"/>
    </row>
    <row r="667">
      <c r="A667" s="165"/>
    </row>
    <row r="668">
      <c r="A668" s="165"/>
    </row>
    <row r="669">
      <c r="A669" s="165"/>
    </row>
    <row r="670">
      <c r="A670" s="165"/>
    </row>
    <row r="671">
      <c r="A671" s="165"/>
    </row>
    <row r="672">
      <c r="A672" s="165"/>
    </row>
    <row r="673">
      <c r="A673" s="165"/>
    </row>
    <row r="674">
      <c r="A674" s="165"/>
    </row>
    <row r="675">
      <c r="A675" s="165"/>
    </row>
    <row r="676">
      <c r="A676" s="165"/>
    </row>
    <row r="677">
      <c r="A677" s="165"/>
    </row>
    <row r="678">
      <c r="A678" s="165"/>
    </row>
    <row r="679">
      <c r="A679" s="165"/>
    </row>
    <row r="680">
      <c r="A680" s="165"/>
    </row>
    <row r="681">
      <c r="A681" s="165"/>
    </row>
    <row r="682">
      <c r="A682" s="165"/>
    </row>
    <row r="683">
      <c r="A683" s="165"/>
    </row>
    <row r="684">
      <c r="A684" s="165"/>
    </row>
    <row r="685">
      <c r="A685" s="165"/>
    </row>
    <row r="686">
      <c r="A686" s="165"/>
    </row>
    <row r="687">
      <c r="A687" s="165"/>
    </row>
    <row r="688">
      <c r="A688" s="165"/>
    </row>
    <row r="689">
      <c r="A689" s="165"/>
    </row>
    <row r="690">
      <c r="A690" s="165"/>
    </row>
    <row r="691">
      <c r="A691" s="165"/>
    </row>
    <row r="692">
      <c r="A692" s="165"/>
    </row>
    <row r="693">
      <c r="A693" s="165"/>
    </row>
    <row r="694">
      <c r="A694" s="165"/>
    </row>
    <row r="695">
      <c r="A695" s="165"/>
    </row>
    <row r="696">
      <c r="A696" s="165"/>
    </row>
    <row r="697">
      <c r="A697" s="165"/>
    </row>
    <row r="698">
      <c r="A698" s="165"/>
    </row>
    <row r="699">
      <c r="A699" s="165"/>
    </row>
    <row r="700">
      <c r="A700" s="165"/>
    </row>
    <row r="701">
      <c r="A701" s="165"/>
    </row>
    <row r="702">
      <c r="A702" s="165"/>
    </row>
    <row r="703">
      <c r="A703" s="165"/>
    </row>
    <row r="704">
      <c r="A704" s="165"/>
    </row>
    <row r="705">
      <c r="A705" s="165"/>
    </row>
    <row r="706">
      <c r="A706" s="165"/>
    </row>
    <row r="707">
      <c r="A707" s="165"/>
    </row>
    <row r="708">
      <c r="A708" s="165"/>
    </row>
    <row r="709">
      <c r="A709" s="165"/>
    </row>
    <row r="710">
      <c r="A710" s="165"/>
    </row>
    <row r="711">
      <c r="A711" s="165"/>
    </row>
    <row r="712">
      <c r="A712" s="165"/>
    </row>
    <row r="713">
      <c r="A713" s="165"/>
    </row>
    <row r="714">
      <c r="A714" s="165"/>
    </row>
    <row r="715">
      <c r="A715" s="165"/>
    </row>
    <row r="716">
      <c r="A716" s="165"/>
    </row>
    <row r="717">
      <c r="A717" s="165"/>
    </row>
    <row r="718">
      <c r="A718" s="165"/>
    </row>
    <row r="719">
      <c r="A719" s="165"/>
    </row>
    <row r="720">
      <c r="A720" s="165"/>
    </row>
    <row r="721">
      <c r="A721" s="165"/>
    </row>
    <row r="722">
      <c r="A722" s="165"/>
    </row>
    <row r="723">
      <c r="A723" s="165"/>
    </row>
    <row r="724">
      <c r="A724" s="165"/>
    </row>
    <row r="725">
      <c r="A725" s="165"/>
    </row>
    <row r="726">
      <c r="A726" s="165"/>
    </row>
    <row r="727">
      <c r="A727" s="165"/>
    </row>
    <row r="728">
      <c r="A728" s="165"/>
    </row>
    <row r="729">
      <c r="A729" s="165"/>
    </row>
    <row r="730">
      <c r="A730" s="165"/>
    </row>
    <row r="731">
      <c r="A731" s="165"/>
    </row>
    <row r="732">
      <c r="A732" s="165"/>
    </row>
    <row r="733">
      <c r="A733" s="165"/>
    </row>
    <row r="734">
      <c r="A734" s="165"/>
    </row>
    <row r="735">
      <c r="A735" s="165"/>
    </row>
    <row r="736">
      <c r="A736" s="165"/>
    </row>
    <row r="737">
      <c r="A737" s="165"/>
    </row>
    <row r="738">
      <c r="A738" s="165"/>
    </row>
    <row r="739">
      <c r="A739" s="165"/>
    </row>
    <row r="740">
      <c r="A740" s="165"/>
    </row>
    <row r="741">
      <c r="A741" s="165"/>
    </row>
    <row r="742">
      <c r="A742" s="165"/>
    </row>
    <row r="743">
      <c r="A743" s="165"/>
    </row>
    <row r="744">
      <c r="A744" s="165"/>
    </row>
    <row r="745">
      <c r="A745" s="165"/>
    </row>
    <row r="746">
      <c r="A746" s="165"/>
    </row>
    <row r="747">
      <c r="A747" s="165"/>
    </row>
    <row r="748">
      <c r="A748" s="165"/>
    </row>
    <row r="749">
      <c r="A749" s="165"/>
    </row>
    <row r="750">
      <c r="A750" s="165"/>
    </row>
    <row r="751">
      <c r="A751" s="165"/>
    </row>
    <row r="752">
      <c r="A752" s="165"/>
    </row>
    <row r="753">
      <c r="A753" s="165"/>
    </row>
    <row r="754">
      <c r="A754" s="165"/>
    </row>
    <row r="755">
      <c r="A755" s="165"/>
    </row>
    <row r="756">
      <c r="A756" s="165"/>
    </row>
    <row r="757">
      <c r="A757" s="165"/>
    </row>
    <row r="758">
      <c r="A758" s="165"/>
    </row>
    <row r="759">
      <c r="A759" s="165"/>
    </row>
    <row r="760">
      <c r="A760" s="165"/>
    </row>
    <row r="761">
      <c r="A761" s="165"/>
    </row>
    <row r="762">
      <c r="A762" s="165"/>
    </row>
    <row r="763">
      <c r="A763" s="165"/>
    </row>
    <row r="764">
      <c r="A764" s="165"/>
    </row>
    <row r="765">
      <c r="A765" s="165"/>
    </row>
    <row r="766">
      <c r="A766" s="165"/>
    </row>
    <row r="767">
      <c r="A767" s="165"/>
    </row>
    <row r="768">
      <c r="A768" s="165"/>
    </row>
    <row r="769">
      <c r="A769" s="165"/>
    </row>
    <row r="770">
      <c r="A770" s="165"/>
    </row>
    <row r="771">
      <c r="A771" s="165"/>
    </row>
    <row r="772">
      <c r="A772" s="165"/>
    </row>
    <row r="773">
      <c r="A773" s="165"/>
    </row>
    <row r="774">
      <c r="A774" s="165"/>
    </row>
    <row r="775">
      <c r="A775" s="165"/>
    </row>
    <row r="776">
      <c r="A776" s="165"/>
    </row>
    <row r="777">
      <c r="A777" s="165"/>
    </row>
    <row r="778">
      <c r="A778" s="165"/>
    </row>
    <row r="779">
      <c r="A779" s="165"/>
    </row>
    <row r="780">
      <c r="A780" s="165"/>
    </row>
    <row r="781">
      <c r="A781" s="165"/>
    </row>
    <row r="782">
      <c r="A782" s="165"/>
    </row>
    <row r="783">
      <c r="A783" s="165"/>
    </row>
    <row r="784">
      <c r="A784" s="165"/>
    </row>
    <row r="785">
      <c r="A785" s="165"/>
    </row>
    <row r="786">
      <c r="A786" s="165"/>
    </row>
    <row r="787">
      <c r="A787" s="165"/>
    </row>
    <row r="788">
      <c r="A788" s="165"/>
    </row>
    <row r="789">
      <c r="A789" s="165"/>
    </row>
    <row r="790">
      <c r="A790" s="165"/>
    </row>
    <row r="791">
      <c r="A791" s="165"/>
    </row>
    <row r="792">
      <c r="A792" s="165"/>
    </row>
    <row r="793">
      <c r="A793" s="165"/>
    </row>
    <row r="794">
      <c r="A794" s="165"/>
    </row>
    <row r="795">
      <c r="A795" s="165"/>
    </row>
    <row r="796">
      <c r="A796" s="165"/>
    </row>
    <row r="797">
      <c r="A797" s="165"/>
    </row>
    <row r="798">
      <c r="A798" s="165"/>
    </row>
    <row r="799">
      <c r="A799" s="165"/>
    </row>
    <row r="800">
      <c r="A800" s="165"/>
    </row>
    <row r="801">
      <c r="A801" s="165"/>
    </row>
    <row r="802">
      <c r="A802" s="165"/>
    </row>
    <row r="803">
      <c r="A803" s="165"/>
    </row>
    <row r="804">
      <c r="A804" s="165"/>
    </row>
    <row r="805">
      <c r="A805" s="165"/>
    </row>
    <row r="806">
      <c r="A806" s="165"/>
    </row>
    <row r="807">
      <c r="A807" s="165"/>
    </row>
    <row r="808">
      <c r="A808" s="165"/>
    </row>
    <row r="809">
      <c r="A809" s="165"/>
    </row>
    <row r="810">
      <c r="A810" s="165"/>
    </row>
    <row r="811">
      <c r="A811" s="165"/>
    </row>
    <row r="812">
      <c r="A812" s="165"/>
    </row>
    <row r="813">
      <c r="A813" s="165"/>
    </row>
    <row r="814">
      <c r="A814" s="165"/>
    </row>
    <row r="815">
      <c r="A815" s="165"/>
    </row>
    <row r="816">
      <c r="A816" s="165"/>
    </row>
    <row r="817">
      <c r="A817" s="165"/>
    </row>
    <row r="818">
      <c r="A818" s="165"/>
    </row>
    <row r="819">
      <c r="A819" s="165"/>
    </row>
    <row r="820">
      <c r="A820" s="165"/>
    </row>
    <row r="821">
      <c r="A821" s="165"/>
    </row>
    <row r="822">
      <c r="A822" s="165"/>
    </row>
    <row r="823">
      <c r="A823" s="165"/>
    </row>
    <row r="824">
      <c r="A824" s="165"/>
    </row>
    <row r="825">
      <c r="A825" s="165"/>
    </row>
    <row r="826">
      <c r="A826" s="165"/>
    </row>
    <row r="827">
      <c r="A827" s="165"/>
    </row>
    <row r="828">
      <c r="A828" s="165"/>
    </row>
    <row r="829">
      <c r="A829" s="165"/>
    </row>
    <row r="830">
      <c r="A830" s="165"/>
    </row>
    <row r="831">
      <c r="A831" s="165"/>
    </row>
    <row r="832">
      <c r="A832" s="165"/>
    </row>
    <row r="833">
      <c r="A833" s="165"/>
    </row>
    <row r="834">
      <c r="A834" s="165"/>
    </row>
    <row r="835">
      <c r="A835" s="165"/>
    </row>
    <row r="836">
      <c r="A836" s="165"/>
    </row>
    <row r="837">
      <c r="A837" s="165"/>
    </row>
    <row r="838">
      <c r="A838" s="165"/>
    </row>
    <row r="839">
      <c r="A839" s="165"/>
    </row>
    <row r="840">
      <c r="A840" s="165"/>
    </row>
    <row r="841">
      <c r="A841" s="165"/>
    </row>
    <row r="842">
      <c r="A842" s="165"/>
    </row>
    <row r="843">
      <c r="A843" s="165"/>
    </row>
    <row r="844">
      <c r="A844" s="165"/>
    </row>
    <row r="845">
      <c r="A845" s="165"/>
    </row>
    <row r="846">
      <c r="A846" s="165"/>
    </row>
    <row r="847">
      <c r="A847" s="165"/>
    </row>
    <row r="848">
      <c r="A848" s="165"/>
    </row>
    <row r="849">
      <c r="A849" s="165"/>
    </row>
    <row r="850">
      <c r="A850" s="165"/>
    </row>
    <row r="851">
      <c r="A851" s="165"/>
    </row>
    <row r="852">
      <c r="A852" s="165"/>
    </row>
    <row r="853">
      <c r="A853" s="165"/>
    </row>
    <row r="854">
      <c r="A854" s="165"/>
    </row>
    <row r="855">
      <c r="A855" s="165"/>
    </row>
    <row r="856">
      <c r="A856" s="165"/>
    </row>
    <row r="857">
      <c r="A857" s="165"/>
    </row>
    <row r="858">
      <c r="A858" s="165"/>
    </row>
    <row r="859">
      <c r="A859" s="165"/>
    </row>
    <row r="860">
      <c r="A860" s="165"/>
    </row>
    <row r="861">
      <c r="A861" s="165"/>
    </row>
    <row r="862">
      <c r="A862" s="165"/>
    </row>
    <row r="863">
      <c r="A863" s="165"/>
    </row>
    <row r="864">
      <c r="A864" s="165"/>
    </row>
    <row r="865">
      <c r="A865" s="165"/>
    </row>
    <row r="866">
      <c r="A866" s="165"/>
    </row>
    <row r="867">
      <c r="A867" s="165"/>
    </row>
    <row r="868">
      <c r="A868" s="165"/>
    </row>
    <row r="869">
      <c r="A869" s="165"/>
    </row>
    <row r="870">
      <c r="A870" s="165"/>
    </row>
    <row r="871">
      <c r="A871" s="165"/>
    </row>
    <row r="872">
      <c r="A872" s="165"/>
    </row>
    <row r="873">
      <c r="A873" s="165"/>
    </row>
    <row r="874">
      <c r="A874" s="165"/>
    </row>
    <row r="875">
      <c r="A875" s="165"/>
    </row>
    <row r="876">
      <c r="A876" s="165"/>
    </row>
    <row r="877">
      <c r="A877" s="165"/>
    </row>
    <row r="878">
      <c r="A878" s="165"/>
    </row>
    <row r="879">
      <c r="A879" s="165"/>
    </row>
    <row r="880">
      <c r="A880" s="165"/>
    </row>
    <row r="881">
      <c r="A881" s="165"/>
    </row>
    <row r="882">
      <c r="A882" s="165"/>
    </row>
    <row r="883">
      <c r="A883" s="165"/>
    </row>
    <row r="884">
      <c r="A884" s="165"/>
    </row>
    <row r="885">
      <c r="A885" s="165"/>
    </row>
    <row r="886">
      <c r="A886" s="165"/>
    </row>
    <row r="887">
      <c r="A887" s="165"/>
    </row>
    <row r="888">
      <c r="A888" s="165"/>
    </row>
    <row r="889">
      <c r="A889" s="165"/>
    </row>
    <row r="890">
      <c r="A890" s="165"/>
    </row>
    <row r="891">
      <c r="A891" s="165"/>
    </row>
    <row r="892">
      <c r="A892" s="165"/>
    </row>
    <row r="893">
      <c r="A893" s="165"/>
    </row>
    <row r="894">
      <c r="A894" s="165"/>
    </row>
    <row r="895">
      <c r="A895" s="165"/>
    </row>
    <row r="896">
      <c r="A896" s="165"/>
    </row>
    <row r="897">
      <c r="A897" s="165"/>
    </row>
    <row r="898">
      <c r="A898" s="165"/>
    </row>
    <row r="899">
      <c r="A899" s="165"/>
    </row>
    <row r="900">
      <c r="A900" s="165"/>
    </row>
    <row r="901">
      <c r="A901" s="165"/>
    </row>
    <row r="902">
      <c r="A902" s="165"/>
    </row>
    <row r="903">
      <c r="A903" s="165"/>
    </row>
    <row r="904">
      <c r="A904" s="165"/>
    </row>
    <row r="905">
      <c r="A905" s="165"/>
    </row>
    <row r="906">
      <c r="A906" s="165"/>
    </row>
    <row r="907">
      <c r="A907" s="165"/>
    </row>
    <row r="908">
      <c r="A908" s="165"/>
    </row>
    <row r="909">
      <c r="A909" s="165"/>
    </row>
    <row r="910">
      <c r="A910" s="165"/>
    </row>
    <row r="911">
      <c r="A911" s="165"/>
    </row>
    <row r="912">
      <c r="A912" s="165"/>
    </row>
    <row r="913">
      <c r="A913" s="165"/>
    </row>
    <row r="914">
      <c r="A914" s="165"/>
    </row>
    <row r="915">
      <c r="A915" s="165"/>
    </row>
    <row r="916">
      <c r="A916" s="165"/>
    </row>
    <row r="917">
      <c r="A917" s="165"/>
    </row>
    <row r="918">
      <c r="A918" s="165"/>
    </row>
    <row r="919">
      <c r="A919" s="165"/>
    </row>
    <row r="920">
      <c r="A920" s="165"/>
    </row>
    <row r="921">
      <c r="A921" s="165"/>
    </row>
    <row r="922">
      <c r="A922" s="165"/>
    </row>
    <row r="923">
      <c r="A923" s="165"/>
    </row>
    <row r="924">
      <c r="A924" s="165"/>
    </row>
    <row r="925">
      <c r="A925" s="165"/>
    </row>
    <row r="926">
      <c r="A926" s="165"/>
    </row>
    <row r="927">
      <c r="A927" s="165"/>
    </row>
    <row r="928">
      <c r="A928" s="165"/>
    </row>
    <row r="929">
      <c r="A929" s="165"/>
    </row>
    <row r="930">
      <c r="A930" s="165"/>
    </row>
    <row r="931">
      <c r="A931" s="165"/>
    </row>
    <row r="932">
      <c r="A932" s="165"/>
    </row>
    <row r="933">
      <c r="A933" s="165"/>
    </row>
    <row r="934">
      <c r="A934" s="165"/>
    </row>
    <row r="935">
      <c r="A935" s="165"/>
    </row>
    <row r="936">
      <c r="A936" s="165"/>
    </row>
    <row r="937">
      <c r="A937" s="165"/>
    </row>
    <row r="938">
      <c r="A938" s="165"/>
    </row>
    <row r="939">
      <c r="A939" s="165"/>
    </row>
    <row r="940">
      <c r="A940" s="165"/>
    </row>
    <row r="941">
      <c r="A941" s="165"/>
    </row>
    <row r="942">
      <c r="A942" s="165"/>
    </row>
    <row r="943">
      <c r="A943" s="165"/>
    </row>
    <row r="944">
      <c r="A944" s="165"/>
    </row>
    <row r="945">
      <c r="A945" s="165"/>
    </row>
    <row r="946">
      <c r="A946" s="165"/>
    </row>
    <row r="947">
      <c r="A947" s="165"/>
    </row>
    <row r="948">
      <c r="A948" s="165"/>
    </row>
    <row r="949">
      <c r="A949" s="165"/>
    </row>
    <row r="950">
      <c r="A950" s="165"/>
    </row>
    <row r="951">
      <c r="A951" s="165"/>
    </row>
    <row r="952">
      <c r="A952" s="165"/>
    </row>
    <row r="953">
      <c r="A953" s="165"/>
    </row>
    <row r="954">
      <c r="A954" s="165"/>
    </row>
    <row r="955">
      <c r="A955" s="165"/>
    </row>
    <row r="956">
      <c r="A956" s="165"/>
    </row>
    <row r="957">
      <c r="A957" s="165"/>
    </row>
    <row r="958">
      <c r="A958" s="165"/>
    </row>
    <row r="959">
      <c r="A959" s="165"/>
    </row>
    <row r="960">
      <c r="A960" s="165"/>
    </row>
    <row r="961">
      <c r="A961" s="165"/>
    </row>
    <row r="962">
      <c r="A962" s="165"/>
    </row>
    <row r="963">
      <c r="A963" s="165"/>
    </row>
    <row r="964">
      <c r="A964" s="165"/>
    </row>
    <row r="965">
      <c r="A965" s="165"/>
    </row>
    <row r="966">
      <c r="A966" s="165"/>
    </row>
    <row r="967">
      <c r="A967" s="165"/>
    </row>
    <row r="968">
      <c r="A968" s="165"/>
    </row>
    <row r="969">
      <c r="A969" s="165"/>
    </row>
    <row r="970">
      <c r="A970" s="165"/>
    </row>
    <row r="971">
      <c r="A971" s="165"/>
    </row>
    <row r="972">
      <c r="A972" s="165"/>
    </row>
    <row r="973">
      <c r="A973" s="165"/>
    </row>
    <row r="974">
      <c r="A974" s="165"/>
    </row>
    <row r="975">
      <c r="A975" s="165"/>
    </row>
    <row r="976">
      <c r="A976" s="165"/>
    </row>
    <row r="977">
      <c r="A977" s="165"/>
    </row>
    <row r="978">
      <c r="A978" s="165"/>
    </row>
    <row r="979">
      <c r="A979" s="165"/>
    </row>
    <row r="980">
      <c r="A980" s="165"/>
    </row>
    <row r="981">
      <c r="A981" s="165"/>
    </row>
    <row r="982">
      <c r="A982" s="165"/>
    </row>
    <row r="983">
      <c r="A983" s="165"/>
    </row>
    <row r="984">
      <c r="A984" s="165"/>
    </row>
    <row r="985">
      <c r="A985" s="165"/>
    </row>
    <row r="986">
      <c r="A986" s="165"/>
    </row>
    <row r="987">
      <c r="A987" s="165"/>
    </row>
    <row r="988">
      <c r="A988" s="165"/>
    </row>
    <row r="989">
      <c r="A989" s="165"/>
    </row>
    <row r="990">
      <c r="A990" s="165"/>
    </row>
    <row r="991">
      <c r="A991" s="165"/>
    </row>
    <row r="992">
      <c r="A992" s="165"/>
    </row>
    <row r="993">
      <c r="A993" s="165"/>
    </row>
    <row r="994">
      <c r="A994" s="165"/>
    </row>
    <row r="995">
      <c r="A995" s="165"/>
    </row>
    <row r="996">
      <c r="A996" s="165"/>
    </row>
    <row r="997">
      <c r="A997" s="165"/>
    </row>
    <row r="998">
      <c r="A998" s="165"/>
    </row>
    <row r="999">
      <c r="A999" s="165"/>
    </row>
    <row r="1000">
      <c r="A1000" s="165"/>
    </row>
  </sheetData>
  <mergeCells count="1">
    <mergeCell ref="A2:A39"/>
  </mergeCell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38.29"/>
  </cols>
  <sheetData>
    <row r="1">
      <c r="A1" s="362" t="s">
        <v>1027</v>
      </c>
    </row>
    <row r="2">
      <c r="A2" s="40"/>
    </row>
    <row r="4">
      <c r="A4" s="364" t="s">
        <v>1028</v>
      </c>
    </row>
    <row r="5">
      <c r="A5" s="365" t="s">
        <v>1029</v>
      </c>
    </row>
    <row r="6">
      <c r="A6" s="365" t="s">
        <v>1030</v>
      </c>
    </row>
    <row r="7">
      <c r="A7" s="365" t="s">
        <v>1031</v>
      </c>
    </row>
    <row r="8">
      <c r="A8" s="365" t="s">
        <v>1032</v>
      </c>
    </row>
    <row r="9">
      <c r="A9" s="365" t="s">
        <v>1033</v>
      </c>
    </row>
    <row r="10">
      <c r="A10" s="365" t="s">
        <v>1034</v>
      </c>
    </row>
    <row r="11">
      <c r="A11" s="365" t="s">
        <v>1035</v>
      </c>
    </row>
    <row r="12">
      <c r="A12" s="365" t="s">
        <v>1036</v>
      </c>
    </row>
    <row r="13">
      <c r="A13" s="366"/>
    </row>
    <row r="14">
      <c r="A14" s="367" t="s">
        <v>1037</v>
      </c>
    </row>
    <row r="15">
      <c r="A15" s="365" t="s">
        <v>1038</v>
      </c>
    </row>
    <row r="16">
      <c r="A16" s="365" t="s">
        <v>1039</v>
      </c>
    </row>
    <row r="17">
      <c r="A17" s="365" t="s">
        <v>1040</v>
      </c>
    </row>
    <row r="18">
      <c r="A18" s="365" t="s">
        <v>1041</v>
      </c>
    </row>
    <row r="19">
      <c r="A19" s="365" t="s">
        <v>1042</v>
      </c>
    </row>
    <row r="20">
      <c r="A20" s="369"/>
    </row>
    <row r="21">
      <c r="A21" s="365" t="s">
        <v>1043</v>
      </c>
    </row>
    <row r="22">
      <c r="A22" s="365" t="s">
        <v>1045</v>
      </c>
    </row>
    <row r="23">
      <c r="A23" s="365" t="s">
        <v>1046</v>
      </c>
    </row>
    <row r="24">
      <c r="A24" s="365" t="s">
        <v>1047</v>
      </c>
    </row>
    <row r="25">
      <c r="A25" s="364" t="s">
        <v>1048</v>
      </c>
    </row>
    <row r="26">
      <c r="A26" s="370" t="s">
        <v>1049</v>
      </c>
    </row>
    <row r="27">
      <c r="A27" s="370" t="s">
        <v>1050</v>
      </c>
    </row>
    <row r="28">
      <c r="A28" s="371"/>
    </row>
    <row r="29">
      <c r="A29" s="371"/>
    </row>
    <row r="30">
      <c r="A30" s="371"/>
    </row>
    <row r="31">
      <c r="A31" s="371"/>
    </row>
    <row r="32">
      <c r="A32" s="372" t="s">
        <v>1051</v>
      </c>
    </row>
    <row r="33">
      <c r="A33" s="372" t="s">
        <v>1052</v>
      </c>
    </row>
    <row r="34">
      <c r="A34" s="372" t="s">
        <v>1053</v>
      </c>
    </row>
    <row r="35">
      <c r="A35" s="372" t="s">
        <v>1054</v>
      </c>
    </row>
    <row r="36">
      <c r="A36" s="372" t="s">
        <v>1055</v>
      </c>
    </row>
    <row r="37">
      <c r="A37" s="372" t="s">
        <v>1056</v>
      </c>
    </row>
    <row r="38">
      <c r="A38" s="372" t="s">
        <v>1057</v>
      </c>
    </row>
    <row r="39">
      <c r="A39" s="372" t="s">
        <v>1058</v>
      </c>
    </row>
    <row r="40">
      <c r="A40" s="372" t="s">
        <v>1059</v>
      </c>
    </row>
    <row r="41">
      <c r="A41" s="372" t="s">
        <v>1060</v>
      </c>
    </row>
    <row r="42">
      <c r="A42" s="372" t="s">
        <v>1061</v>
      </c>
    </row>
    <row r="43">
      <c r="A43" s="372" t="s">
        <v>1062</v>
      </c>
    </row>
    <row r="44">
      <c r="A44" s="370" t="s">
        <v>1063</v>
      </c>
    </row>
    <row r="45">
      <c r="A45" s="370" t="s">
        <v>1064</v>
      </c>
    </row>
    <row r="46">
      <c r="A46" s="370" t="s">
        <v>1065</v>
      </c>
    </row>
    <row r="47">
      <c r="A47" s="370" t="s">
        <v>1066</v>
      </c>
    </row>
    <row r="48">
      <c r="A48" s="370" t="s">
        <v>1067</v>
      </c>
    </row>
    <row r="49">
      <c r="A49" s="370" t="s">
        <v>1068</v>
      </c>
    </row>
    <row r="50">
      <c r="A50" s="370" t="s">
        <v>1069</v>
      </c>
    </row>
    <row r="51">
      <c r="A51" s="370" t="s">
        <v>1070</v>
      </c>
    </row>
    <row r="52">
      <c r="A52" s="370" t="s">
        <v>1071</v>
      </c>
    </row>
    <row r="53">
      <c r="A53" s="370" t="s">
        <v>1072</v>
      </c>
    </row>
    <row r="54">
      <c r="A54" s="370" t="s">
        <v>1073</v>
      </c>
    </row>
    <row r="55">
      <c r="A55" s="370" t="s">
        <v>1074</v>
      </c>
    </row>
    <row r="56">
      <c r="A56" s="370" t="s">
        <v>1075</v>
      </c>
    </row>
    <row r="57">
      <c r="A57" s="370" t="s">
        <v>1076</v>
      </c>
    </row>
    <row r="58">
      <c r="A58" s="370" t="s">
        <v>1077</v>
      </c>
    </row>
    <row r="59">
      <c r="A59" s="370" t="s">
        <v>1078</v>
      </c>
    </row>
    <row r="60">
      <c r="A60" s="373" t="s">
        <v>1079</v>
      </c>
    </row>
    <row r="61">
      <c r="A61" s="373" t="s">
        <v>1080</v>
      </c>
    </row>
    <row r="62">
      <c r="A62" s="374" t="s">
        <v>1081</v>
      </c>
    </row>
    <row r="63">
      <c r="A63" s="374" t="s">
        <v>1082</v>
      </c>
    </row>
    <row r="64">
      <c r="A64" s="374" t="s">
        <v>1083</v>
      </c>
    </row>
    <row r="65">
      <c r="A65" s="374" t="s">
        <v>1084</v>
      </c>
    </row>
    <row r="66">
      <c r="A66" s="374" t="s">
        <v>1085</v>
      </c>
    </row>
    <row r="67">
      <c r="A67" s="374" t="s">
        <v>1086</v>
      </c>
    </row>
    <row r="68">
      <c r="A68" s="375" t="s">
        <v>1087</v>
      </c>
    </row>
    <row r="69">
      <c r="A69" s="375" t="s">
        <v>1088</v>
      </c>
    </row>
    <row r="70">
      <c r="A70" s="375" t="s">
        <v>1089</v>
      </c>
    </row>
    <row r="71">
      <c r="A71" s="375" t="s">
        <v>1090</v>
      </c>
    </row>
    <row r="72">
      <c r="A72" s="376" t="s">
        <v>1091</v>
      </c>
    </row>
    <row r="73">
      <c r="A73" s="376" t="s">
        <v>1092</v>
      </c>
    </row>
    <row r="74">
      <c r="A74" s="376" t="s">
        <v>1093</v>
      </c>
    </row>
    <row r="75">
      <c r="A75" s="377" t="s">
        <v>1094</v>
      </c>
    </row>
    <row r="76">
      <c r="A76" s="377" t="s">
        <v>1095</v>
      </c>
    </row>
    <row r="77">
      <c r="A77" s="377" t="s">
        <v>1096</v>
      </c>
    </row>
    <row r="78">
      <c r="A78" s="377" t="s">
        <v>1097</v>
      </c>
    </row>
    <row r="79">
      <c r="A79" s="377" t="s">
        <v>1098</v>
      </c>
    </row>
    <row r="80">
      <c r="A80" s="377" t="s">
        <v>1099</v>
      </c>
    </row>
    <row r="81">
      <c r="A81" s="378" t="s">
        <v>1100</v>
      </c>
    </row>
    <row r="82">
      <c r="A82" s="377" t="s">
        <v>1101</v>
      </c>
    </row>
    <row r="83">
      <c r="A83" s="377" t="s">
        <v>1102</v>
      </c>
    </row>
    <row r="84">
      <c r="A84" s="377" t="s">
        <v>1103</v>
      </c>
    </row>
    <row r="85">
      <c r="A85" s="377" t="s">
        <v>1104</v>
      </c>
    </row>
    <row r="86">
      <c r="A86" s="377" t="s">
        <v>1105</v>
      </c>
    </row>
    <row r="87">
      <c r="A87" s="377" t="s">
        <v>1106</v>
      </c>
    </row>
    <row r="88">
      <c r="A88" s="377" t="s">
        <v>1107</v>
      </c>
    </row>
    <row r="89">
      <c r="A89" s="379" t="s">
        <v>1108</v>
      </c>
    </row>
    <row r="90">
      <c r="A90" s="379" t="s">
        <v>1109</v>
      </c>
    </row>
    <row r="91">
      <c r="A91" s="379" t="s">
        <v>1110</v>
      </c>
    </row>
    <row r="92">
      <c r="A92" s="379" t="s">
        <v>1111</v>
      </c>
    </row>
    <row r="93">
      <c r="A93" s="380"/>
    </row>
    <row r="94">
      <c r="A94" s="379" t="s">
        <v>1112</v>
      </c>
    </row>
    <row r="95">
      <c r="A95" s="379" t="s">
        <v>1113</v>
      </c>
    </row>
    <row r="96">
      <c r="A96" s="379" t="s">
        <v>1114</v>
      </c>
    </row>
    <row r="97">
      <c r="A97" s="379" t="s">
        <v>1115</v>
      </c>
    </row>
    <row r="98">
      <c r="A98" s="379" t="s">
        <v>1116</v>
      </c>
    </row>
    <row r="99">
      <c r="A99" s="381" t="s">
        <v>1117</v>
      </c>
    </row>
    <row r="100">
      <c r="A100" s="381" t="s">
        <v>1118</v>
      </c>
    </row>
    <row r="101">
      <c r="A101" s="381" t="s">
        <v>1119</v>
      </c>
    </row>
    <row r="102">
      <c r="A102" s="381" t="s">
        <v>1120</v>
      </c>
    </row>
    <row r="103">
      <c r="A103" s="381" t="s">
        <v>1121</v>
      </c>
    </row>
    <row r="104">
      <c r="A104" s="381" t="s">
        <v>1122</v>
      </c>
    </row>
    <row r="105">
      <c r="A105" s="381" t="s">
        <v>1123</v>
      </c>
    </row>
    <row r="106">
      <c r="A106" s="381" t="s">
        <v>1124</v>
      </c>
    </row>
    <row r="107">
      <c r="A107" s="381" t="s">
        <v>1125</v>
      </c>
    </row>
    <row r="108">
      <c r="A108" s="381" t="s">
        <v>1126</v>
      </c>
    </row>
    <row r="109">
      <c r="A109" s="381" t="s">
        <v>1127</v>
      </c>
    </row>
    <row r="110">
      <c r="A110" s="381" t="s">
        <v>1128</v>
      </c>
    </row>
    <row r="111">
      <c r="A111" s="381" t="s">
        <v>1129</v>
      </c>
    </row>
    <row r="112">
      <c r="A112" s="381" t="s">
        <v>1130</v>
      </c>
    </row>
    <row r="113">
      <c r="A113" s="382" t="s">
        <v>1131</v>
      </c>
    </row>
    <row r="114">
      <c r="A114" s="382" t="s">
        <v>1132</v>
      </c>
    </row>
    <row r="115">
      <c r="A115" s="382" t="s">
        <v>1133</v>
      </c>
    </row>
    <row r="116">
      <c r="A116" s="382" t="s">
        <v>1134</v>
      </c>
    </row>
    <row r="117">
      <c r="A117" s="382" t="s">
        <v>1135</v>
      </c>
    </row>
    <row r="118">
      <c r="A118" s="382" t="s">
        <v>1136</v>
      </c>
    </row>
    <row r="119">
      <c r="A119" s="382" t="s">
        <v>1137</v>
      </c>
    </row>
    <row r="120">
      <c r="A120" s="382" t="s">
        <v>1138</v>
      </c>
    </row>
    <row r="121">
      <c r="A121" s="382" t="s">
        <v>1139</v>
      </c>
    </row>
    <row r="122">
      <c r="A122" s="370" t="s">
        <v>1140</v>
      </c>
    </row>
    <row r="123">
      <c r="A123" s="370" t="s">
        <v>1141</v>
      </c>
    </row>
    <row r="124">
      <c r="A124" s="370" t="s">
        <v>1142</v>
      </c>
    </row>
    <row r="125">
      <c r="A125" s="370" t="s">
        <v>1143</v>
      </c>
    </row>
    <row r="126">
      <c r="A126" s="370" t="s">
        <v>1144</v>
      </c>
    </row>
    <row r="127">
      <c r="A127" s="370" t="s">
        <v>1145</v>
      </c>
    </row>
    <row r="128">
      <c r="A128" s="370" t="s">
        <v>1146</v>
      </c>
    </row>
    <row r="129">
      <c r="A129" s="370" t="s">
        <v>1147</v>
      </c>
    </row>
    <row r="130">
      <c r="A130" s="370" t="s">
        <v>1148</v>
      </c>
    </row>
    <row r="131">
      <c r="A131" s="370" t="s">
        <v>1149</v>
      </c>
    </row>
    <row r="132">
      <c r="A132" s="370" t="s">
        <v>1150</v>
      </c>
    </row>
    <row r="133">
      <c r="A133" s="370" t="s">
        <v>1151</v>
      </c>
    </row>
    <row r="134">
      <c r="A134" s="370" t="s">
        <v>1152</v>
      </c>
    </row>
    <row r="135">
      <c r="A135" s="370" t="s">
        <v>1153</v>
      </c>
    </row>
    <row r="136">
      <c r="A136" s="370" t="s">
        <v>1154</v>
      </c>
    </row>
    <row r="137">
      <c r="A137" s="370" t="s">
        <v>1155</v>
      </c>
    </row>
    <row r="138">
      <c r="A138" s="370" t="s">
        <v>1156</v>
      </c>
    </row>
    <row r="139">
      <c r="A139" s="370" t="s">
        <v>1157</v>
      </c>
    </row>
    <row r="140">
      <c r="A140" s="370" t="s">
        <v>1158</v>
      </c>
    </row>
    <row r="141">
      <c r="A141" s="371"/>
    </row>
    <row r="142">
      <c r="A142" s="371"/>
    </row>
    <row r="143">
      <c r="A143" s="371"/>
    </row>
    <row r="144">
      <c r="A144" s="371"/>
    </row>
    <row r="145">
      <c r="A145" s="371"/>
    </row>
    <row r="146">
      <c r="A146" s="371"/>
    </row>
    <row r="147">
      <c r="A147" s="371"/>
    </row>
    <row r="148">
      <c r="A148" s="371"/>
    </row>
    <row r="149">
      <c r="A149" s="371"/>
    </row>
    <row r="150">
      <c r="A150" s="371"/>
    </row>
    <row r="151">
      <c r="A151" s="371"/>
    </row>
    <row r="152">
      <c r="A152" s="371"/>
    </row>
    <row r="153">
      <c r="A153" s="371"/>
    </row>
    <row r="154">
      <c r="A154" s="371"/>
    </row>
    <row r="155">
      <c r="A155" s="371"/>
    </row>
    <row r="156">
      <c r="A156" s="370" t="s">
        <v>1159</v>
      </c>
    </row>
    <row r="157">
      <c r="A157" s="370" t="s">
        <v>1160</v>
      </c>
    </row>
    <row r="158">
      <c r="A158" s="383"/>
    </row>
    <row r="159">
      <c r="A159" s="383"/>
    </row>
    <row r="160">
      <c r="A160" s="383"/>
    </row>
    <row r="161">
      <c r="A161" s="383"/>
    </row>
    <row r="162">
      <c r="A162" s="383"/>
    </row>
    <row r="163">
      <c r="A163" s="383"/>
    </row>
    <row r="164">
      <c r="A164" s="383"/>
    </row>
    <row r="165">
      <c r="A165" s="383"/>
    </row>
    <row r="166">
      <c r="A166" s="383"/>
    </row>
    <row r="167">
      <c r="A167" s="383"/>
    </row>
    <row r="168">
      <c r="A168" s="384" t="s">
        <v>1161</v>
      </c>
    </row>
    <row r="169">
      <c r="A169" s="383"/>
    </row>
    <row r="170">
      <c r="A170" s="383"/>
    </row>
    <row r="171">
      <c r="A171" s="383"/>
    </row>
    <row r="172">
      <c r="A172" s="383"/>
    </row>
    <row r="173">
      <c r="A173" s="383"/>
    </row>
    <row r="174">
      <c r="A174" s="383"/>
    </row>
    <row r="175">
      <c r="A175" s="384" t="s">
        <v>1162</v>
      </c>
    </row>
    <row r="176">
      <c r="A176" s="383"/>
    </row>
    <row r="177">
      <c r="A177" s="383"/>
    </row>
    <row r="178">
      <c r="A178" s="383"/>
    </row>
    <row r="179">
      <c r="A179" s="383"/>
    </row>
    <row r="180">
      <c r="A180" s="383"/>
    </row>
    <row r="181">
      <c r="A181" s="383"/>
    </row>
    <row r="182">
      <c r="A182" s="385"/>
    </row>
    <row r="183">
      <c r="A183" s="385"/>
    </row>
    <row r="184">
      <c r="A184" s="385"/>
    </row>
    <row r="185">
      <c r="A185" s="385"/>
    </row>
    <row r="186">
      <c r="A186" s="385"/>
    </row>
    <row r="187">
      <c r="A187" s="386"/>
    </row>
    <row r="188">
      <c r="A188" s="383"/>
    </row>
    <row r="189">
      <c r="A189" s="387"/>
    </row>
    <row r="190">
      <c r="A190" s="387"/>
    </row>
    <row r="191">
      <c r="A191" s="387"/>
    </row>
    <row r="192">
      <c r="A192" s="387"/>
    </row>
    <row r="193">
      <c r="A193" s="384" t="s">
        <v>1163</v>
      </c>
    </row>
    <row r="194">
      <c r="A194" s="388" t="s">
        <v>1164</v>
      </c>
    </row>
    <row r="195">
      <c r="A195" s="383"/>
    </row>
    <row r="196">
      <c r="A196" s="383"/>
    </row>
    <row r="197">
      <c r="A197" s="384" t="s">
        <v>1165</v>
      </c>
    </row>
    <row r="198">
      <c r="A198" s="384" t="s">
        <v>1166</v>
      </c>
    </row>
    <row r="199">
      <c r="A199" s="384" t="s">
        <v>1167</v>
      </c>
    </row>
    <row r="200">
      <c r="A200" s="384" t="s">
        <v>1168</v>
      </c>
    </row>
    <row r="201">
      <c r="A201" s="383"/>
    </row>
    <row r="202">
      <c r="A202" s="383"/>
    </row>
    <row r="203">
      <c r="A203" s="383"/>
    </row>
    <row r="204">
      <c r="A204" s="383"/>
    </row>
    <row r="205">
      <c r="A205" s="384" t="s">
        <v>1169</v>
      </c>
    </row>
    <row r="206">
      <c r="A206" s="384" t="s">
        <v>1170</v>
      </c>
    </row>
    <row r="207">
      <c r="A207" s="384" t="s">
        <v>1171</v>
      </c>
    </row>
    <row r="208">
      <c r="A208" s="384" t="s">
        <v>1172</v>
      </c>
    </row>
    <row r="209">
      <c r="A209" s="384" t="s">
        <v>1173</v>
      </c>
    </row>
    <row r="210">
      <c r="A210" s="384" t="s">
        <v>1174</v>
      </c>
    </row>
    <row r="211">
      <c r="A211" s="384" t="s">
        <v>1175</v>
      </c>
    </row>
    <row r="212">
      <c r="A212" s="384" t="s">
        <v>1176</v>
      </c>
    </row>
    <row r="213">
      <c r="A213" s="384" t="s">
        <v>1177</v>
      </c>
    </row>
    <row r="214">
      <c r="A214" s="384" t="s">
        <v>1178</v>
      </c>
    </row>
    <row r="215">
      <c r="A215" s="384" t="s">
        <v>1179</v>
      </c>
    </row>
    <row r="216">
      <c r="A216" s="383"/>
    </row>
    <row r="217">
      <c r="A217" s="383"/>
    </row>
    <row r="218">
      <c r="A218" s="383"/>
    </row>
    <row r="219">
      <c r="A219" s="384" t="s">
        <v>1180</v>
      </c>
    </row>
    <row r="220">
      <c r="A220" s="384" t="s">
        <v>1181</v>
      </c>
    </row>
    <row r="221">
      <c r="A221" s="384" t="s">
        <v>1182</v>
      </c>
    </row>
    <row r="222">
      <c r="A222" s="384" t="s">
        <v>1183</v>
      </c>
    </row>
    <row r="223">
      <c r="A223" s="383"/>
    </row>
    <row r="224">
      <c r="A224" s="384" t="s">
        <v>1184</v>
      </c>
    </row>
    <row r="225">
      <c r="A225" s="384" t="s">
        <v>1185</v>
      </c>
    </row>
    <row r="226">
      <c r="A226" s="383"/>
    </row>
    <row r="227">
      <c r="A227" s="384" t="s">
        <v>1186</v>
      </c>
    </row>
    <row r="228">
      <c r="A228" s="384" t="s">
        <v>1187</v>
      </c>
    </row>
    <row r="229">
      <c r="A229" s="384" t="s">
        <v>1188</v>
      </c>
    </row>
    <row r="230">
      <c r="A230" s="384" t="s">
        <v>1189</v>
      </c>
    </row>
    <row r="231">
      <c r="A231" s="389" t="s">
        <v>1190</v>
      </c>
    </row>
    <row r="232">
      <c r="A232" s="390"/>
    </row>
    <row r="233">
      <c r="A233" s="391" t="s">
        <v>1191</v>
      </c>
    </row>
    <row r="234">
      <c r="A234" s="391" t="s">
        <v>1192</v>
      </c>
    </row>
    <row r="235">
      <c r="A235" s="391" t="s">
        <v>1193</v>
      </c>
    </row>
    <row r="236">
      <c r="A236" s="391" t="s">
        <v>1194</v>
      </c>
    </row>
    <row r="237">
      <c r="A237" s="391" t="s">
        <v>1195</v>
      </c>
    </row>
    <row r="238">
      <c r="A238" s="391" t="s">
        <v>1196</v>
      </c>
    </row>
    <row r="239">
      <c r="A239" s="391" t="s">
        <v>1197</v>
      </c>
    </row>
    <row r="240">
      <c r="A240" s="391" t="s">
        <v>1198</v>
      </c>
    </row>
    <row r="241">
      <c r="A241" s="391" t="s">
        <v>1199</v>
      </c>
    </row>
    <row r="242">
      <c r="A242" s="391" t="s">
        <v>1200</v>
      </c>
    </row>
    <row r="243">
      <c r="A243" s="391" t="s">
        <v>1201</v>
      </c>
    </row>
    <row r="244">
      <c r="A244" s="391" t="s">
        <v>1202</v>
      </c>
    </row>
    <row r="245">
      <c r="A245" s="391" t="s">
        <v>1203</v>
      </c>
    </row>
    <row r="246">
      <c r="A246" s="142"/>
    </row>
    <row r="247">
      <c r="A247" s="391" t="s">
        <v>1204</v>
      </c>
    </row>
    <row r="248">
      <c r="A248" s="391" t="s">
        <v>1205</v>
      </c>
    </row>
    <row r="249">
      <c r="A249" s="391" t="s">
        <v>1206</v>
      </c>
    </row>
    <row r="250">
      <c r="A250" s="392"/>
    </row>
    <row r="251">
      <c r="A251" s="392"/>
    </row>
    <row r="252">
      <c r="A252" s="392"/>
    </row>
    <row r="253">
      <c r="A253" s="392"/>
    </row>
    <row r="254">
      <c r="A254" s="392"/>
    </row>
    <row r="255">
      <c r="A255" s="392"/>
    </row>
    <row r="256">
      <c r="A256" s="392"/>
    </row>
    <row r="257">
      <c r="A257" s="392"/>
    </row>
    <row r="258">
      <c r="A258" s="392"/>
    </row>
    <row r="259">
      <c r="A259" s="392"/>
    </row>
    <row r="260">
      <c r="A260" s="392"/>
    </row>
    <row r="261">
      <c r="A261" s="392"/>
    </row>
    <row r="262">
      <c r="A262" s="392"/>
    </row>
    <row r="263">
      <c r="A263" s="392"/>
    </row>
    <row r="264">
      <c r="A264" s="392"/>
    </row>
    <row r="265">
      <c r="A265" s="392"/>
    </row>
    <row r="266">
      <c r="A266" s="392"/>
    </row>
    <row r="267">
      <c r="A267" s="392"/>
    </row>
    <row r="268">
      <c r="A268" s="392"/>
    </row>
    <row r="269">
      <c r="A269" s="392"/>
    </row>
    <row r="270">
      <c r="A270" s="392"/>
    </row>
    <row r="271">
      <c r="A271" s="392"/>
    </row>
    <row r="272">
      <c r="A272" s="392"/>
    </row>
    <row r="273">
      <c r="A273" s="392"/>
    </row>
    <row r="274">
      <c r="A274" s="392"/>
    </row>
    <row r="275">
      <c r="A275" s="392"/>
    </row>
    <row r="276">
      <c r="A276" s="392"/>
    </row>
    <row r="277">
      <c r="A277" s="392"/>
    </row>
    <row r="278">
      <c r="A278" s="392"/>
    </row>
    <row r="279">
      <c r="A279" s="392"/>
    </row>
    <row r="280">
      <c r="A280" s="392"/>
    </row>
    <row r="281">
      <c r="A281" s="392"/>
    </row>
    <row r="282">
      <c r="A282" s="392"/>
    </row>
    <row r="283">
      <c r="A283" s="392"/>
    </row>
    <row r="284">
      <c r="A284" s="392"/>
    </row>
    <row r="285">
      <c r="A285" s="392"/>
    </row>
    <row r="286">
      <c r="A286" s="392"/>
    </row>
    <row r="287">
      <c r="A287" s="392"/>
    </row>
    <row r="288">
      <c r="A288" s="392"/>
    </row>
    <row r="289">
      <c r="A289" s="392"/>
    </row>
    <row r="290">
      <c r="A290" s="392"/>
    </row>
    <row r="291">
      <c r="A291" s="392"/>
    </row>
    <row r="292">
      <c r="A292" s="392"/>
    </row>
    <row r="293">
      <c r="A293" s="392"/>
    </row>
    <row r="294">
      <c r="A294" s="392"/>
    </row>
    <row r="295">
      <c r="A295" s="392"/>
    </row>
    <row r="296">
      <c r="A296" s="392"/>
    </row>
    <row r="297">
      <c r="A297" s="392"/>
    </row>
    <row r="298">
      <c r="A298" s="392"/>
    </row>
    <row r="299">
      <c r="A299" s="392"/>
    </row>
    <row r="300">
      <c r="A300" s="392"/>
    </row>
    <row r="301">
      <c r="A301" s="392"/>
    </row>
    <row r="302">
      <c r="A302" s="392"/>
    </row>
    <row r="303">
      <c r="A303" s="392"/>
    </row>
    <row r="304">
      <c r="A304" s="392"/>
    </row>
    <row r="305">
      <c r="A305" s="392"/>
    </row>
    <row r="306">
      <c r="A306" s="392"/>
    </row>
    <row r="307">
      <c r="A307" s="392"/>
    </row>
    <row r="308">
      <c r="A308" s="392"/>
    </row>
    <row r="309">
      <c r="A309" s="392"/>
    </row>
    <row r="310">
      <c r="A310" s="392"/>
    </row>
    <row r="311">
      <c r="A311" s="392"/>
    </row>
    <row r="312">
      <c r="A312" s="392"/>
    </row>
    <row r="313">
      <c r="A313" s="392"/>
    </row>
    <row r="314">
      <c r="A314" s="392"/>
    </row>
    <row r="315">
      <c r="A315" s="392"/>
    </row>
    <row r="316">
      <c r="A316" s="393"/>
    </row>
    <row r="317">
      <c r="A317" s="393"/>
    </row>
    <row r="318">
      <c r="A318" s="393"/>
    </row>
    <row r="319">
      <c r="A319" s="393"/>
    </row>
    <row r="320">
      <c r="A320" s="393"/>
    </row>
    <row r="321">
      <c r="A321" s="393"/>
    </row>
    <row r="322">
      <c r="A322" s="393"/>
    </row>
    <row r="323">
      <c r="A323" s="393"/>
    </row>
    <row r="324">
      <c r="A324" s="393"/>
    </row>
    <row r="325">
      <c r="A325" s="393"/>
    </row>
    <row r="326">
      <c r="A326" s="393"/>
    </row>
    <row r="327">
      <c r="A327" s="393"/>
    </row>
    <row r="328">
      <c r="A328" s="393"/>
    </row>
    <row r="329">
      <c r="A329" s="393"/>
    </row>
    <row r="330">
      <c r="A330" s="393"/>
    </row>
    <row r="331">
      <c r="A331" s="393"/>
    </row>
    <row r="332">
      <c r="A332" s="393"/>
    </row>
    <row r="333">
      <c r="A333" s="393"/>
    </row>
    <row r="334">
      <c r="A334" s="393"/>
    </row>
    <row r="335">
      <c r="A335" s="393"/>
    </row>
    <row r="336">
      <c r="A336" s="393"/>
    </row>
    <row r="337">
      <c r="A337" s="393"/>
    </row>
    <row r="338">
      <c r="A338" s="393"/>
    </row>
    <row r="339">
      <c r="A339" s="393"/>
    </row>
    <row r="340">
      <c r="A340" s="393"/>
    </row>
    <row r="341">
      <c r="A341" s="393"/>
    </row>
    <row r="342">
      <c r="A342" s="393"/>
    </row>
    <row r="343">
      <c r="A343" s="393"/>
    </row>
    <row r="344">
      <c r="A344" s="393"/>
    </row>
    <row r="345">
      <c r="A345" s="393"/>
    </row>
    <row r="346">
      <c r="A346" s="393"/>
    </row>
    <row r="347">
      <c r="A347" s="393"/>
    </row>
    <row r="348">
      <c r="A348" s="393"/>
    </row>
    <row r="349">
      <c r="A349" s="393"/>
    </row>
    <row r="350">
      <c r="A350" s="393"/>
    </row>
    <row r="351">
      <c r="A351" s="393"/>
    </row>
    <row r="352">
      <c r="A352" s="393"/>
    </row>
    <row r="353">
      <c r="A353" s="393"/>
    </row>
    <row r="354">
      <c r="A354" s="393"/>
    </row>
    <row r="355">
      <c r="A355" s="393"/>
    </row>
    <row r="356">
      <c r="A356" s="393"/>
    </row>
    <row r="357">
      <c r="A357" s="393"/>
    </row>
    <row r="358">
      <c r="A358" s="393"/>
    </row>
    <row r="359">
      <c r="A359" s="393"/>
    </row>
    <row r="360">
      <c r="A360" s="393"/>
    </row>
    <row r="361">
      <c r="A361" s="393"/>
    </row>
    <row r="362">
      <c r="A362" s="393"/>
    </row>
    <row r="363">
      <c r="A363" s="393"/>
    </row>
    <row r="364">
      <c r="A364" s="393"/>
    </row>
    <row r="365">
      <c r="A365" s="393"/>
    </row>
    <row r="366">
      <c r="A366" s="393"/>
    </row>
    <row r="367">
      <c r="A367" s="393"/>
    </row>
    <row r="368">
      <c r="A368" s="393"/>
    </row>
    <row r="369">
      <c r="A369" s="393"/>
    </row>
    <row r="370">
      <c r="A370" s="393"/>
    </row>
    <row r="371">
      <c r="A371" s="393"/>
    </row>
    <row r="372">
      <c r="A372" s="393"/>
    </row>
    <row r="373">
      <c r="A373" s="393"/>
    </row>
    <row r="374">
      <c r="A374" s="393"/>
    </row>
    <row r="375">
      <c r="A375" s="393"/>
    </row>
    <row r="376">
      <c r="A376" s="393"/>
    </row>
    <row r="377">
      <c r="A377" s="393"/>
    </row>
    <row r="378">
      <c r="A378" s="393"/>
    </row>
    <row r="379">
      <c r="A379" s="393"/>
    </row>
    <row r="380">
      <c r="A380" s="393"/>
    </row>
    <row r="381">
      <c r="A381" s="393"/>
    </row>
    <row r="382">
      <c r="A382" s="393"/>
    </row>
    <row r="383">
      <c r="A383" s="393"/>
    </row>
    <row r="384">
      <c r="A384" s="393"/>
    </row>
    <row r="385">
      <c r="A385" s="393"/>
    </row>
    <row r="386">
      <c r="A386" s="393"/>
    </row>
    <row r="387">
      <c r="A387" s="393"/>
    </row>
    <row r="388">
      <c r="A388" s="393"/>
    </row>
    <row r="389">
      <c r="A389" s="393"/>
    </row>
    <row r="390">
      <c r="A390" s="393"/>
    </row>
    <row r="391">
      <c r="A391" s="393"/>
    </row>
    <row r="392">
      <c r="A392" s="393"/>
    </row>
    <row r="393">
      <c r="A393" s="393"/>
    </row>
    <row r="394">
      <c r="A394" s="393"/>
    </row>
    <row r="395">
      <c r="A395" s="393"/>
    </row>
    <row r="396">
      <c r="A396" s="393"/>
    </row>
    <row r="397">
      <c r="A397" s="393"/>
    </row>
    <row r="398">
      <c r="A398" s="393"/>
    </row>
    <row r="399">
      <c r="A399" s="393"/>
    </row>
    <row r="400">
      <c r="A400" s="393"/>
    </row>
    <row r="401">
      <c r="A401" s="393"/>
    </row>
    <row r="402">
      <c r="A402" s="393"/>
    </row>
    <row r="403">
      <c r="A403" s="393"/>
    </row>
    <row r="404">
      <c r="A404" s="393"/>
    </row>
    <row r="405">
      <c r="A405" s="393"/>
    </row>
    <row r="406">
      <c r="A406" s="393"/>
    </row>
    <row r="407">
      <c r="A407" s="393"/>
    </row>
    <row r="408">
      <c r="A408" s="393"/>
    </row>
    <row r="409">
      <c r="A409" s="393"/>
    </row>
    <row r="410">
      <c r="A410" s="393"/>
    </row>
    <row r="411">
      <c r="A411" s="393"/>
    </row>
    <row r="412">
      <c r="A412" s="393"/>
    </row>
    <row r="413">
      <c r="A413" s="393"/>
    </row>
    <row r="414">
      <c r="A414" s="393"/>
    </row>
    <row r="415">
      <c r="A415" s="393"/>
    </row>
    <row r="416">
      <c r="A416" s="393"/>
    </row>
    <row r="417">
      <c r="A417" s="393"/>
    </row>
    <row r="418">
      <c r="A418" s="393"/>
    </row>
    <row r="419">
      <c r="A419" s="393"/>
    </row>
    <row r="420">
      <c r="A420" s="393"/>
    </row>
    <row r="421">
      <c r="A421" s="393"/>
    </row>
    <row r="422">
      <c r="A422" s="393"/>
    </row>
    <row r="423">
      <c r="A423" s="393"/>
    </row>
    <row r="424">
      <c r="A424" s="393"/>
    </row>
    <row r="425">
      <c r="A425" s="393"/>
    </row>
    <row r="426">
      <c r="A426" s="393"/>
    </row>
    <row r="427">
      <c r="A427" s="393"/>
    </row>
    <row r="428">
      <c r="A428" s="393"/>
    </row>
    <row r="429">
      <c r="A429" s="393"/>
    </row>
    <row r="430">
      <c r="A430" s="393"/>
    </row>
    <row r="431">
      <c r="A431" s="393"/>
    </row>
    <row r="432">
      <c r="A432" s="393"/>
    </row>
    <row r="433">
      <c r="A433" s="393"/>
    </row>
    <row r="434">
      <c r="A434" s="393"/>
    </row>
    <row r="435">
      <c r="A435" s="393"/>
    </row>
    <row r="436">
      <c r="A436" s="393"/>
    </row>
    <row r="437">
      <c r="A437" s="393"/>
    </row>
    <row r="438">
      <c r="A438" s="393"/>
    </row>
    <row r="439">
      <c r="A439" s="393"/>
    </row>
    <row r="440">
      <c r="A440" s="393"/>
    </row>
    <row r="441">
      <c r="A441" s="393"/>
    </row>
    <row r="442">
      <c r="A442" s="393"/>
    </row>
    <row r="443">
      <c r="A443" s="393"/>
    </row>
    <row r="444">
      <c r="A444" s="393"/>
    </row>
    <row r="445">
      <c r="A445" s="393"/>
    </row>
    <row r="446">
      <c r="A446" s="393"/>
    </row>
    <row r="447">
      <c r="A447" s="393"/>
    </row>
    <row r="448">
      <c r="A448" s="393"/>
    </row>
    <row r="449">
      <c r="A449" s="393"/>
    </row>
    <row r="450">
      <c r="A450" s="393"/>
    </row>
    <row r="451">
      <c r="A451" s="393"/>
    </row>
    <row r="452">
      <c r="A452" s="393"/>
    </row>
    <row r="453">
      <c r="A453" s="393"/>
    </row>
    <row r="454">
      <c r="A454" s="393"/>
    </row>
    <row r="455">
      <c r="A455" s="393"/>
    </row>
    <row r="456">
      <c r="A456" s="393"/>
    </row>
    <row r="457">
      <c r="A457" s="393"/>
    </row>
    <row r="458">
      <c r="A458" s="393"/>
    </row>
    <row r="459">
      <c r="A459" s="393"/>
    </row>
    <row r="460">
      <c r="A460" s="393"/>
    </row>
    <row r="461">
      <c r="A461" s="393"/>
    </row>
    <row r="462">
      <c r="A462" s="393"/>
    </row>
    <row r="463">
      <c r="A463" s="393"/>
    </row>
    <row r="464">
      <c r="A464" s="393"/>
    </row>
    <row r="465">
      <c r="A465" s="393"/>
    </row>
    <row r="466">
      <c r="A466" s="393"/>
    </row>
    <row r="467">
      <c r="A467" s="393"/>
    </row>
    <row r="468">
      <c r="A468" s="393"/>
    </row>
    <row r="469">
      <c r="A469" s="393"/>
    </row>
    <row r="470">
      <c r="A470" s="393"/>
    </row>
    <row r="471">
      <c r="A471" s="393"/>
    </row>
    <row r="472">
      <c r="A472" s="393"/>
    </row>
    <row r="473">
      <c r="A473" s="393"/>
    </row>
    <row r="474">
      <c r="A474" s="393"/>
    </row>
    <row r="475">
      <c r="A475" s="393"/>
    </row>
    <row r="476">
      <c r="A476" s="393"/>
    </row>
    <row r="477">
      <c r="A477" s="393"/>
    </row>
    <row r="478">
      <c r="A478" s="393"/>
    </row>
    <row r="479">
      <c r="A479" s="393"/>
    </row>
    <row r="480">
      <c r="A480" s="393"/>
    </row>
    <row r="481">
      <c r="A481" s="393"/>
    </row>
    <row r="482">
      <c r="A482" s="393"/>
    </row>
    <row r="483">
      <c r="A483" s="393"/>
    </row>
    <row r="484">
      <c r="A484" s="393"/>
    </row>
    <row r="485">
      <c r="A485" s="393"/>
    </row>
    <row r="486">
      <c r="A486" s="393"/>
    </row>
    <row r="487">
      <c r="A487" s="393"/>
    </row>
    <row r="488">
      <c r="A488" s="393"/>
    </row>
    <row r="489">
      <c r="A489" s="393"/>
    </row>
    <row r="490">
      <c r="A490" s="393"/>
    </row>
    <row r="491">
      <c r="A491" s="393"/>
    </row>
    <row r="492">
      <c r="A492" s="393"/>
    </row>
    <row r="493">
      <c r="A493" s="393"/>
    </row>
    <row r="494">
      <c r="A494" s="393"/>
    </row>
    <row r="495">
      <c r="A495" s="393"/>
    </row>
    <row r="496">
      <c r="A496" s="393"/>
    </row>
    <row r="497">
      <c r="A497" s="393"/>
    </row>
    <row r="498">
      <c r="A498" s="393"/>
    </row>
    <row r="499">
      <c r="A499" s="393"/>
    </row>
    <row r="500">
      <c r="A500" s="393"/>
    </row>
    <row r="501">
      <c r="A501" s="393"/>
    </row>
    <row r="502">
      <c r="A502" s="393"/>
    </row>
    <row r="503">
      <c r="A503" s="393"/>
    </row>
    <row r="504">
      <c r="A504" s="393"/>
    </row>
    <row r="505">
      <c r="A505" s="393"/>
    </row>
    <row r="506">
      <c r="A506" s="393"/>
    </row>
    <row r="507">
      <c r="A507" s="393"/>
    </row>
    <row r="508">
      <c r="A508" s="393"/>
    </row>
    <row r="509">
      <c r="A509" s="393"/>
    </row>
    <row r="510">
      <c r="A510" s="393"/>
    </row>
    <row r="511">
      <c r="A511" s="393"/>
    </row>
    <row r="512">
      <c r="A512" s="393"/>
    </row>
    <row r="513">
      <c r="A513" s="393"/>
    </row>
    <row r="514">
      <c r="A514" s="393"/>
    </row>
    <row r="515">
      <c r="A515" s="393"/>
    </row>
    <row r="516">
      <c r="A516" s="393"/>
    </row>
    <row r="517">
      <c r="A517" s="393"/>
    </row>
    <row r="518">
      <c r="A518" s="393"/>
    </row>
    <row r="519">
      <c r="A519" s="393"/>
    </row>
    <row r="520">
      <c r="A520" s="393"/>
    </row>
    <row r="521">
      <c r="A521" s="393"/>
    </row>
    <row r="522">
      <c r="A522" s="393"/>
    </row>
    <row r="523">
      <c r="A523" s="393"/>
    </row>
    <row r="524">
      <c r="A524" s="393"/>
    </row>
    <row r="525">
      <c r="A525" s="393"/>
    </row>
    <row r="526">
      <c r="A526" s="393"/>
    </row>
    <row r="527">
      <c r="A527" s="393"/>
    </row>
    <row r="528">
      <c r="A528" s="393"/>
    </row>
    <row r="529">
      <c r="A529" s="393"/>
    </row>
    <row r="530">
      <c r="A530" s="393"/>
    </row>
    <row r="531">
      <c r="A531" s="393"/>
    </row>
    <row r="532">
      <c r="A532" s="393"/>
    </row>
    <row r="533">
      <c r="A533" s="393"/>
    </row>
    <row r="534">
      <c r="A534" s="393"/>
    </row>
    <row r="535">
      <c r="A535" s="393"/>
    </row>
    <row r="536">
      <c r="A536" s="393"/>
    </row>
    <row r="537">
      <c r="A537" s="393"/>
    </row>
    <row r="538">
      <c r="A538" s="393"/>
    </row>
    <row r="539">
      <c r="A539" s="393"/>
    </row>
    <row r="540">
      <c r="A540" s="393"/>
    </row>
    <row r="541">
      <c r="A541" s="393"/>
    </row>
    <row r="542">
      <c r="A542" s="393"/>
    </row>
    <row r="543">
      <c r="A543" s="393"/>
    </row>
    <row r="544">
      <c r="A544" s="393"/>
    </row>
    <row r="545">
      <c r="A545" s="393"/>
    </row>
    <row r="546">
      <c r="A546" s="393"/>
    </row>
    <row r="547">
      <c r="A547" s="393"/>
    </row>
    <row r="548">
      <c r="A548" s="393"/>
    </row>
    <row r="549">
      <c r="A549" s="393"/>
    </row>
    <row r="550">
      <c r="A550" s="393"/>
    </row>
    <row r="551">
      <c r="A551" s="393"/>
    </row>
    <row r="552">
      <c r="A552" s="393"/>
    </row>
    <row r="553">
      <c r="A553" s="393"/>
    </row>
    <row r="554">
      <c r="A554" s="393"/>
    </row>
    <row r="555">
      <c r="A555" s="393"/>
    </row>
    <row r="556">
      <c r="A556" s="393"/>
    </row>
    <row r="557">
      <c r="A557" s="393"/>
    </row>
    <row r="558">
      <c r="A558" s="393"/>
    </row>
    <row r="559">
      <c r="A559" s="393"/>
    </row>
    <row r="560">
      <c r="A560" s="393"/>
    </row>
    <row r="561">
      <c r="A561" s="393"/>
    </row>
    <row r="562">
      <c r="A562" s="393"/>
    </row>
    <row r="563">
      <c r="A563" s="393"/>
    </row>
    <row r="564">
      <c r="A564" s="393"/>
    </row>
    <row r="565">
      <c r="A565" s="393"/>
    </row>
    <row r="566">
      <c r="A566" s="393"/>
    </row>
    <row r="567">
      <c r="A567" s="393"/>
    </row>
    <row r="568">
      <c r="A568" s="393"/>
    </row>
    <row r="569">
      <c r="A569" s="393"/>
    </row>
    <row r="570">
      <c r="A570" s="393"/>
    </row>
    <row r="571">
      <c r="A571" s="393"/>
    </row>
    <row r="572">
      <c r="A572" s="393"/>
    </row>
    <row r="573">
      <c r="A573" s="393"/>
    </row>
    <row r="574">
      <c r="A574" s="393"/>
    </row>
    <row r="575">
      <c r="A575" s="393"/>
    </row>
    <row r="576">
      <c r="A576" s="393"/>
    </row>
    <row r="577">
      <c r="A577" s="393"/>
    </row>
    <row r="578">
      <c r="A578" s="393"/>
    </row>
    <row r="579">
      <c r="A579" s="393"/>
    </row>
    <row r="580">
      <c r="A580" s="393"/>
    </row>
    <row r="581">
      <c r="A581" s="393"/>
    </row>
    <row r="582">
      <c r="A582" s="393"/>
    </row>
    <row r="583">
      <c r="A583" s="393"/>
    </row>
    <row r="584">
      <c r="A584" s="393"/>
    </row>
    <row r="585">
      <c r="A585" s="393"/>
    </row>
    <row r="586">
      <c r="A586" s="393"/>
    </row>
    <row r="587">
      <c r="A587" s="393"/>
    </row>
    <row r="588">
      <c r="A588" s="393"/>
    </row>
    <row r="589">
      <c r="A589" s="393"/>
    </row>
    <row r="590">
      <c r="A590" s="393"/>
    </row>
    <row r="591">
      <c r="A591" s="393"/>
    </row>
    <row r="592">
      <c r="A592" s="393"/>
    </row>
    <row r="593">
      <c r="A593" s="393"/>
    </row>
    <row r="594">
      <c r="A594" s="393"/>
    </row>
    <row r="595">
      <c r="A595" s="393"/>
    </row>
    <row r="596">
      <c r="A596" s="393"/>
    </row>
    <row r="597">
      <c r="A597" s="393"/>
    </row>
    <row r="598">
      <c r="A598" s="393"/>
    </row>
    <row r="599">
      <c r="A599" s="393"/>
    </row>
    <row r="600">
      <c r="A600" s="393"/>
    </row>
    <row r="601">
      <c r="A601" s="393"/>
    </row>
    <row r="602">
      <c r="A602" s="393"/>
    </row>
    <row r="603">
      <c r="A603" s="393"/>
    </row>
    <row r="604">
      <c r="A604" s="393"/>
    </row>
    <row r="605">
      <c r="A605" s="393"/>
    </row>
    <row r="606">
      <c r="A606" s="393"/>
    </row>
    <row r="607">
      <c r="A607" s="393"/>
    </row>
    <row r="608">
      <c r="A608" s="393"/>
    </row>
    <row r="609">
      <c r="A609" s="393"/>
    </row>
    <row r="610">
      <c r="A610" s="393"/>
    </row>
    <row r="611">
      <c r="A611" s="393"/>
    </row>
    <row r="612">
      <c r="A612" s="393"/>
    </row>
    <row r="613">
      <c r="A613" s="393"/>
    </row>
    <row r="614">
      <c r="A614" s="393"/>
    </row>
    <row r="615">
      <c r="A615" s="393"/>
    </row>
    <row r="616">
      <c r="A616" s="393"/>
    </row>
    <row r="617">
      <c r="A617" s="393"/>
    </row>
    <row r="618">
      <c r="A618" s="393"/>
    </row>
    <row r="619">
      <c r="A619" s="393"/>
    </row>
    <row r="620">
      <c r="A620" s="393"/>
    </row>
    <row r="621">
      <c r="A621" s="393"/>
    </row>
    <row r="622">
      <c r="A622" s="393"/>
    </row>
    <row r="623">
      <c r="A623" s="393"/>
    </row>
    <row r="624">
      <c r="A624" s="393"/>
    </row>
    <row r="625">
      <c r="A625" s="393"/>
    </row>
    <row r="626">
      <c r="A626" s="393"/>
    </row>
    <row r="627">
      <c r="A627" s="393"/>
    </row>
    <row r="628">
      <c r="A628" s="393"/>
    </row>
    <row r="629">
      <c r="A629" s="393"/>
    </row>
    <row r="630">
      <c r="A630" s="393"/>
    </row>
    <row r="631">
      <c r="A631" s="393"/>
    </row>
    <row r="632">
      <c r="A632" s="393"/>
    </row>
    <row r="633">
      <c r="A633" s="393"/>
    </row>
    <row r="634">
      <c r="A634" s="393"/>
    </row>
    <row r="635">
      <c r="A635" s="393"/>
    </row>
    <row r="636">
      <c r="A636" s="393"/>
    </row>
    <row r="637">
      <c r="A637" s="393"/>
    </row>
    <row r="638">
      <c r="A638" s="393"/>
    </row>
    <row r="639">
      <c r="A639" s="393"/>
    </row>
    <row r="640">
      <c r="A640" s="393"/>
    </row>
    <row r="641">
      <c r="A641" s="393"/>
    </row>
    <row r="642">
      <c r="A642" s="393"/>
    </row>
    <row r="643">
      <c r="A643" s="393"/>
    </row>
    <row r="644">
      <c r="A644" s="393"/>
    </row>
    <row r="645">
      <c r="A645" s="393"/>
    </row>
    <row r="646">
      <c r="A646" s="393"/>
    </row>
    <row r="647">
      <c r="A647" s="393"/>
    </row>
    <row r="648">
      <c r="A648" s="393"/>
    </row>
    <row r="649">
      <c r="A649" s="393"/>
    </row>
    <row r="650">
      <c r="A650" s="393"/>
    </row>
    <row r="651">
      <c r="A651" s="393"/>
    </row>
    <row r="652">
      <c r="A652" s="393"/>
    </row>
    <row r="653">
      <c r="A653" s="393"/>
    </row>
    <row r="654">
      <c r="A654" s="393"/>
    </row>
    <row r="655">
      <c r="A655" s="393"/>
    </row>
    <row r="656">
      <c r="A656" s="393"/>
    </row>
    <row r="657">
      <c r="A657" s="393"/>
    </row>
    <row r="658">
      <c r="A658" s="393"/>
    </row>
    <row r="659">
      <c r="A659" s="393"/>
    </row>
    <row r="660">
      <c r="A660" s="393"/>
    </row>
    <row r="661">
      <c r="A661" s="393"/>
    </row>
    <row r="662">
      <c r="A662" s="393"/>
    </row>
    <row r="663">
      <c r="A663" s="393"/>
    </row>
    <row r="664">
      <c r="A664" s="393"/>
    </row>
    <row r="665">
      <c r="A665" s="393"/>
    </row>
    <row r="666">
      <c r="A666" s="393"/>
    </row>
    <row r="667">
      <c r="A667" s="393"/>
    </row>
    <row r="668">
      <c r="A668" s="393"/>
    </row>
    <row r="669">
      <c r="A669" s="393"/>
    </row>
    <row r="670">
      <c r="A670" s="393"/>
    </row>
    <row r="671">
      <c r="A671" s="393"/>
    </row>
    <row r="672">
      <c r="A672" s="393"/>
    </row>
    <row r="673">
      <c r="A673" s="393"/>
    </row>
    <row r="674">
      <c r="A674" s="393"/>
    </row>
    <row r="675">
      <c r="A675" s="393"/>
    </row>
    <row r="676">
      <c r="A676" s="393"/>
    </row>
    <row r="677">
      <c r="A677" s="393"/>
    </row>
    <row r="678">
      <c r="A678" s="393"/>
    </row>
    <row r="679">
      <c r="A679" s="393"/>
    </row>
    <row r="680">
      <c r="A680" s="393"/>
    </row>
    <row r="681">
      <c r="A681" s="393"/>
    </row>
    <row r="682">
      <c r="A682" s="393"/>
    </row>
    <row r="683">
      <c r="A683" s="393"/>
    </row>
    <row r="684">
      <c r="A684" s="393"/>
    </row>
    <row r="685">
      <c r="A685" s="393"/>
    </row>
    <row r="686">
      <c r="A686" s="393"/>
    </row>
    <row r="687">
      <c r="A687" s="393"/>
    </row>
    <row r="688">
      <c r="A688" s="393"/>
    </row>
    <row r="689">
      <c r="A689" s="393"/>
    </row>
    <row r="690">
      <c r="A690" s="393"/>
    </row>
    <row r="691">
      <c r="A691" s="393"/>
    </row>
    <row r="692">
      <c r="A692" s="393"/>
    </row>
    <row r="693">
      <c r="A693" s="393"/>
    </row>
    <row r="694">
      <c r="A694" s="393"/>
    </row>
    <row r="695">
      <c r="A695" s="393"/>
    </row>
    <row r="696">
      <c r="A696" s="393"/>
    </row>
    <row r="697">
      <c r="A697" s="393"/>
    </row>
    <row r="698">
      <c r="A698" s="393"/>
    </row>
    <row r="699">
      <c r="A699" s="393"/>
    </row>
    <row r="700">
      <c r="A700" s="393"/>
    </row>
    <row r="701">
      <c r="A701" s="393"/>
    </row>
    <row r="702">
      <c r="A702" s="393"/>
    </row>
    <row r="703">
      <c r="A703" s="393"/>
    </row>
    <row r="704">
      <c r="A704" s="393"/>
    </row>
    <row r="705">
      <c r="A705" s="393"/>
    </row>
    <row r="706">
      <c r="A706" s="393"/>
    </row>
    <row r="707">
      <c r="A707" s="393"/>
    </row>
    <row r="708">
      <c r="A708" s="393"/>
    </row>
    <row r="709">
      <c r="A709" s="393"/>
    </row>
    <row r="710">
      <c r="A710" s="393"/>
    </row>
    <row r="711">
      <c r="A711" s="393"/>
    </row>
    <row r="712">
      <c r="A712" s="393"/>
    </row>
    <row r="713">
      <c r="A713" s="393"/>
    </row>
    <row r="714">
      <c r="A714" s="393"/>
    </row>
    <row r="715">
      <c r="A715" s="393"/>
    </row>
    <row r="716">
      <c r="A716" s="393"/>
    </row>
    <row r="717">
      <c r="A717" s="393"/>
    </row>
    <row r="718">
      <c r="A718" s="393"/>
    </row>
    <row r="719">
      <c r="A719" s="393"/>
    </row>
    <row r="720">
      <c r="A720" s="393"/>
    </row>
    <row r="721">
      <c r="A721" s="393"/>
    </row>
    <row r="722">
      <c r="A722" s="393"/>
    </row>
    <row r="723">
      <c r="A723" s="393"/>
    </row>
    <row r="724">
      <c r="A724" s="393"/>
    </row>
    <row r="725">
      <c r="A725" s="393"/>
    </row>
    <row r="726">
      <c r="A726" s="393"/>
    </row>
    <row r="727">
      <c r="A727" s="393"/>
    </row>
    <row r="728">
      <c r="A728" s="393"/>
    </row>
    <row r="729">
      <c r="A729" s="393"/>
    </row>
    <row r="730">
      <c r="A730" s="393"/>
    </row>
    <row r="731">
      <c r="A731" s="393"/>
    </row>
    <row r="732">
      <c r="A732" s="393"/>
    </row>
    <row r="733">
      <c r="A733" s="393"/>
    </row>
    <row r="734">
      <c r="A734" s="393"/>
    </row>
    <row r="735">
      <c r="A735" s="393"/>
    </row>
    <row r="736">
      <c r="A736" s="393"/>
    </row>
    <row r="737">
      <c r="A737" s="393"/>
    </row>
    <row r="738">
      <c r="A738" s="393"/>
    </row>
    <row r="739">
      <c r="A739" s="393"/>
    </row>
    <row r="740">
      <c r="A740" s="393"/>
    </row>
    <row r="741">
      <c r="A741" s="393"/>
    </row>
    <row r="742">
      <c r="A742" s="393"/>
    </row>
    <row r="743">
      <c r="A743" s="393"/>
    </row>
    <row r="744">
      <c r="A744" s="393"/>
    </row>
    <row r="745">
      <c r="A745" s="393"/>
    </row>
    <row r="746">
      <c r="A746" s="393"/>
    </row>
    <row r="747">
      <c r="A747" s="393"/>
    </row>
    <row r="748">
      <c r="A748" s="393"/>
    </row>
    <row r="749">
      <c r="A749" s="393"/>
    </row>
    <row r="750">
      <c r="A750" s="393"/>
    </row>
    <row r="751">
      <c r="A751" s="393"/>
    </row>
    <row r="752">
      <c r="A752" s="393"/>
    </row>
    <row r="753">
      <c r="A753" s="393"/>
    </row>
    <row r="754">
      <c r="A754" s="393"/>
    </row>
    <row r="755">
      <c r="A755" s="393"/>
    </row>
    <row r="756">
      <c r="A756" s="393"/>
    </row>
    <row r="757">
      <c r="A757" s="393"/>
    </row>
    <row r="758">
      <c r="A758" s="393"/>
    </row>
    <row r="759">
      <c r="A759" s="393"/>
    </row>
    <row r="760">
      <c r="A760" s="393"/>
    </row>
    <row r="761">
      <c r="A761" s="393"/>
    </row>
    <row r="762">
      <c r="A762" s="393"/>
    </row>
    <row r="763">
      <c r="A763" s="393"/>
    </row>
    <row r="764">
      <c r="A764" s="393"/>
    </row>
    <row r="765">
      <c r="A765" s="393"/>
    </row>
    <row r="766">
      <c r="A766" s="393"/>
    </row>
    <row r="767">
      <c r="A767" s="393"/>
    </row>
    <row r="768">
      <c r="A768" s="393"/>
    </row>
    <row r="769">
      <c r="A769" s="393"/>
    </row>
    <row r="770">
      <c r="A770" s="393"/>
    </row>
    <row r="771">
      <c r="A771" s="393"/>
    </row>
    <row r="772">
      <c r="A772" s="393"/>
    </row>
    <row r="773">
      <c r="A773" s="393"/>
    </row>
    <row r="774">
      <c r="A774" s="393"/>
    </row>
    <row r="775">
      <c r="A775" s="393"/>
    </row>
    <row r="776">
      <c r="A776" s="393"/>
    </row>
    <row r="777">
      <c r="A777" s="393"/>
    </row>
    <row r="778">
      <c r="A778" s="393"/>
    </row>
    <row r="779">
      <c r="A779" s="393"/>
    </row>
    <row r="780">
      <c r="A780" s="393"/>
    </row>
    <row r="781">
      <c r="A781" s="393"/>
    </row>
    <row r="782">
      <c r="A782" s="393"/>
    </row>
    <row r="783">
      <c r="A783" s="393"/>
    </row>
    <row r="784">
      <c r="A784" s="393"/>
    </row>
    <row r="785">
      <c r="A785" s="393"/>
    </row>
    <row r="786">
      <c r="A786" s="393"/>
    </row>
    <row r="787">
      <c r="A787" s="393"/>
    </row>
    <row r="788">
      <c r="A788" s="393"/>
    </row>
    <row r="789">
      <c r="A789" s="393"/>
    </row>
    <row r="790">
      <c r="A790" s="393"/>
    </row>
    <row r="791">
      <c r="A791" s="393"/>
    </row>
    <row r="792">
      <c r="A792" s="393"/>
    </row>
    <row r="793">
      <c r="A793" s="393"/>
    </row>
    <row r="794">
      <c r="A794" s="393"/>
    </row>
    <row r="795">
      <c r="A795" s="393"/>
    </row>
    <row r="796">
      <c r="A796" s="393"/>
    </row>
    <row r="797">
      <c r="A797" s="393"/>
    </row>
    <row r="798">
      <c r="A798" s="393"/>
    </row>
    <row r="799">
      <c r="A799" s="393"/>
    </row>
    <row r="800">
      <c r="A800" s="393"/>
    </row>
    <row r="801">
      <c r="A801" s="393"/>
    </row>
    <row r="802">
      <c r="A802" s="393"/>
    </row>
    <row r="803">
      <c r="A803" s="393"/>
    </row>
    <row r="804">
      <c r="A804" s="393"/>
    </row>
    <row r="805">
      <c r="A805" s="393"/>
    </row>
    <row r="806">
      <c r="A806" s="393"/>
    </row>
    <row r="807">
      <c r="A807" s="393"/>
    </row>
    <row r="808">
      <c r="A808" s="393"/>
    </row>
    <row r="809">
      <c r="A809" s="393"/>
    </row>
    <row r="810">
      <c r="A810" s="393"/>
    </row>
    <row r="811">
      <c r="A811" s="393"/>
    </row>
    <row r="812">
      <c r="A812" s="393"/>
    </row>
    <row r="813">
      <c r="A813" s="393"/>
    </row>
    <row r="814">
      <c r="A814" s="393"/>
    </row>
    <row r="815">
      <c r="A815" s="393"/>
    </row>
    <row r="816">
      <c r="A816" s="393"/>
    </row>
    <row r="817">
      <c r="A817" s="393"/>
    </row>
    <row r="818">
      <c r="A818" s="393"/>
    </row>
    <row r="819">
      <c r="A819" s="393"/>
    </row>
    <row r="820">
      <c r="A820" s="393"/>
    </row>
    <row r="821">
      <c r="A821" s="393"/>
    </row>
    <row r="822">
      <c r="A822" s="393"/>
    </row>
    <row r="823">
      <c r="A823" s="393"/>
    </row>
    <row r="824">
      <c r="A824" s="393"/>
    </row>
    <row r="825">
      <c r="A825" s="393"/>
    </row>
    <row r="826">
      <c r="A826" s="393"/>
    </row>
    <row r="827">
      <c r="A827" s="393"/>
    </row>
    <row r="828">
      <c r="A828" s="393"/>
    </row>
    <row r="829">
      <c r="A829" s="393"/>
    </row>
    <row r="830">
      <c r="A830" s="393"/>
    </row>
    <row r="831">
      <c r="A831" s="393"/>
    </row>
    <row r="832">
      <c r="A832" s="393"/>
    </row>
    <row r="833">
      <c r="A833" s="393"/>
    </row>
    <row r="834">
      <c r="A834" s="393"/>
    </row>
    <row r="835">
      <c r="A835" s="393"/>
    </row>
    <row r="836">
      <c r="A836" s="393"/>
    </row>
    <row r="837">
      <c r="A837" s="393"/>
    </row>
    <row r="838">
      <c r="A838" s="393"/>
    </row>
    <row r="839">
      <c r="A839" s="393"/>
    </row>
    <row r="840">
      <c r="A840" s="393"/>
    </row>
    <row r="841">
      <c r="A841" s="393"/>
    </row>
    <row r="842">
      <c r="A842" s="393"/>
    </row>
    <row r="843">
      <c r="A843" s="393"/>
    </row>
    <row r="844">
      <c r="A844" s="393"/>
    </row>
    <row r="845">
      <c r="A845" s="393"/>
    </row>
    <row r="846">
      <c r="A846" s="393"/>
    </row>
    <row r="847">
      <c r="A847" s="393"/>
    </row>
    <row r="848">
      <c r="A848" s="393"/>
    </row>
    <row r="849">
      <c r="A849" s="393"/>
    </row>
    <row r="850">
      <c r="A850" s="393"/>
    </row>
    <row r="851">
      <c r="A851" s="393"/>
    </row>
    <row r="852">
      <c r="A852" s="393"/>
    </row>
    <row r="853">
      <c r="A853" s="393"/>
    </row>
    <row r="854">
      <c r="A854" s="393"/>
    </row>
    <row r="855">
      <c r="A855" s="393"/>
    </row>
    <row r="856">
      <c r="A856" s="393"/>
    </row>
    <row r="857">
      <c r="A857" s="393"/>
    </row>
    <row r="858">
      <c r="A858" s="393"/>
    </row>
    <row r="859">
      <c r="A859" s="393"/>
    </row>
    <row r="860">
      <c r="A860" s="393"/>
    </row>
    <row r="861">
      <c r="A861" s="393"/>
    </row>
    <row r="862">
      <c r="A862" s="393"/>
    </row>
    <row r="863">
      <c r="A863" s="393"/>
    </row>
    <row r="864">
      <c r="A864" s="393"/>
    </row>
    <row r="865">
      <c r="A865" s="393"/>
    </row>
    <row r="866">
      <c r="A866" s="393"/>
    </row>
    <row r="867">
      <c r="A867" s="393"/>
    </row>
    <row r="868">
      <c r="A868" s="393"/>
    </row>
    <row r="869">
      <c r="A869" s="393"/>
    </row>
    <row r="870">
      <c r="A870" s="393"/>
    </row>
    <row r="871">
      <c r="A871" s="393"/>
    </row>
    <row r="872">
      <c r="A872" s="393"/>
    </row>
    <row r="873">
      <c r="A873" s="393"/>
    </row>
    <row r="874">
      <c r="A874" s="393"/>
    </row>
    <row r="875">
      <c r="A875" s="393"/>
    </row>
    <row r="876">
      <c r="A876" s="393"/>
    </row>
    <row r="877">
      <c r="A877" s="393"/>
    </row>
    <row r="878">
      <c r="A878" s="393"/>
    </row>
    <row r="879">
      <c r="A879" s="393"/>
    </row>
    <row r="880">
      <c r="A880" s="393"/>
    </row>
    <row r="881">
      <c r="A881" s="393"/>
    </row>
    <row r="882">
      <c r="A882" s="393"/>
    </row>
    <row r="883">
      <c r="A883" s="393"/>
    </row>
    <row r="884">
      <c r="A884" s="393"/>
    </row>
    <row r="885">
      <c r="A885" s="393"/>
    </row>
    <row r="886">
      <c r="A886" s="393"/>
    </row>
    <row r="887">
      <c r="A887" s="393"/>
    </row>
    <row r="888">
      <c r="A888" s="393"/>
    </row>
    <row r="889">
      <c r="A889" s="393"/>
    </row>
    <row r="890">
      <c r="A890" s="393"/>
    </row>
    <row r="891">
      <c r="A891" s="393"/>
    </row>
    <row r="892">
      <c r="A892" s="393"/>
    </row>
    <row r="893">
      <c r="A893" s="393"/>
    </row>
    <row r="894">
      <c r="A894" s="393"/>
    </row>
    <row r="895">
      <c r="A895" s="393"/>
    </row>
    <row r="896">
      <c r="A896" s="393"/>
    </row>
    <row r="897">
      <c r="A897" s="393"/>
    </row>
    <row r="898">
      <c r="A898" s="393"/>
    </row>
    <row r="899">
      <c r="A899" s="393"/>
    </row>
    <row r="900">
      <c r="A900" s="393"/>
    </row>
    <row r="901">
      <c r="A901" s="393"/>
    </row>
    <row r="902">
      <c r="A902" s="393"/>
    </row>
    <row r="903">
      <c r="A903" s="393"/>
    </row>
    <row r="904">
      <c r="A904" s="393"/>
    </row>
    <row r="905">
      <c r="A905" s="393"/>
    </row>
    <row r="906">
      <c r="A906" s="393"/>
    </row>
    <row r="907">
      <c r="A907" s="393"/>
    </row>
    <row r="908">
      <c r="A908" s="393"/>
    </row>
    <row r="909">
      <c r="A909" s="393"/>
    </row>
    <row r="910">
      <c r="A910" s="393"/>
    </row>
    <row r="911">
      <c r="A911" s="393"/>
    </row>
    <row r="912">
      <c r="A912" s="393"/>
    </row>
    <row r="913">
      <c r="A913" s="393"/>
    </row>
    <row r="914">
      <c r="A914" s="393"/>
    </row>
    <row r="915">
      <c r="A915" s="393"/>
    </row>
    <row r="916">
      <c r="A916" s="393"/>
    </row>
    <row r="917">
      <c r="A917" s="393"/>
    </row>
    <row r="918">
      <c r="A918" s="393"/>
    </row>
    <row r="919">
      <c r="A919" s="393"/>
    </row>
    <row r="920">
      <c r="A920" s="393"/>
    </row>
    <row r="921">
      <c r="A921" s="393"/>
    </row>
    <row r="922">
      <c r="A922" s="393"/>
    </row>
    <row r="923">
      <c r="A923" s="393"/>
    </row>
    <row r="924">
      <c r="A924" s="393"/>
    </row>
    <row r="925">
      <c r="A925" s="393"/>
    </row>
    <row r="926">
      <c r="A926" s="393"/>
    </row>
    <row r="927">
      <c r="A927" s="393"/>
    </row>
    <row r="928">
      <c r="A928" s="393"/>
    </row>
    <row r="929">
      <c r="A929" s="393"/>
    </row>
    <row r="930">
      <c r="A930" s="393"/>
    </row>
    <row r="931">
      <c r="A931" s="393"/>
    </row>
    <row r="932">
      <c r="A932" s="393"/>
    </row>
    <row r="933">
      <c r="A933" s="393"/>
    </row>
    <row r="934">
      <c r="A934" s="393"/>
    </row>
    <row r="935">
      <c r="A935" s="393"/>
    </row>
    <row r="936">
      <c r="A936" s="393"/>
    </row>
    <row r="937">
      <c r="A937" s="393"/>
    </row>
    <row r="938">
      <c r="A938" s="393"/>
    </row>
    <row r="939">
      <c r="A939" s="393"/>
    </row>
    <row r="940">
      <c r="A940" s="393"/>
    </row>
    <row r="941">
      <c r="A941" s="393"/>
    </row>
    <row r="942">
      <c r="A942" s="393"/>
    </row>
    <row r="943">
      <c r="A943" s="393"/>
    </row>
    <row r="944">
      <c r="A944" s="393"/>
    </row>
    <row r="945">
      <c r="A945" s="393"/>
    </row>
    <row r="946">
      <c r="A946" s="393"/>
    </row>
    <row r="947">
      <c r="A947" s="393"/>
    </row>
    <row r="948">
      <c r="A948" s="393"/>
    </row>
    <row r="949">
      <c r="A949" s="393"/>
    </row>
    <row r="950">
      <c r="A950" s="393"/>
    </row>
    <row r="951">
      <c r="A951" s="393"/>
    </row>
    <row r="952">
      <c r="A952" s="393"/>
    </row>
    <row r="953">
      <c r="A953" s="393"/>
    </row>
    <row r="954">
      <c r="A954" s="393"/>
    </row>
    <row r="955">
      <c r="A955" s="393"/>
    </row>
    <row r="956">
      <c r="A956" s="393"/>
    </row>
    <row r="957">
      <c r="A957" s="393"/>
    </row>
    <row r="958">
      <c r="A958" s="393"/>
    </row>
    <row r="959">
      <c r="A959" s="393"/>
    </row>
    <row r="960">
      <c r="A960" s="393"/>
    </row>
    <row r="961">
      <c r="A961" s="393"/>
    </row>
    <row r="962">
      <c r="A962" s="393"/>
    </row>
    <row r="963">
      <c r="A963" s="393"/>
    </row>
    <row r="964">
      <c r="A964" s="393"/>
    </row>
    <row r="965">
      <c r="A965" s="393"/>
    </row>
    <row r="966">
      <c r="A966" s="393"/>
    </row>
    <row r="967">
      <c r="A967" s="393"/>
    </row>
    <row r="968">
      <c r="A968" s="393"/>
    </row>
    <row r="969">
      <c r="A969" s="393"/>
    </row>
    <row r="970">
      <c r="A970" s="393"/>
    </row>
    <row r="971">
      <c r="A971" s="393"/>
    </row>
    <row r="972">
      <c r="A972" s="393"/>
    </row>
    <row r="973">
      <c r="A973" s="393"/>
    </row>
    <row r="974">
      <c r="A974" s="393"/>
    </row>
    <row r="975">
      <c r="A975" s="393"/>
    </row>
    <row r="976">
      <c r="A976" s="393"/>
    </row>
    <row r="977">
      <c r="A977" s="393"/>
    </row>
    <row r="978">
      <c r="A978" s="393"/>
    </row>
    <row r="979">
      <c r="A979" s="393"/>
    </row>
    <row r="980">
      <c r="A980" s="393"/>
    </row>
    <row r="981">
      <c r="A981" s="393"/>
    </row>
    <row r="982">
      <c r="A982" s="393"/>
    </row>
    <row r="983">
      <c r="A983" s="393"/>
    </row>
    <row r="984">
      <c r="A984" s="393"/>
    </row>
    <row r="985">
      <c r="A985" s="393"/>
    </row>
    <row r="986">
      <c r="A986" s="393"/>
    </row>
    <row r="987">
      <c r="A987" s="393"/>
    </row>
    <row r="988">
      <c r="A988" s="393"/>
    </row>
    <row r="989">
      <c r="A989" s="393"/>
    </row>
    <row r="990">
      <c r="A990" s="393"/>
    </row>
    <row r="991">
      <c r="A991" s="393"/>
    </row>
    <row r="992">
      <c r="A992" s="393"/>
    </row>
    <row r="993">
      <c r="A993" s="393"/>
    </row>
    <row r="994">
      <c r="A994" s="393"/>
    </row>
    <row r="995">
      <c r="A995" s="393"/>
    </row>
    <row r="996">
      <c r="A996" s="393"/>
    </row>
    <row r="997">
      <c r="A997" s="393"/>
    </row>
    <row r="998">
      <c r="A998" s="393"/>
    </row>
    <row r="999">
      <c r="A999" s="393"/>
    </row>
    <row r="1000">
      <c r="A1000" s="393"/>
    </row>
    <row r="1001">
      <c r="A1001" s="393"/>
    </row>
    <row r="1002">
      <c r="A1002" s="393"/>
    </row>
    <row r="1003">
      <c r="A1003" s="393"/>
    </row>
    <row r="1004">
      <c r="A1004" s="393"/>
    </row>
    <row r="1005">
      <c r="A1005" s="393"/>
    </row>
    <row r="1006">
      <c r="A1006" s="393"/>
    </row>
    <row r="1007">
      <c r="A1007" s="393"/>
    </row>
    <row r="1008">
      <c r="A1008" s="393"/>
    </row>
    <row r="1009">
      <c r="A1009" s="393"/>
    </row>
    <row r="1010">
      <c r="A1010" s="393"/>
    </row>
    <row r="1011">
      <c r="A1011" s="393"/>
    </row>
    <row r="1012">
      <c r="A1012" s="393"/>
    </row>
    <row r="1013">
      <c r="A1013" s="393"/>
    </row>
    <row r="1014">
      <c r="A1014" s="393"/>
    </row>
    <row r="1015">
      <c r="A1015" s="393"/>
    </row>
    <row r="1016">
      <c r="A1016" s="393"/>
    </row>
    <row r="1017">
      <c r="A1017" s="393"/>
    </row>
    <row r="1018">
      <c r="A1018" s="393"/>
    </row>
    <row r="1019">
      <c r="A1019" s="393"/>
    </row>
    <row r="1020">
      <c r="A1020" s="393"/>
    </row>
    <row r="1021">
      <c r="A1021" s="393"/>
    </row>
    <row r="1022">
      <c r="A1022" s="393"/>
    </row>
    <row r="1023">
      <c r="A1023" s="393"/>
    </row>
    <row r="1024">
      <c r="A1024" s="393"/>
    </row>
    <row r="1025">
      <c r="A1025" s="393"/>
    </row>
    <row r="1026">
      <c r="A1026" s="393"/>
    </row>
    <row r="1027">
      <c r="A1027" s="393"/>
    </row>
    <row r="1028">
      <c r="A1028" s="393"/>
    </row>
    <row r="1029">
      <c r="A1029" s="393"/>
    </row>
    <row r="1030">
      <c r="A1030" s="393"/>
    </row>
    <row r="1031">
      <c r="A1031" s="393"/>
    </row>
    <row r="1032">
      <c r="A1032" s="393"/>
    </row>
    <row r="1033">
      <c r="A1033" s="393"/>
    </row>
    <row r="1034">
      <c r="A1034" s="393"/>
    </row>
    <row r="1035">
      <c r="A1035" s="393"/>
    </row>
    <row r="1036">
      <c r="A1036" s="393"/>
    </row>
    <row r="1037">
      <c r="A1037" s="393"/>
    </row>
    <row r="1038">
      <c r="A1038" s="393"/>
    </row>
    <row r="1039">
      <c r="A1039" s="393"/>
    </row>
    <row r="1040">
      <c r="A1040" s="393"/>
    </row>
    <row r="1041">
      <c r="A1041" s="393"/>
    </row>
    <row r="1042">
      <c r="A1042" s="393"/>
    </row>
    <row r="1043">
      <c r="A1043" s="393"/>
    </row>
    <row r="1044">
      <c r="A1044" s="393"/>
    </row>
    <row r="1045">
      <c r="A1045" s="393"/>
    </row>
    <row r="1046">
      <c r="A1046" s="393"/>
    </row>
    <row r="1047">
      <c r="A1047" s="393"/>
    </row>
    <row r="1048">
      <c r="A1048" s="393"/>
    </row>
    <row r="1049">
      <c r="A1049" s="393"/>
    </row>
    <row r="1050">
      <c r="A1050" s="393"/>
    </row>
    <row r="1051">
      <c r="A1051" s="393"/>
    </row>
    <row r="1052">
      <c r="A1052" s="393"/>
    </row>
    <row r="1053">
      <c r="A1053" s="393"/>
    </row>
    <row r="1054">
      <c r="A1054" s="393"/>
    </row>
    <row r="1055">
      <c r="A1055" s="393"/>
    </row>
    <row r="1056">
      <c r="A1056" s="393"/>
    </row>
    <row r="1057">
      <c r="A1057" s="393"/>
    </row>
  </sheetData>
  <mergeCells count="1">
    <mergeCell ref="A1:A2"/>
  </mergeCells>
  <conditionalFormatting sqref="A1:A2 A4:A232 A250:A1057">
    <cfRule type="cellIs" dxfId="5" priority="1" operator="equal">
      <formula>"Backlog"</formula>
    </cfRule>
  </conditionalFormatting>
  <conditionalFormatting sqref="A1:A2 A4:A232 A250:A1057">
    <cfRule type="cellIs" dxfId="6" priority="2" operator="equal">
      <formula>"Development"</formula>
    </cfRule>
  </conditionalFormatting>
  <conditionalFormatting sqref="A1:A2 A4:A232 A250:A1057">
    <cfRule type="cellIs" dxfId="7" priority="3" operator="equal">
      <formula>"Ready for Demo"</formula>
    </cfRule>
  </conditionalFormatting>
  <conditionalFormatting sqref="A1:A2 A4:A232 A250:A1057">
    <cfRule type="cellIs" dxfId="9" priority="4" operator="equal">
      <formula>"Public"</formula>
    </cfRule>
  </conditionalFormatting>
  <hyperlinks>
    <hyperlink r:id="rId1" location="picard-sortsam-1-140/2" ref="A4"/>
    <hyperlink r:id="rId2" location="picard-reordersam-1-140/2" ref="A5"/>
    <hyperlink r:id="rId3" location="picard-cleansam-1-140/2" ref="A6"/>
    <hyperlink r:id="rId4" location="picard-collectinsertsizemetrics-1-140/2" ref="A7"/>
    <hyperlink r:id="rId5" location="picard-addorreplacereadgroups-1-140/3" ref="A8"/>
    <hyperlink r:id="rId6" location="picard-mergesamfiles-1-140/3" ref="A9"/>
    <hyperlink r:id="rId7" location="picard-createsequencedictionary-1-140/4" ref="A10"/>
    <hyperlink r:id="rId8" location="picard-buildbamindex-1-140/2" ref="A11"/>
    <hyperlink r:id="rId9" location="picard-qualityscoredistribution-1-140/4" ref="A12"/>
    <hyperlink r:id="rId10" location="picard-estimatelibrarycomplexity-1-140/2" ref="A14"/>
    <hyperlink r:id="rId11" location="picard-collectalignmentsummarymetrics-1-140/2" ref="A15"/>
    <hyperlink r:id="rId12" location="picard-fixmateinformation-1-140/4" ref="A16"/>
    <hyperlink r:id="rId13" location="picard-meanqualitybycycle-1-140/3" ref="A17"/>
    <hyperlink r:id="rId14" location="picard-collectwgsmetrics-1-140/2" ref="A18"/>
    <hyperlink r:id="rId15" location="picard-samtofastq-1-140/3" ref="A19"/>
    <hyperlink r:id="rId16" location="picard-collectgcbiasmetrics-1-140/3" ref="A21"/>
    <hyperlink r:id="rId17" location="picard-filtersamreads-1-140/3" ref="A22"/>
    <hyperlink r:id="rId18" location="picard-gatherbamfiles-1-140/2" ref="A23"/>
    <hyperlink r:id="rId19" location="picard-markduplicates-1-140/2" ref="A24"/>
    <hyperlink r:id="rId20" location="picard-collectrnaseqmetrics-1-140/3" ref="A25"/>
    <hyperlink r:id="rId21" location="fastqc-0-11-4/" ref="A26"/>
    <hyperlink r:id="rId22" location="tophat2/" ref="A27"/>
    <hyperlink r:id="rId23" location="bwa-mem-bundle-0-7-12/4" ref="A32"/>
    <hyperlink r:id="rId24" location="bwa-index-0-7-12/3" ref="A33"/>
    <hyperlink r:id="rId25" location="snpeff-download-v3-6/" ref="A34"/>
    <hyperlink r:id="rId26" location="snpeff-adjusted-v3-6/1" ref="A35"/>
    <hyperlink r:id="rId27" location="snpsift-annotate-v3-6/" ref="A36"/>
    <hyperlink r:id="rId28" location="snpsift-dbnsfp-v3-6/" ref="A37"/>
    <hyperlink r:id="rId29" location="tabix-index-v0-2-6/" ref="A38"/>
    <hyperlink r:id="rId30" location="delly2-0-7-1/2" ref="A39"/>
    <hyperlink r:id="rId31" location="delly2-add-reference-allele-0-7-1/1" ref="A40"/>
    <hyperlink r:id="rId32" location="delly2-workflow-0-7-1/1" ref="A41"/>
    <hyperlink r:id="rId33" location="control-freec-7-2/" ref="A42"/>
    <hyperlink r:id="rId34" location="control-freec-8-1/" ref="A43"/>
    <hyperlink r:id="rId35" location="chimera-1-12-0/" ref="A44"/>
    <hyperlink r:id="rId36" location="chimerascan-run-0-4-5/" ref="A45"/>
    <hyperlink r:id="rId37" location="chimerascan-gtf2genepred-0-4-5/" ref="A46"/>
    <hyperlink r:id="rId38" location="chimerascan-index-0-4-5/" ref="A47"/>
    <hyperlink r:id="rId39" location="chimerascan-make-html-0-4-5/" ref="A48"/>
    <hyperlink r:id="rId40" location="bamtools-index-2-4-0/1" ref="A49"/>
    <hyperlink r:id="rId41" location="bamtools-merge-2-4-0/1" ref="A50"/>
    <hyperlink r:id="rId42" location="bamtools-split-2-4-0/1" ref="A51"/>
    <hyperlink r:id="rId43" location="varscan2-somatic-v2-3-9/" ref="A52"/>
    <hyperlink r:id="rId44" location="varscan2-somatic-v2-3-9-parallel/" ref="A53"/>
    <hyperlink r:id="rId45" location="varscan2-somaticfilter-v2-3-9/" ref="A54"/>
    <hyperlink r:id="rId46" location="varscan2-somaticfilter-v2-3-9-parallel/" ref="A55"/>
    <hyperlink r:id="rId47" location="varscan2-processsomatic-v2-3-9/" ref="A56"/>
    <hyperlink r:id="rId48" location="varscan2-copynumber-v2-3-9/" ref="A57"/>
    <hyperlink r:id="rId49" location="varscan2-filter-v2-3-9/" ref="A58"/>
    <hyperlink r:id="rId50" location="varscan2-copycaller-v2-3-9/" ref="A59"/>
    <hyperlink r:id="rId51" location="somaticsniper-v1-0-5-0/" ref="A60"/>
    <hyperlink r:id="rId52" location="somaticsniper-snp-filter-v1-0-5-0/" ref="A61"/>
    <hyperlink r:id="rId53" location="somaticsniper-prepare-for-bam-readcount-v1-0-5-0/" ref="A62"/>
    <hyperlink r:id="rId54" location="somaticsniper-bam-readcount-v1-0-5-0/" ref="A63"/>
    <hyperlink r:id="rId55" location="somaticsniper-fp-filter-v1-0-5-0/" ref="A64"/>
    <hyperlink r:id="rId56" location="somaticsniper-hc-filter-v1-0-5-0/" ref="A65"/>
    <hyperlink r:id="rId57" location="circos-0-68/" ref="A66"/>
    <hyperlink r:id="rId58" location="bedgraphtobigwig-3-2-3/1" ref="A67"/>
    <hyperlink r:id="rId59" location="bigwigtobedgraph-3-2-3/1" ref="A68"/>
    <hyperlink r:id="rId60" location="bedtobigbed-3-2-3/1" ref="A69"/>
    <hyperlink r:id="rId61" location="bigwigcorrelate-3-2-3/1" ref="A70"/>
    <hyperlink r:id="rId62" location="sambamba-sort-0-5-9/" ref="A71"/>
    <hyperlink r:id="rId63" location="sambamba-index-0-5-9/3" ref="A72"/>
    <hyperlink r:id="rId64" location="sambamba-view-0-5-9/" ref="A73"/>
    <hyperlink r:id="rId65" location="oncofuse-1-1-0/" ref="A74"/>
    <hyperlink r:id="rId66" location="samtools-reheader-0-1-18/1" ref="A75"/>
    <hyperlink r:id="rId67" location="samtools-index-bam-0-1-18/1" ref="A76"/>
    <hyperlink r:id="rId68" location="samtools-mpileup-0-1-18/11" ref="A77"/>
    <hyperlink r:id="rId69" location="samtools-extract-bam-header-0-1-18/1" ref="A78"/>
    <hyperlink r:id="rId70" location="samtools-bam-sam-converter-0-1-18/2" ref="A79"/>
    <hyperlink r:id="rId71" location="samtools-view-0-1-18/1" ref="A80"/>
    <hyperlink r:id="rId72" location="samtools-index-fasta-0-1-18/1" ref="A81"/>
    <hyperlink r:id="rId73" location="samtools-reheader-0-1-19/1" ref="A82"/>
    <hyperlink r:id="rId74" location="samtools-index-0-1-19/2" ref="A83"/>
    <hyperlink r:id="rId75" location="samtools-mpileup-0-1-19/1" ref="A84"/>
    <hyperlink r:id="rId76" location="samtools-extract-bam-header-0-1-19/1" ref="A85"/>
    <hyperlink r:id="rId77" location="samtools-bam-sam-converter-0-1-19/1" ref="A86"/>
    <hyperlink r:id="rId78" location="samtools-view-0-1-19/1" ref="A87"/>
    <hyperlink r:id="rId79" location="samtools-index-fasta-0-1-19/1" ref="A88"/>
    <hyperlink r:id="rId80" location="vcftools-concat-0-1-14/4" ref="A89"/>
    <hyperlink r:id="rId81" location="vcftools-isec-0-1-14/4" ref="A90"/>
    <hyperlink r:id="rId82" location="vcftools-hardy-0-1-14/2" ref="A91"/>
    <hyperlink r:id="rId83" location="vcftools-hwe-0-1-14/3" ref="A92"/>
    <hyperlink r:id="rId84" location="vcftools-merge-0-1-14/5" ref="A94"/>
    <hyperlink r:id="rId85" location="vcftools-sort-0-1-14/2" ref="A95"/>
    <hyperlink r:id="rId86" location="vcftools-subset-0-1-14/6" ref="A96"/>
    <hyperlink r:id="rId87" location="vcftools-venn2-0-1-14/3" ref="A97"/>
    <hyperlink r:id="rId88" location="vcftools-venn3-0-1-14/3" ref="A98"/>
    <hyperlink r:id="rId89" location="bedtools-coverage-2-25-0/1" ref="A99"/>
    <hyperlink r:id="rId90" location="bedtools-genomecov-2-25-0/2" ref="A100"/>
    <hyperlink r:id="rId91" location="bedtools-intersect-2-25-0/1" ref="A101"/>
    <hyperlink r:id="rId92" location="bedtools-merge-2-25-0/2" ref="A102"/>
    <hyperlink r:id="rId93" location="bedtools-sort-2-25-0/1" ref="A103"/>
    <hyperlink r:id="rId94" location="trinity-align-and-estimate-abundance-2-0-6/" ref="A104"/>
    <hyperlink r:id="rId95" location="trinity-stats-2-0-6/" ref="A105"/>
    <hyperlink r:id="rId96" location="trinity-analyze-de-2-0-6/" ref="A106"/>
    <hyperlink r:id="rId97" location="trinity-abundance-estimates-to-matrix-2-0-6/" ref="A107"/>
    <hyperlink r:id="rId98" location="trinity-define-clusters-2-0-6/" ref="A108"/>
    <hyperlink r:id="rId99" location="trinity-assembler-2-0-6/" ref="A109"/>
    <hyperlink r:id="rId100" location="trinity-count-features-2-0-6/" ref="A110"/>
    <hyperlink r:id="rId101" location="trinity-component-distribution-2-0-6/" ref="A111"/>
    <hyperlink r:id="rId102" location="trinity-run-de-analysis-2-0-6/" ref="A112"/>
    <hyperlink r:id="rId103" location="cufflinks/1" ref="A113"/>
    <hyperlink r:id="rId104" location="cuffdiff/1" ref="A114"/>
    <hyperlink r:id="rId105" location="cuffquant/1" ref="A115"/>
    <hyperlink r:id="rId106" location="cuffnorm/1" ref="A116"/>
    <hyperlink r:id="rId107" location="bowtie2-aligner/" ref="A117"/>
    <hyperlink r:id="rId108" location="bowtie2-indexer/1" ref="A118"/>
    <hyperlink r:id="rId109" location="star/" ref="A119"/>
    <hyperlink r:id="rId110" location="star-genome-generate/" ref="A120"/>
    <hyperlink r:id="rId111" location="starlong/" ref="A121"/>
    <hyperlink r:id="rId112" location="gatk-2-3-9-lite-applyrecalibration/" ref="A122"/>
    <hyperlink r:id="rId113" location="gatk-2-3-9-lite-base-recalibrator/" ref="A123"/>
    <hyperlink r:id="rId114" location="gatk-2-3-9-lite-combinevariants/8" ref="A124"/>
    <hyperlink r:id="rId115" location="gatk-2-3-9-lite-unifiedgenotyper/5" ref="A125"/>
    <hyperlink r:id="rId116" location="gatk-2-3-9-lite-indelrealigner/5" ref="A126"/>
    <hyperlink r:id="rId117" location="gatk-2-3-9-lite-printreads/6" ref="A127"/>
    <hyperlink r:id="rId118" location="gatk-2-3-9-lite-realignertargetcreator/4" ref="A128"/>
    <hyperlink r:id="rId119" location="gatk-2-3-9-lite-selectvariants/7" ref="A129"/>
    <hyperlink r:id="rId120" location="gatk-2-3-9-lite-variantannotator/7" ref="A130"/>
    <hyperlink r:id="rId121" location="gatk-2-3-9-lite-variantfiltration/6" ref="A131"/>
    <hyperlink r:id="rId122" location="gatk-2-3-9-lite-variantrecalibrator/5" ref="A132"/>
    <hyperlink r:id="rId123" location="gatk-2-3-9-lite-variantvalidationassessor/4" ref="A133"/>
    <hyperlink r:id="rId124" location="gatk-2-3-9-lite-leftalignvariants/" ref="A134"/>
    <hyperlink r:id="rId125" location="gatk-2-3-9-lite-realignertargetcreator-scatter/5" ref="A135"/>
    <hyperlink r:id="rId126" location="gatk-2-3-9-lite-indelrealigner-scatter/4" ref="A136"/>
    <hyperlink r:id="rId127" location="gatk-2-3-9-lite-printreads-scatter/6" ref="A137"/>
    <hyperlink r:id="rId128" location="gatk-2-3-9-lite-unifiedgenotyper-scatter/4" ref="A138"/>
    <hyperlink r:id="rId129" location="gatk-2-3-9-lite-diagnosetargets/" ref="A139"/>
    <hyperlink r:id="rId130" location="gatk-2-3-9-lite-varianteval/" ref="A140"/>
    <hyperlink r:id="rId131" location="cummerbundqc/" ref="A156"/>
    <hyperlink r:id="rId132" location="eautils-fastq-mcf-1-1-2/" ref="A157"/>
    <hyperlink r:id="rId133" location="cnvnator-0-3-2/2" ref="A168"/>
    <hyperlink r:id="rId134" location="breakseq-lite/" ref="A175"/>
    <hyperlink r:id="rId135" location="sbg-decompressor-1-0/1" ref="A193"/>
    <hyperlink r:id="rId136" location="sbg-compressor-1-0/" ref="A194"/>
    <hyperlink r:id="rId137" location="sbg-filterfasta/" ref="A197"/>
    <hyperlink r:id="rId138" location="sbg-splitfasta/" ref="A198"/>
    <hyperlink r:id="rId139" location="sbg-fastq-quality-detector/" ref="A199"/>
    <hyperlink r:id="rId140" location="sbg-fastq-split/" ref="A200"/>
    <hyperlink r:id="rId141" location="sbg-vcf-reorder/" ref="A205"/>
    <hyperlink r:id="rId142" location="sbg-coverage/" ref="A206"/>
    <hyperlink r:id="rId143" location="sbg-fastq-quality-converter/" ref="A207"/>
    <hyperlink r:id="rId144" location="sbg-fastqc-extract/" ref="A208"/>
    <hyperlink r:id="rId145" location="sbg-fastq-merge/" ref="A209"/>
    <hyperlink r:id="rId146" location="sbg-gc-content/" ref="A210"/>
    <hyperlink r:id="rId147" location="sbg-gc-coverage/" ref="A211"/>
    <hyperlink r:id="rId148" location="sbg-genome-coverage/" ref="A212"/>
    <hyperlink r:id="rId149" location="sbg-ucsc-b37-bed-converter/" ref="A213"/>
    <hyperlink r:id="rId150" location="sbg-report-renderer-2/" ref="A214"/>
    <hyperlink r:id="rId151" location="sbg-fastqc-beautifier/" ref="A215"/>
    <hyperlink r:id="rId152" location="sbg-bedpe4oncofuse/" ref="A219"/>
    <hyperlink r:id="rId153" location="sbg-oncofuse4circos/3" ref="A220"/>
    <hyperlink r:id="rId154" location="sbg-chimerascan4circos/" ref="A221"/>
    <hyperlink r:id="rId155" location="sbg-unpack-fastqs-1-0/2" ref="A222"/>
    <hyperlink r:id="rId156" location="sbg-pair-fastqs-by-metadata/" ref="A224"/>
    <hyperlink r:id="rId157" location="sbg-pass-intervals/" ref="A225"/>
    <hyperlink r:id="rId158" location="sbg-pass-contigs/" ref="A227"/>
    <hyperlink r:id="rId159" location="sbg-pair-contigs/" ref="A228"/>
    <hyperlink r:id="rId160" location="sbg-flatten/" ref="A229"/>
    <hyperlink r:id="rId161" location="sbg-group-input/" ref="A230"/>
    <hyperlink r:id="rId162" location="sbg-samtools-mpileup-merge-out/" ref="A231"/>
    <hyperlink r:id="rId163" location="fusion-transcript-detection-chimerascan/" ref="A233"/>
    <hyperlink r:id="rId164" location="fastqc-analysis/" ref="A234"/>
    <hyperlink r:id="rId165" location="delly2-0-7-1/" ref="A235"/>
    <hyperlink r:id="rId166" location="alignment-metrics-qc/" ref="A236"/>
    <hyperlink r:id="rId167" location="exome-coverage-qc-1-0/" ref="A237"/>
    <hyperlink r:id="rId168" location="somaticsniper-filtering-v1-0-5-0/" ref="A238"/>
    <hyperlink r:id="rId169" location="rna-seq-alignment-star/" ref="A239"/>
    <hyperlink r:id="rId170" location="rna-seq-alignment-tophat/" ref="A240"/>
    <hyperlink r:id="rId171" location="rna-seq-differential-expression/" ref="A241"/>
    <hyperlink r:id="rId172" location="samtools-mpileup-parallel/" ref="A242"/>
    <hyperlink r:id="rId173" location="varscan2-workflow-from-bam-v2-3-9/" ref="A243"/>
    <hyperlink r:id="rId174" location="whole-exome-sequencing-gatk-2-3-9-lite/" ref="A244"/>
    <hyperlink r:id="rId175" location="targeted-capture-analysis-bwa-gatk-2-3-9-lite/" ref="A245"/>
    <hyperlink r:id="rId176" location="rna-seq-de-novo-assembly-trinity-2-0-6/" ref="A247"/>
    <hyperlink r:id="rId177" location="rna-seq-de-novo-assembly-and-analysis-trinity-2-0-6/" ref="A248"/>
    <hyperlink r:id="rId178" location="cnvnator-analysis/15" ref="A249"/>
  </hyperlinks>
  <drawing r:id="rId179"/>
</worksheet>
</file>