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orFabjan\Desktop\Active_Projects\ForesightCalculator\Smith_Wilson\"/>
    </mc:Choice>
  </mc:AlternateContent>
  <xr:revisionPtr revIDLastSave="0" documentId="13_ncr:1_{2FB0096D-264E-4897-8837-0133467B5639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main" sheetId="1" r:id="rId1"/>
    <sheet name="SWCalibrate" sheetId="2" r:id="rId2"/>
    <sheet name="SWExtrapolate" sheetId="5" r:id="rId3"/>
    <sheet name="SWHear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0" i="5" l="1"/>
  <c r="A118" i="4" s="1"/>
  <c r="R118" i="4" s="1"/>
  <c r="B69" i="5"/>
  <c r="A117" i="4" s="1"/>
  <c r="D117" i="4" s="1"/>
  <c r="B68" i="5"/>
  <c r="A116" i="4" s="1"/>
  <c r="D116" i="4" s="1"/>
  <c r="B67" i="5"/>
  <c r="A115" i="4" s="1"/>
  <c r="J115" i="4" s="1"/>
  <c r="B66" i="5"/>
  <c r="A114" i="4" s="1"/>
  <c r="B65" i="5"/>
  <c r="A113" i="4" s="1"/>
  <c r="R113" i="4" s="1"/>
  <c r="B64" i="5"/>
  <c r="A112" i="4" s="1"/>
  <c r="V112" i="4" s="1"/>
  <c r="B63" i="5"/>
  <c r="A111" i="4" s="1"/>
  <c r="W111" i="4" s="1"/>
  <c r="B62" i="5"/>
  <c r="A110" i="4" s="1"/>
  <c r="S110" i="4" s="1"/>
  <c r="B61" i="5"/>
  <c r="A109" i="4" s="1"/>
  <c r="M109" i="4" s="1"/>
  <c r="B60" i="5"/>
  <c r="A108" i="4" s="1"/>
  <c r="G108" i="4" s="1"/>
  <c r="B59" i="5"/>
  <c r="A107" i="4" s="1"/>
  <c r="T107" i="4" s="1"/>
  <c r="B58" i="5"/>
  <c r="A106" i="4" s="1"/>
  <c r="B57" i="5"/>
  <c r="A105" i="4" s="1"/>
  <c r="P105" i="4" s="1"/>
  <c r="B56" i="5"/>
  <c r="A104" i="4" s="1"/>
  <c r="V104" i="4" s="1"/>
  <c r="B55" i="5"/>
  <c r="A103" i="4" s="1"/>
  <c r="N103" i="4" s="1"/>
  <c r="B54" i="5"/>
  <c r="A102" i="4" s="1"/>
  <c r="K102" i="4" s="1"/>
  <c r="B53" i="5"/>
  <c r="A101" i="4" s="1"/>
  <c r="W101" i="4" s="1"/>
  <c r="B52" i="5"/>
  <c r="A100" i="4" s="1"/>
  <c r="F100" i="4" s="1"/>
  <c r="B51" i="5"/>
  <c r="A99" i="4" s="1"/>
  <c r="M99" i="4" s="1"/>
  <c r="B50" i="5"/>
  <c r="A98" i="4" s="1"/>
  <c r="B49" i="5"/>
  <c r="A97" i="4" s="1"/>
  <c r="T97" i="4" s="1"/>
  <c r="B48" i="5"/>
  <c r="A96" i="4" s="1"/>
  <c r="H96" i="4" s="1"/>
  <c r="B47" i="5"/>
  <c r="A95" i="4" s="1"/>
  <c r="W95" i="4" s="1"/>
  <c r="B46" i="5"/>
  <c r="A94" i="4" s="1"/>
  <c r="J94" i="4" s="1"/>
  <c r="B45" i="5"/>
  <c r="A93" i="4" s="1"/>
  <c r="P93" i="4" s="1"/>
  <c r="B44" i="5"/>
  <c r="A92" i="4" s="1"/>
  <c r="B43" i="5"/>
  <c r="A91" i="4" s="1"/>
  <c r="V91" i="4" s="1"/>
  <c r="B42" i="5"/>
  <c r="A90" i="4" s="1"/>
  <c r="B41" i="5"/>
  <c r="A89" i="4" s="1"/>
  <c r="W89" i="4" s="1"/>
  <c r="B40" i="5"/>
  <c r="A88" i="4" s="1"/>
  <c r="Q88" i="4" s="1"/>
  <c r="B39" i="5"/>
  <c r="A87" i="4" s="1"/>
  <c r="E87" i="4" s="1"/>
  <c r="B38" i="5"/>
  <c r="A86" i="4" s="1"/>
  <c r="V86" i="4" s="1"/>
  <c r="B37" i="5"/>
  <c r="A85" i="4" s="1"/>
  <c r="J85" i="4" s="1"/>
  <c r="B36" i="5"/>
  <c r="A84" i="4" s="1"/>
  <c r="P84" i="4" s="1"/>
  <c r="B35" i="5"/>
  <c r="A83" i="4" s="1"/>
  <c r="U83" i="4" s="1"/>
  <c r="B34" i="5"/>
  <c r="A82" i="4" s="1"/>
  <c r="B33" i="5"/>
  <c r="A81" i="4" s="1"/>
  <c r="M81" i="4" s="1"/>
  <c r="B32" i="5"/>
  <c r="A80" i="4" s="1"/>
  <c r="E80" i="4" s="1"/>
  <c r="B31" i="5"/>
  <c r="A79" i="4" s="1"/>
  <c r="U79" i="4" s="1"/>
  <c r="B30" i="5"/>
  <c r="A78" i="4" s="1"/>
  <c r="P78" i="4" s="1"/>
  <c r="B29" i="5"/>
  <c r="A77" i="4" s="1"/>
  <c r="V77" i="4" s="1"/>
  <c r="B28" i="5"/>
  <c r="A76" i="4" s="1"/>
  <c r="L76" i="4" s="1"/>
  <c r="B27" i="5"/>
  <c r="A75" i="4" s="1"/>
  <c r="W75" i="4" s="1"/>
  <c r="B26" i="5"/>
  <c r="A74" i="4" s="1"/>
  <c r="B25" i="5"/>
  <c r="A73" i="4" s="1"/>
  <c r="J73" i="4" s="1"/>
  <c r="B24" i="5"/>
  <c r="A72" i="4" s="1"/>
  <c r="U72" i="4" s="1"/>
  <c r="B23" i="5"/>
  <c r="A71" i="4" s="1"/>
  <c r="S71" i="4" s="1"/>
  <c r="B22" i="5"/>
  <c r="A70" i="4" s="1"/>
  <c r="N70" i="4" s="1"/>
  <c r="B21" i="5"/>
  <c r="A69" i="4" s="1"/>
  <c r="W69" i="4" s="1"/>
  <c r="B20" i="5"/>
  <c r="A68" i="4" s="1"/>
  <c r="L68" i="4" s="1"/>
  <c r="B19" i="5"/>
  <c r="A67" i="4" s="1"/>
  <c r="B18" i="5"/>
  <c r="A66" i="4" s="1"/>
  <c r="B17" i="5"/>
  <c r="A65" i="4" s="1"/>
  <c r="U65" i="4" s="1"/>
  <c r="B16" i="5"/>
  <c r="A64" i="4" s="1"/>
  <c r="J64" i="4" s="1"/>
  <c r="B15" i="5"/>
  <c r="A63" i="4" s="1"/>
  <c r="Q63" i="4" s="1"/>
  <c r="B14" i="5"/>
  <c r="A62" i="4" s="1"/>
  <c r="B13" i="5"/>
  <c r="A61" i="4" s="1"/>
  <c r="S61" i="4" s="1"/>
  <c r="B12" i="5"/>
  <c r="A60" i="4" s="1"/>
  <c r="P60" i="4" s="1"/>
  <c r="B11" i="5"/>
  <c r="A59" i="4" s="1"/>
  <c r="P59" i="4" s="1"/>
  <c r="B10" i="5"/>
  <c r="A58" i="4" s="1"/>
  <c r="W58" i="4" s="1"/>
  <c r="B9" i="5"/>
  <c r="A57" i="4" s="1"/>
  <c r="U57" i="4" s="1"/>
  <c r="B8" i="5"/>
  <c r="A56" i="4" s="1"/>
  <c r="P56" i="4" s="1"/>
  <c r="B7" i="5"/>
  <c r="A55" i="4" s="1"/>
  <c r="T55" i="4" s="1"/>
  <c r="B6" i="5"/>
  <c r="A54" i="4" s="1"/>
  <c r="K54" i="4" s="1"/>
  <c r="A25" i="5"/>
  <c r="B73" i="4" s="1"/>
  <c r="A24" i="5"/>
  <c r="B72" i="4" s="1"/>
  <c r="A23" i="5"/>
  <c r="B71" i="4" s="1"/>
  <c r="A22" i="5"/>
  <c r="B70" i="4" s="1"/>
  <c r="A21" i="5"/>
  <c r="B69" i="4" s="1"/>
  <c r="A20" i="5"/>
  <c r="B68" i="4" s="1"/>
  <c r="A19" i="5"/>
  <c r="B67" i="4" s="1"/>
  <c r="A18" i="5"/>
  <c r="B66" i="4" s="1"/>
  <c r="A17" i="5"/>
  <c r="B65" i="4" s="1"/>
  <c r="A16" i="5"/>
  <c r="B64" i="4" s="1"/>
  <c r="A15" i="5"/>
  <c r="B63" i="4" s="1"/>
  <c r="A14" i="5"/>
  <c r="B62" i="4" s="1"/>
  <c r="A13" i="5"/>
  <c r="B61" i="4" s="1"/>
  <c r="A12" i="5"/>
  <c r="B60" i="4" s="1"/>
  <c r="A11" i="5"/>
  <c r="B59" i="4" s="1"/>
  <c r="A10" i="5"/>
  <c r="B58" i="4" s="1"/>
  <c r="A9" i="5"/>
  <c r="B57" i="4" s="1"/>
  <c r="A8" i="5"/>
  <c r="B56" i="4" s="1"/>
  <c r="A7" i="5"/>
  <c r="B55" i="4" s="1"/>
  <c r="A6" i="5"/>
  <c r="B54" i="4" s="1"/>
  <c r="B3" i="5"/>
  <c r="B51" i="4" s="1"/>
  <c r="B2" i="5"/>
  <c r="B25" i="2"/>
  <c r="A25" i="2"/>
  <c r="B24" i="4" s="1"/>
  <c r="B24" i="2"/>
  <c r="A24" i="2"/>
  <c r="B23" i="4" s="1"/>
  <c r="AQ58" i="4" s="1"/>
  <c r="B23" i="2"/>
  <c r="A23" i="2"/>
  <c r="B22" i="4" s="1"/>
  <c r="AP56" i="4" s="1"/>
  <c r="B22" i="2"/>
  <c r="A22" i="2"/>
  <c r="B21" i="4" s="1"/>
  <c r="AO5" i="4" s="1"/>
  <c r="B21" i="2"/>
  <c r="A21" i="2"/>
  <c r="B20" i="4" s="1"/>
  <c r="B20" i="2"/>
  <c r="A20" i="2"/>
  <c r="B19" i="4" s="1"/>
  <c r="AM18" i="4" s="1"/>
  <c r="B19" i="2"/>
  <c r="A19" i="2"/>
  <c r="B18" i="4" s="1"/>
  <c r="AL62" i="4" s="1"/>
  <c r="B18" i="2"/>
  <c r="A18" i="2"/>
  <c r="B17" i="4" s="1"/>
  <c r="AK8" i="4" s="1"/>
  <c r="B17" i="2"/>
  <c r="A17" i="2"/>
  <c r="B16" i="4" s="1"/>
  <c r="B16" i="2"/>
  <c r="A16" i="2"/>
  <c r="A15" i="4" s="1"/>
  <c r="V15" i="4" s="1"/>
  <c r="B15" i="2"/>
  <c r="A15" i="2"/>
  <c r="B14" i="4" s="1"/>
  <c r="B14" i="2"/>
  <c r="A14" i="2"/>
  <c r="B13" i="4" s="1"/>
  <c r="AG7" i="4" s="1"/>
  <c r="B13" i="2"/>
  <c r="A13" i="2"/>
  <c r="B12" i="4" s="1"/>
  <c r="B12" i="2"/>
  <c r="A12" i="2"/>
  <c r="A11" i="4" s="1"/>
  <c r="B11" i="2"/>
  <c r="A11" i="2"/>
  <c r="B10" i="4" s="1"/>
  <c r="AD76" i="4" s="1"/>
  <c r="B10" i="2"/>
  <c r="A10" i="2"/>
  <c r="B9" i="4" s="1"/>
  <c r="AC8" i="4" s="1"/>
  <c r="B9" i="2"/>
  <c r="A9" i="2"/>
  <c r="B8" i="4" s="1"/>
  <c r="B8" i="2"/>
  <c r="A8" i="2"/>
  <c r="A7" i="4" s="1"/>
  <c r="V7" i="4" s="1"/>
  <c r="B7" i="2"/>
  <c r="A7" i="2"/>
  <c r="B6" i="4" s="1"/>
  <c r="B6" i="2"/>
  <c r="A6" i="2"/>
  <c r="B5" i="4" s="1"/>
  <c r="Y9" i="4" s="1"/>
  <c r="B3" i="2"/>
  <c r="B2" i="4" s="1"/>
  <c r="B2" i="2"/>
  <c r="A14" i="4" l="1"/>
  <c r="F14" i="4" s="1"/>
  <c r="A5" i="4"/>
  <c r="T5" i="4" s="1"/>
  <c r="T29" i="4" s="1"/>
  <c r="T53" i="2" s="1"/>
  <c r="A16" i="4"/>
  <c r="I16" i="4" s="1"/>
  <c r="A6" i="4"/>
  <c r="A17" i="4"/>
  <c r="T17" i="4" s="1"/>
  <c r="A8" i="4"/>
  <c r="R8" i="4" s="1"/>
  <c r="A18" i="4"/>
  <c r="R18" i="4" s="1"/>
  <c r="A9" i="4"/>
  <c r="T9" i="4" s="1"/>
  <c r="A20" i="4"/>
  <c r="V20" i="4" s="1"/>
  <c r="A10" i="4"/>
  <c r="J10" i="4" s="1"/>
  <c r="A21" i="4"/>
  <c r="T21" i="4" s="1"/>
  <c r="A12" i="4"/>
  <c r="Q12" i="4" s="1"/>
  <c r="A22" i="4"/>
  <c r="V22" i="4" s="1"/>
  <c r="A13" i="4"/>
  <c r="T13" i="4" s="1"/>
  <c r="A24" i="4"/>
  <c r="R24" i="4" s="1"/>
  <c r="B11" i="4"/>
  <c r="AE66" i="4" s="1"/>
  <c r="B15" i="4"/>
  <c r="AI15" i="4" s="1"/>
  <c r="B7" i="4"/>
  <c r="AA79" i="4" s="1"/>
  <c r="A19" i="4"/>
  <c r="N19" i="4" s="1"/>
  <c r="A23" i="4"/>
  <c r="E23" i="4" s="1"/>
  <c r="D110" i="4"/>
  <c r="AM12" i="4"/>
  <c r="R56" i="4"/>
  <c r="L57" i="4"/>
  <c r="Z123" i="5"/>
  <c r="Z131" i="5"/>
  <c r="Z139" i="5"/>
  <c r="T60" i="4"/>
  <c r="I64" i="4"/>
  <c r="R68" i="4"/>
  <c r="H72" i="4"/>
  <c r="D78" i="4"/>
  <c r="G88" i="4"/>
  <c r="Y10" i="2"/>
  <c r="Y18" i="2"/>
  <c r="Y22" i="2"/>
  <c r="AQ5" i="4"/>
  <c r="O57" i="4"/>
  <c r="F78" i="4"/>
  <c r="Y6" i="2"/>
  <c r="Y14" i="2"/>
  <c r="AQ11" i="4"/>
  <c r="F60" i="4"/>
  <c r="P80" i="4"/>
  <c r="W96" i="4"/>
  <c r="AQ15" i="4"/>
  <c r="V39" i="4" s="1"/>
  <c r="V63" i="2" s="1"/>
  <c r="D94" i="4"/>
  <c r="K65" i="4"/>
  <c r="V102" i="4"/>
  <c r="AA6" i="2"/>
  <c r="AD6" i="2" s="1"/>
  <c r="AM24" i="4"/>
  <c r="E52" i="5"/>
  <c r="I52" i="5" s="1"/>
  <c r="E60" i="5"/>
  <c r="Q60" i="5" s="1"/>
  <c r="O65" i="4"/>
  <c r="J104" i="4"/>
  <c r="E113" i="5"/>
  <c r="BR113" i="5" s="1"/>
  <c r="E58" i="5"/>
  <c r="O58" i="5" s="1"/>
  <c r="M85" i="4"/>
  <c r="D109" i="4"/>
  <c r="R60" i="4"/>
  <c r="V68" i="4"/>
  <c r="O87" i="4"/>
  <c r="W109" i="4"/>
  <c r="E66" i="5"/>
  <c r="W66" i="5" s="1"/>
  <c r="AA5" i="2"/>
  <c r="AC5" i="2" s="1"/>
  <c r="M111" i="4"/>
  <c r="E74" i="5"/>
  <c r="AE74" i="5" s="1"/>
  <c r="Y9" i="2"/>
  <c r="AM8" i="4"/>
  <c r="D57" i="4"/>
  <c r="F56" i="4"/>
  <c r="W61" i="4"/>
  <c r="U73" i="4"/>
  <c r="K93" i="4"/>
  <c r="E82" i="5"/>
  <c r="AM82" i="5" s="1"/>
  <c r="AM6" i="4"/>
  <c r="Y17" i="2"/>
  <c r="AA22" i="2"/>
  <c r="AT22" i="2" s="1"/>
  <c r="D65" i="4"/>
  <c r="O56" i="4"/>
  <c r="E64" i="4"/>
  <c r="S77" i="4"/>
  <c r="W93" i="4"/>
  <c r="Z122" i="5"/>
  <c r="E90" i="5"/>
  <c r="AU90" i="5" s="1"/>
  <c r="E68" i="5"/>
  <c r="Y68" i="5" s="1"/>
  <c r="E76" i="5"/>
  <c r="AG76" i="5" s="1"/>
  <c r="E84" i="5"/>
  <c r="AO84" i="5" s="1"/>
  <c r="E92" i="5"/>
  <c r="AW92" i="5" s="1"/>
  <c r="E100" i="5"/>
  <c r="BE100" i="5" s="1"/>
  <c r="E108" i="5"/>
  <c r="BM108" i="5" s="1"/>
  <c r="D77" i="4"/>
  <c r="Q95" i="4"/>
  <c r="Z146" i="5"/>
  <c r="E98" i="5"/>
  <c r="BC98" i="5" s="1"/>
  <c r="N17" i="4"/>
  <c r="P79" i="4"/>
  <c r="Z154" i="5"/>
  <c r="E106" i="5"/>
  <c r="BK106" i="5" s="1"/>
  <c r="Z147" i="5"/>
  <c r="Z155" i="5"/>
  <c r="Z163" i="5"/>
  <c r="Z171" i="5"/>
  <c r="Z179" i="5"/>
  <c r="D93" i="4"/>
  <c r="Z178" i="5"/>
  <c r="E114" i="5"/>
  <c r="I58" i="4"/>
  <c r="D58" i="4"/>
  <c r="V54" i="4"/>
  <c r="L54" i="4"/>
  <c r="U54" i="4"/>
  <c r="H54" i="4"/>
  <c r="T54" i="4"/>
  <c r="G54" i="4"/>
  <c r="D54" i="4"/>
  <c r="M54" i="4"/>
  <c r="S54" i="4"/>
  <c r="E54" i="4"/>
  <c r="P54" i="4"/>
  <c r="O54" i="4"/>
  <c r="R58" i="4"/>
  <c r="K58" i="4"/>
  <c r="T58" i="4"/>
  <c r="H58" i="4"/>
  <c r="S58" i="4"/>
  <c r="G58" i="4"/>
  <c r="Q58" i="4"/>
  <c r="P58" i="4"/>
  <c r="L58" i="4"/>
  <c r="O58" i="4"/>
  <c r="L62" i="4"/>
  <c r="G62" i="4"/>
  <c r="D62" i="4"/>
  <c r="V62" i="4"/>
  <c r="T62" i="4"/>
  <c r="H62" i="4"/>
  <c r="P62" i="4"/>
  <c r="O62" i="4"/>
  <c r="N62" i="4"/>
  <c r="L66" i="4"/>
  <c r="T66" i="4"/>
  <c r="P66" i="4"/>
  <c r="O66" i="4"/>
  <c r="W66" i="4"/>
  <c r="J66" i="4"/>
  <c r="H66" i="4"/>
  <c r="D66" i="4"/>
  <c r="V70" i="4"/>
  <c r="P70" i="4"/>
  <c r="H70" i="4"/>
  <c r="F70" i="4"/>
  <c r="D70" i="4"/>
  <c r="J74" i="4"/>
  <c r="L74" i="4"/>
  <c r="D74" i="4"/>
  <c r="W74" i="4"/>
  <c r="R74" i="4"/>
  <c r="O74" i="4"/>
  <c r="G82" i="4"/>
  <c r="T82" i="4"/>
  <c r="O82" i="4"/>
  <c r="L82" i="4"/>
  <c r="J82" i="4"/>
  <c r="D82" i="4"/>
  <c r="V90" i="4"/>
  <c r="D90" i="4"/>
  <c r="P90" i="4"/>
  <c r="K90" i="4"/>
  <c r="I90" i="4"/>
  <c r="D98" i="4"/>
  <c r="N98" i="4"/>
  <c r="H98" i="4"/>
  <c r="D106" i="4"/>
  <c r="N106" i="4"/>
  <c r="F106" i="4"/>
  <c r="G114" i="4"/>
  <c r="D114" i="4"/>
  <c r="W54" i="4"/>
  <c r="R66" i="4"/>
  <c r="W82" i="4"/>
  <c r="AQ9" i="4"/>
  <c r="AM22" i="4"/>
  <c r="D85" i="4"/>
  <c r="D101" i="4"/>
  <c r="G56" i="4"/>
  <c r="U56" i="4"/>
  <c r="U125" i="4" s="1"/>
  <c r="V122" i="5" s="1"/>
  <c r="T57" i="4"/>
  <c r="I60" i="4"/>
  <c r="V60" i="4"/>
  <c r="N64" i="4"/>
  <c r="W65" i="4"/>
  <c r="E68" i="4"/>
  <c r="K69" i="4"/>
  <c r="J72" i="4"/>
  <c r="K78" i="4"/>
  <c r="R80" i="4"/>
  <c r="W85" i="4"/>
  <c r="G94" i="4"/>
  <c r="M104" i="4"/>
  <c r="Z129" i="5"/>
  <c r="Z161" i="5"/>
  <c r="E53" i="5"/>
  <c r="J53" i="5" s="1"/>
  <c r="E61" i="5"/>
  <c r="R61" i="5" s="1"/>
  <c r="E69" i="5"/>
  <c r="Z69" i="5" s="1"/>
  <c r="E77" i="5"/>
  <c r="AH77" i="5" s="1"/>
  <c r="E85" i="5"/>
  <c r="AP85" i="5" s="1"/>
  <c r="E93" i="5"/>
  <c r="AX93" i="5" s="1"/>
  <c r="E101" i="5"/>
  <c r="BF101" i="5" s="1"/>
  <c r="E109" i="5"/>
  <c r="BN109" i="5" s="1"/>
  <c r="Y7" i="2"/>
  <c r="Y11" i="2"/>
  <c r="Y15" i="2"/>
  <c r="Y19" i="2"/>
  <c r="Y23" i="2"/>
  <c r="Y5" i="4"/>
  <c r="AM16" i="4"/>
  <c r="AQ19" i="4"/>
  <c r="D86" i="4"/>
  <c r="D102" i="4"/>
  <c r="D118" i="4"/>
  <c r="I56" i="4"/>
  <c r="V56" i="4"/>
  <c r="V57" i="4"/>
  <c r="J60" i="4"/>
  <c r="W60" i="4"/>
  <c r="P64" i="4"/>
  <c r="I68" i="4"/>
  <c r="O69" i="4"/>
  <c r="M72" i="4"/>
  <c r="N78" i="4"/>
  <c r="F86" i="4"/>
  <c r="R94" i="4"/>
  <c r="Z130" i="5"/>
  <c r="Z162" i="5"/>
  <c r="E54" i="5"/>
  <c r="K54" i="5" s="1"/>
  <c r="E62" i="5"/>
  <c r="S62" i="5" s="1"/>
  <c r="E70" i="5"/>
  <c r="AA70" i="5" s="1"/>
  <c r="E78" i="5"/>
  <c r="AI78" i="5" s="1"/>
  <c r="E86" i="5"/>
  <c r="AQ86" i="5" s="1"/>
  <c r="E94" i="5"/>
  <c r="AY94" i="5" s="1"/>
  <c r="E102" i="5"/>
  <c r="BG102" i="5" s="1"/>
  <c r="E110" i="5"/>
  <c r="BO110" i="5" s="1"/>
  <c r="AQ7" i="4"/>
  <c r="V31" i="4" s="1"/>
  <c r="V55" i="2" s="1"/>
  <c r="AM10" i="4"/>
  <c r="AQ13" i="4"/>
  <c r="D73" i="4"/>
  <c r="D87" i="4"/>
  <c r="D103" i="4"/>
  <c r="J56" i="4"/>
  <c r="W56" i="4"/>
  <c r="W57" i="4"/>
  <c r="K60" i="4"/>
  <c r="J61" i="4"/>
  <c r="Q64" i="4"/>
  <c r="J68" i="4"/>
  <c r="Q69" i="4"/>
  <c r="R72" i="4"/>
  <c r="V78" i="4"/>
  <c r="I86" i="4"/>
  <c r="U94" i="4"/>
  <c r="E101" i="4"/>
  <c r="Z137" i="5"/>
  <c r="Z169" i="5"/>
  <c r="E55" i="5"/>
  <c r="L55" i="5" s="1"/>
  <c r="E63" i="5"/>
  <c r="T63" i="5" s="1"/>
  <c r="E71" i="5"/>
  <c r="AB71" i="5" s="1"/>
  <c r="E79" i="5"/>
  <c r="AJ79" i="5" s="1"/>
  <c r="E87" i="5"/>
  <c r="AR87" i="5" s="1"/>
  <c r="E95" i="5"/>
  <c r="AZ95" i="5" s="1"/>
  <c r="E103" i="5"/>
  <c r="BH103" i="5" s="1"/>
  <c r="E111" i="5"/>
  <c r="BP111" i="5" s="1"/>
  <c r="AA23" i="2"/>
  <c r="AU23" i="2" s="1"/>
  <c r="AA13" i="2"/>
  <c r="AK13" i="2" s="1"/>
  <c r="Y8" i="2"/>
  <c r="Y12" i="2"/>
  <c r="Y16" i="2"/>
  <c r="Y20" i="2"/>
  <c r="Y24" i="2"/>
  <c r="AA14" i="2"/>
  <c r="AL14" i="2" s="1"/>
  <c r="AM20" i="4"/>
  <c r="AQ23" i="4"/>
  <c r="M56" i="4"/>
  <c r="F57" i="4"/>
  <c r="M60" i="4"/>
  <c r="N61" i="4"/>
  <c r="U64" i="4"/>
  <c r="N68" i="4"/>
  <c r="I77" i="4"/>
  <c r="H79" i="4"/>
  <c r="O86" i="4"/>
  <c r="E95" i="4"/>
  <c r="O101" i="4"/>
  <c r="G109" i="4"/>
  <c r="AL57" i="4"/>
  <c r="Z138" i="5"/>
  <c r="Z170" i="5"/>
  <c r="E56" i="5"/>
  <c r="M56" i="5" s="1"/>
  <c r="E64" i="5"/>
  <c r="U64" i="5" s="1"/>
  <c r="E72" i="5"/>
  <c r="AC72" i="5" s="1"/>
  <c r="E80" i="5"/>
  <c r="AK80" i="5" s="1"/>
  <c r="E88" i="5"/>
  <c r="AS88" i="5" s="1"/>
  <c r="E96" i="5"/>
  <c r="BA96" i="5" s="1"/>
  <c r="E104" i="5"/>
  <c r="BI104" i="5" s="1"/>
  <c r="E112" i="5"/>
  <c r="BQ112" i="5" s="1"/>
  <c r="Y5" i="2"/>
  <c r="Y13" i="2"/>
  <c r="Y21" i="2"/>
  <c r="AA21" i="2"/>
  <c r="AS21" i="2" s="1"/>
  <c r="AM14" i="4"/>
  <c r="AQ17" i="4"/>
  <c r="N56" i="4"/>
  <c r="G57" i="4"/>
  <c r="N60" i="4"/>
  <c r="O61" i="4"/>
  <c r="V64" i="4"/>
  <c r="Q68" i="4"/>
  <c r="O73" i="4"/>
  <c r="K77" i="4"/>
  <c r="M79" i="4"/>
  <c r="R86" i="4"/>
  <c r="H93" i="4"/>
  <c r="L95" i="4"/>
  <c r="Z145" i="5"/>
  <c r="Z177" i="5"/>
  <c r="E57" i="5"/>
  <c r="N57" i="5" s="1"/>
  <c r="E65" i="5"/>
  <c r="V65" i="5" s="1"/>
  <c r="E73" i="5"/>
  <c r="AD73" i="5" s="1"/>
  <c r="E81" i="5"/>
  <c r="AL81" i="5" s="1"/>
  <c r="E89" i="5"/>
  <c r="AT89" i="5" s="1"/>
  <c r="E97" i="5"/>
  <c r="BB97" i="5" s="1"/>
  <c r="E105" i="5"/>
  <c r="BJ105" i="5" s="1"/>
  <c r="AK6" i="4"/>
  <c r="AQ21" i="4"/>
  <c r="Z184" i="5"/>
  <c r="D79" i="4"/>
  <c r="D95" i="4"/>
  <c r="D111" i="4"/>
  <c r="E56" i="4"/>
  <c r="Q56" i="4"/>
  <c r="N57" i="4"/>
  <c r="E60" i="4"/>
  <c r="S60" i="4"/>
  <c r="H64" i="4"/>
  <c r="N65" i="4"/>
  <c r="U68" i="4"/>
  <c r="W73" i="4"/>
  <c r="J80" i="4"/>
  <c r="W87" i="4"/>
  <c r="O96" i="4"/>
  <c r="Z121" i="5"/>
  <c r="Z153" i="5"/>
  <c r="E51" i="5"/>
  <c r="H51" i="5" s="1"/>
  <c r="E59" i="5"/>
  <c r="P59" i="5" s="1"/>
  <c r="E67" i="5"/>
  <c r="X67" i="5" s="1"/>
  <c r="E75" i="5"/>
  <c r="AF75" i="5" s="1"/>
  <c r="E83" i="5"/>
  <c r="AN83" i="5" s="1"/>
  <c r="E91" i="5"/>
  <c r="AV91" i="5" s="1"/>
  <c r="E99" i="5"/>
  <c r="BD99" i="5" s="1"/>
  <c r="E107" i="5"/>
  <c r="BL107" i="5" s="1"/>
  <c r="E115" i="5"/>
  <c r="BT115" i="5" s="1"/>
  <c r="Z124" i="5"/>
  <c r="Z132" i="5"/>
  <c r="Z140" i="5"/>
  <c r="Z148" i="5"/>
  <c r="Z156" i="5"/>
  <c r="Z164" i="5"/>
  <c r="Z172" i="5"/>
  <c r="Z180" i="5"/>
  <c r="Z125" i="5"/>
  <c r="Z133" i="5"/>
  <c r="Z141" i="5"/>
  <c r="Z149" i="5"/>
  <c r="Z157" i="5"/>
  <c r="Z165" i="5"/>
  <c r="Z173" i="5"/>
  <c r="Z181" i="5"/>
  <c r="Z126" i="5"/>
  <c r="Z134" i="5"/>
  <c r="Z142" i="5"/>
  <c r="Z150" i="5"/>
  <c r="Z158" i="5"/>
  <c r="Z166" i="5"/>
  <c r="Z174" i="5"/>
  <c r="Z182" i="5"/>
  <c r="Z127" i="5"/>
  <c r="Z135" i="5"/>
  <c r="Z143" i="5"/>
  <c r="Z151" i="5"/>
  <c r="Z159" i="5"/>
  <c r="Z167" i="5"/>
  <c r="Z175" i="5"/>
  <c r="Z183" i="5"/>
  <c r="Z120" i="5"/>
  <c r="Z128" i="5"/>
  <c r="Z136" i="5"/>
  <c r="Z144" i="5"/>
  <c r="Z152" i="5"/>
  <c r="Z160" i="5"/>
  <c r="Z168" i="5"/>
  <c r="Z176" i="5"/>
  <c r="Z21" i="5"/>
  <c r="AR21" i="5" s="1"/>
  <c r="Z17" i="5"/>
  <c r="AN17" i="5" s="1"/>
  <c r="Z5" i="5"/>
  <c r="Z19" i="5"/>
  <c r="AP19" i="5" s="1"/>
  <c r="Z6" i="5"/>
  <c r="AC6" i="5" s="1"/>
  <c r="Z13" i="5"/>
  <c r="AJ13" i="5" s="1"/>
  <c r="Z11" i="5"/>
  <c r="AH11" i="5" s="1"/>
  <c r="AG5" i="4"/>
  <c r="Y7" i="4"/>
  <c r="AR118" i="4"/>
  <c r="AR116" i="4"/>
  <c r="AR114" i="4"/>
  <c r="AR112" i="4"/>
  <c r="AR110" i="4"/>
  <c r="AR108" i="4"/>
  <c r="AR106" i="4"/>
  <c r="AR104" i="4"/>
  <c r="AR102" i="4"/>
  <c r="AR117" i="4"/>
  <c r="AR115" i="4"/>
  <c r="AR113" i="4"/>
  <c r="AR111" i="4"/>
  <c r="W180" i="4" s="1"/>
  <c r="X177" i="5" s="1"/>
  <c r="AR109" i="4"/>
  <c r="AR107" i="4"/>
  <c r="AR105" i="4"/>
  <c r="AR103" i="4"/>
  <c r="AR101" i="4"/>
  <c r="W170" i="4" s="1"/>
  <c r="X167" i="5" s="1"/>
  <c r="AR99" i="4"/>
  <c r="AR97" i="4"/>
  <c r="AR95" i="4"/>
  <c r="W164" i="4" s="1"/>
  <c r="X161" i="5" s="1"/>
  <c r="AR93" i="4"/>
  <c r="W162" i="4" s="1"/>
  <c r="X159" i="5" s="1"/>
  <c r="AR91" i="4"/>
  <c r="AR89" i="4"/>
  <c r="W158" i="4" s="1"/>
  <c r="X155" i="5" s="1"/>
  <c r="AR87" i="4"/>
  <c r="AR100" i="4"/>
  <c r="AR84" i="4"/>
  <c r="AR82" i="4"/>
  <c r="AR80" i="4"/>
  <c r="AR78" i="4"/>
  <c r="AR76" i="4"/>
  <c r="AR74" i="4"/>
  <c r="AR72" i="4"/>
  <c r="AR70" i="4"/>
  <c r="AR68" i="4"/>
  <c r="AR66" i="4"/>
  <c r="AR64" i="4"/>
  <c r="AR62" i="4"/>
  <c r="AR60" i="4"/>
  <c r="AR96" i="4"/>
  <c r="W165" i="4" s="1"/>
  <c r="X162" i="5" s="1"/>
  <c r="AR94" i="4"/>
  <c r="AR92" i="4"/>
  <c r="AR83" i="4"/>
  <c r="AR81" i="4"/>
  <c r="AR79" i="4"/>
  <c r="AR77" i="4"/>
  <c r="AR75" i="4"/>
  <c r="W144" i="4" s="1"/>
  <c r="X141" i="5" s="1"/>
  <c r="AR73" i="4"/>
  <c r="AR71" i="4"/>
  <c r="AR69" i="4"/>
  <c r="W138" i="4" s="1"/>
  <c r="X135" i="5" s="1"/>
  <c r="AR67" i="4"/>
  <c r="AR65" i="4"/>
  <c r="AR63" i="4"/>
  <c r="AR61" i="4"/>
  <c r="W130" i="4" s="1"/>
  <c r="X127" i="5" s="1"/>
  <c r="AR86" i="4"/>
  <c r="AR59" i="4"/>
  <c r="AR57" i="4"/>
  <c r="AR55" i="4"/>
  <c r="AR90" i="4"/>
  <c r="AR85" i="4"/>
  <c r="AR54" i="4"/>
  <c r="AR56" i="4"/>
  <c r="AR58" i="4"/>
  <c r="W127" i="4" s="1"/>
  <c r="X124" i="5" s="1"/>
  <c r="AR98" i="4"/>
  <c r="AR88" i="4"/>
  <c r="AR24" i="4"/>
  <c r="AR22" i="4"/>
  <c r="AR20" i="4"/>
  <c r="AR18" i="4"/>
  <c r="AR16" i="4"/>
  <c r="AR14" i="4"/>
  <c r="AR12" i="4"/>
  <c r="AR10" i="4"/>
  <c r="AR8" i="4"/>
  <c r="AR6" i="4"/>
  <c r="AR19" i="4"/>
  <c r="AR17" i="4"/>
  <c r="AR13" i="4"/>
  <c r="AR7" i="4"/>
  <c r="AR23" i="4"/>
  <c r="AR11" i="4"/>
  <c r="AR15" i="4"/>
  <c r="AR9" i="4"/>
  <c r="AR21" i="4"/>
  <c r="AR5" i="4"/>
  <c r="AN117" i="4"/>
  <c r="AN115" i="4"/>
  <c r="AN113" i="4"/>
  <c r="AN111" i="4"/>
  <c r="AN109" i="4"/>
  <c r="AN107" i="4"/>
  <c r="AN105" i="4"/>
  <c r="AN103" i="4"/>
  <c r="AN101" i="4"/>
  <c r="AN118" i="4"/>
  <c r="AN116" i="4"/>
  <c r="AN114" i="4"/>
  <c r="AN112" i="4"/>
  <c r="AN110" i="4"/>
  <c r="S179" i="4" s="1"/>
  <c r="T176" i="5" s="1"/>
  <c r="AN108" i="4"/>
  <c r="AN106" i="4"/>
  <c r="AN104" i="4"/>
  <c r="AN102" i="4"/>
  <c r="AN100" i="4"/>
  <c r="AN98" i="4"/>
  <c r="AN96" i="4"/>
  <c r="AN94" i="4"/>
  <c r="AN92" i="4"/>
  <c r="AN90" i="4"/>
  <c r="AN88" i="4"/>
  <c r="AN86" i="4"/>
  <c r="AN97" i="4"/>
  <c r="AN99" i="4"/>
  <c r="AN83" i="4"/>
  <c r="AN81" i="4"/>
  <c r="AN79" i="4"/>
  <c r="AN77" i="4"/>
  <c r="AN75" i="4"/>
  <c r="AN73" i="4"/>
  <c r="AN71" i="4"/>
  <c r="S140" i="4" s="1"/>
  <c r="T137" i="5" s="1"/>
  <c r="AN69" i="4"/>
  <c r="AN67" i="4"/>
  <c r="AN65" i="4"/>
  <c r="AN63" i="4"/>
  <c r="AN61" i="4"/>
  <c r="S130" i="4" s="1"/>
  <c r="T127" i="5" s="1"/>
  <c r="AN93" i="4"/>
  <c r="AN85" i="4"/>
  <c r="AN91" i="4"/>
  <c r="AN89" i="4"/>
  <c r="AN84" i="4"/>
  <c r="AN82" i="4"/>
  <c r="AN80" i="4"/>
  <c r="AN78" i="4"/>
  <c r="AN76" i="4"/>
  <c r="AN74" i="4"/>
  <c r="AN72" i="4"/>
  <c r="AN70" i="4"/>
  <c r="AN68" i="4"/>
  <c r="AN66" i="4"/>
  <c r="AN64" i="4"/>
  <c r="AN62" i="4"/>
  <c r="AN95" i="4"/>
  <c r="AN60" i="4"/>
  <c r="AN58" i="4"/>
  <c r="AN56" i="4"/>
  <c r="AN54" i="4"/>
  <c r="AN87" i="4"/>
  <c r="AN59" i="4"/>
  <c r="AN57" i="4"/>
  <c r="AN55" i="4"/>
  <c r="AN23" i="4"/>
  <c r="AN21" i="4"/>
  <c r="AN19" i="4"/>
  <c r="AN17" i="4"/>
  <c r="AN15" i="4"/>
  <c r="AN13" i="4"/>
  <c r="AN11" i="4"/>
  <c r="AN9" i="4"/>
  <c r="AN7" i="4"/>
  <c r="AN5" i="4"/>
  <c r="AN22" i="4"/>
  <c r="AN16" i="4"/>
  <c r="AN10" i="4"/>
  <c r="AN20" i="4"/>
  <c r="AN14" i="4"/>
  <c r="AN8" i="4"/>
  <c r="AN24" i="4"/>
  <c r="AN12" i="4"/>
  <c r="AN6" i="4"/>
  <c r="AN18" i="4"/>
  <c r="AJ118" i="4"/>
  <c r="AJ116" i="4"/>
  <c r="AJ114" i="4"/>
  <c r="AJ112" i="4"/>
  <c r="AJ110" i="4"/>
  <c r="AJ108" i="4"/>
  <c r="AJ106" i="4"/>
  <c r="AJ104" i="4"/>
  <c r="AJ102" i="4"/>
  <c r="AJ117" i="4"/>
  <c r="AJ115" i="4"/>
  <c r="AJ113" i="4"/>
  <c r="AJ111" i="4"/>
  <c r="AJ109" i="4"/>
  <c r="AJ107" i="4"/>
  <c r="AJ105" i="4"/>
  <c r="AJ103" i="4"/>
  <c r="AJ101" i="4"/>
  <c r="AJ99" i="4"/>
  <c r="AJ97" i="4"/>
  <c r="AJ95" i="4"/>
  <c r="AJ93" i="4"/>
  <c r="AJ91" i="4"/>
  <c r="AJ89" i="4"/>
  <c r="AJ87" i="4"/>
  <c r="AJ96" i="4"/>
  <c r="O165" i="4" s="1"/>
  <c r="P162" i="5" s="1"/>
  <c r="AJ98" i="4"/>
  <c r="AJ94" i="4"/>
  <c r="AJ84" i="4"/>
  <c r="AJ82" i="4"/>
  <c r="O151" i="4" s="1"/>
  <c r="P148" i="5" s="1"/>
  <c r="AJ80" i="4"/>
  <c r="AJ78" i="4"/>
  <c r="AJ76" i="4"/>
  <c r="AJ74" i="4"/>
  <c r="AJ72" i="4"/>
  <c r="AJ70" i="4"/>
  <c r="AJ68" i="4"/>
  <c r="AJ66" i="4"/>
  <c r="AJ64" i="4"/>
  <c r="AJ62" i="4"/>
  <c r="AJ100" i="4"/>
  <c r="AJ92" i="4"/>
  <c r="AJ90" i="4"/>
  <c r="AJ88" i="4"/>
  <c r="AJ86" i="4"/>
  <c r="O155" i="4" s="1"/>
  <c r="P152" i="5" s="1"/>
  <c r="AJ83" i="4"/>
  <c r="AJ81" i="4"/>
  <c r="AJ79" i="4"/>
  <c r="AJ77" i="4"/>
  <c r="AJ75" i="4"/>
  <c r="AJ73" i="4"/>
  <c r="AJ71" i="4"/>
  <c r="AJ69" i="4"/>
  <c r="AJ67" i="4"/>
  <c r="AJ65" i="4"/>
  <c r="AJ63" i="4"/>
  <c r="AJ61" i="4"/>
  <c r="AJ85" i="4"/>
  <c r="AJ59" i="4"/>
  <c r="AJ57" i="4"/>
  <c r="AJ55" i="4"/>
  <c r="AJ56" i="4"/>
  <c r="AJ60" i="4"/>
  <c r="AJ58" i="4"/>
  <c r="AJ54" i="4"/>
  <c r="AJ24" i="4"/>
  <c r="AJ22" i="4"/>
  <c r="AJ20" i="4"/>
  <c r="AJ18" i="4"/>
  <c r="AJ16" i="4"/>
  <c r="AJ14" i="4"/>
  <c r="AJ12" i="4"/>
  <c r="AJ10" i="4"/>
  <c r="AJ8" i="4"/>
  <c r="AJ6" i="4"/>
  <c r="AJ21" i="4"/>
  <c r="AJ15" i="4"/>
  <c r="AJ19" i="4"/>
  <c r="AJ13" i="4"/>
  <c r="AJ5" i="4"/>
  <c r="AJ17" i="4"/>
  <c r="AJ11" i="4"/>
  <c r="AJ23" i="4"/>
  <c r="AJ9" i="4"/>
  <c r="AJ7" i="4"/>
  <c r="Y118" i="4"/>
  <c r="Y116" i="4"/>
  <c r="D185" i="4" s="1"/>
  <c r="E182" i="5" s="1"/>
  <c r="Y114" i="4"/>
  <c r="Y112" i="4"/>
  <c r="Y110" i="4"/>
  <c r="D179" i="4" s="1"/>
  <c r="E176" i="5" s="1"/>
  <c r="Y108" i="4"/>
  <c r="Y106" i="4"/>
  <c r="D175" i="4" s="1"/>
  <c r="E172" i="5" s="1"/>
  <c r="Y104" i="4"/>
  <c r="Y102" i="4"/>
  <c r="Y100" i="4"/>
  <c r="Y98" i="4"/>
  <c r="Y96" i="4"/>
  <c r="Y94" i="4"/>
  <c r="Y92" i="4"/>
  <c r="Y90" i="4"/>
  <c r="Y88" i="4"/>
  <c r="Y109" i="4"/>
  <c r="D178" i="4" s="1"/>
  <c r="E175" i="5" s="1"/>
  <c r="Y115" i="4"/>
  <c r="Y105" i="4"/>
  <c r="Y111" i="4"/>
  <c r="Y117" i="4"/>
  <c r="D186" i="4" s="1"/>
  <c r="E183" i="5" s="1"/>
  <c r="Y107" i="4"/>
  <c r="Y97" i="4"/>
  <c r="Y95" i="4"/>
  <c r="Y93" i="4"/>
  <c r="D162" i="4" s="1"/>
  <c r="E159" i="5" s="1"/>
  <c r="Y84" i="4"/>
  <c r="Y82" i="4"/>
  <c r="Y80" i="4"/>
  <c r="Y78" i="4"/>
  <c r="Y76" i="4"/>
  <c r="Y74" i="4"/>
  <c r="Y72" i="4"/>
  <c r="Y70" i="4"/>
  <c r="Y68" i="4"/>
  <c r="Y113" i="4"/>
  <c r="Y99" i="4"/>
  <c r="Y91" i="4"/>
  <c r="Y77" i="4"/>
  <c r="Y67" i="4"/>
  <c r="Y65" i="4"/>
  <c r="Y60" i="4"/>
  <c r="Y58" i="4"/>
  <c r="Y56" i="4"/>
  <c r="Y54" i="4"/>
  <c r="Y79" i="4"/>
  <c r="Y63" i="4"/>
  <c r="Y103" i="4"/>
  <c r="Y81" i="4"/>
  <c r="Y101" i="4"/>
  <c r="Y83" i="4"/>
  <c r="Y66" i="4"/>
  <c r="Y85" i="4"/>
  <c r="Y69" i="4"/>
  <c r="Y64" i="4"/>
  <c r="Y59" i="4"/>
  <c r="Y57" i="4"/>
  <c r="D126" i="4" s="1"/>
  <c r="E123" i="5" s="1"/>
  <c r="Y55" i="4"/>
  <c r="Y73" i="4"/>
  <c r="Y87" i="4"/>
  <c r="Y62" i="4"/>
  <c r="Y86" i="4"/>
  <c r="Y75" i="4"/>
  <c r="Y89" i="4"/>
  <c r="Y71" i="4"/>
  <c r="Y23" i="4"/>
  <c r="Y21" i="4"/>
  <c r="Y15" i="4"/>
  <c r="Y13" i="4"/>
  <c r="Y61" i="4"/>
  <c r="Y19" i="4"/>
  <c r="Y17" i="4"/>
  <c r="Y11" i="4"/>
  <c r="Y24" i="4"/>
  <c r="Y22" i="4"/>
  <c r="Y20" i="4"/>
  <c r="Y18" i="4"/>
  <c r="Y16" i="4"/>
  <c r="Y14" i="4"/>
  <c r="Y12" i="4"/>
  <c r="Y10" i="4"/>
  <c r="Y8" i="4"/>
  <c r="Y6" i="4"/>
  <c r="AC117" i="4"/>
  <c r="AC115" i="4"/>
  <c r="AC113" i="4"/>
  <c r="AC111" i="4"/>
  <c r="AC109" i="4"/>
  <c r="AC107" i="4"/>
  <c r="AC105" i="4"/>
  <c r="AC103" i="4"/>
  <c r="AC101" i="4"/>
  <c r="AC99" i="4"/>
  <c r="AC97" i="4"/>
  <c r="AC95" i="4"/>
  <c r="AC93" i="4"/>
  <c r="AC91" i="4"/>
  <c r="AC89" i="4"/>
  <c r="AC87" i="4"/>
  <c r="AC112" i="4"/>
  <c r="AC118" i="4"/>
  <c r="AC102" i="4"/>
  <c r="AC108" i="4"/>
  <c r="AC114" i="4"/>
  <c r="AC96" i="4"/>
  <c r="H165" i="4" s="1"/>
  <c r="I162" i="5" s="1"/>
  <c r="AC104" i="4"/>
  <c r="AC98" i="4"/>
  <c r="AC86" i="4"/>
  <c r="AC110" i="4"/>
  <c r="AC100" i="4"/>
  <c r="AC83" i="4"/>
  <c r="AC81" i="4"/>
  <c r="AC79" i="4"/>
  <c r="AC77" i="4"/>
  <c r="AC75" i="4"/>
  <c r="AC73" i="4"/>
  <c r="AC71" i="4"/>
  <c r="AC69" i="4"/>
  <c r="AC67" i="4"/>
  <c r="AC116" i="4"/>
  <c r="AC94" i="4"/>
  <c r="AC85" i="4"/>
  <c r="AC80" i="4"/>
  <c r="AC59" i="4"/>
  <c r="AC57" i="4"/>
  <c r="AC55" i="4"/>
  <c r="AC106" i="4"/>
  <c r="AC90" i="4"/>
  <c r="AC82" i="4"/>
  <c r="AC66" i="4"/>
  <c r="AC88" i="4"/>
  <c r="AC84" i="4"/>
  <c r="AC64" i="4"/>
  <c r="AC61" i="4"/>
  <c r="AC70" i="4"/>
  <c r="AC62" i="4"/>
  <c r="AC72" i="4"/>
  <c r="AC68" i="4"/>
  <c r="AC60" i="4"/>
  <c r="AC58" i="4"/>
  <c r="AC56" i="4"/>
  <c r="AC54" i="4"/>
  <c r="H123" i="4" s="1"/>
  <c r="I120" i="5" s="1"/>
  <c r="AC92" i="4"/>
  <c r="AC78" i="4"/>
  <c r="AC65" i="4"/>
  <c r="AC74" i="4"/>
  <c r="AC63" i="4"/>
  <c r="AC76" i="4"/>
  <c r="AC22" i="4"/>
  <c r="AC20" i="4"/>
  <c r="AC14" i="4"/>
  <c r="AC12" i="4"/>
  <c r="AC24" i="4"/>
  <c r="AC18" i="4"/>
  <c r="AC16" i="4"/>
  <c r="AC10" i="4"/>
  <c r="AC23" i="4"/>
  <c r="AC21" i="4"/>
  <c r="AC19" i="4"/>
  <c r="AC17" i="4"/>
  <c r="AC15" i="4"/>
  <c r="AC13" i="4"/>
  <c r="AC11" i="4"/>
  <c r="AC9" i="4"/>
  <c r="AC7" i="4"/>
  <c r="AC5" i="4"/>
  <c r="AG118" i="4"/>
  <c r="AG116" i="4"/>
  <c r="AG114" i="4"/>
  <c r="AG112" i="4"/>
  <c r="AG110" i="4"/>
  <c r="AG108" i="4"/>
  <c r="AG106" i="4"/>
  <c r="AG104" i="4"/>
  <c r="AG102" i="4"/>
  <c r="AG100" i="4"/>
  <c r="AG98" i="4"/>
  <c r="AG96" i="4"/>
  <c r="AG94" i="4"/>
  <c r="AG92" i="4"/>
  <c r="AG90" i="4"/>
  <c r="AG88" i="4"/>
  <c r="AG115" i="4"/>
  <c r="AG93" i="4"/>
  <c r="AG105" i="4"/>
  <c r="AG95" i="4"/>
  <c r="AG91" i="4"/>
  <c r="AG111" i="4"/>
  <c r="AG97" i="4"/>
  <c r="AG89" i="4"/>
  <c r="AG85" i="4"/>
  <c r="AG117" i="4"/>
  <c r="AG99" i="4"/>
  <c r="AG87" i="4"/>
  <c r="AG107" i="4"/>
  <c r="AG101" i="4"/>
  <c r="AG113" i="4"/>
  <c r="AG84" i="4"/>
  <c r="AG82" i="4"/>
  <c r="AG80" i="4"/>
  <c r="AG78" i="4"/>
  <c r="AG76" i="4"/>
  <c r="L145" i="4" s="1"/>
  <c r="M142" i="5" s="1"/>
  <c r="AG74" i="4"/>
  <c r="L143" i="4" s="1"/>
  <c r="M140" i="5" s="1"/>
  <c r="AG72" i="4"/>
  <c r="AG70" i="4"/>
  <c r="AG68" i="4"/>
  <c r="L137" i="4" s="1"/>
  <c r="M134" i="5" s="1"/>
  <c r="AG103" i="4"/>
  <c r="AG109" i="4"/>
  <c r="AG83" i="4"/>
  <c r="AG62" i="4"/>
  <c r="AG60" i="4"/>
  <c r="AG58" i="4"/>
  <c r="AG56" i="4"/>
  <c r="AG54" i="4"/>
  <c r="AG69" i="4"/>
  <c r="AG71" i="4"/>
  <c r="AG86" i="4"/>
  <c r="AG73" i="4"/>
  <c r="AG65" i="4"/>
  <c r="AG75" i="4"/>
  <c r="AG67" i="4"/>
  <c r="AG63" i="4"/>
  <c r="AG59" i="4"/>
  <c r="AG57" i="4"/>
  <c r="AG55" i="4"/>
  <c r="AG77" i="4"/>
  <c r="AG66" i="4"/>
  <c r="AG79" i="4"/>
  <c r="AG61" i="4"/>
  <c r="AG21" i="4"/>
  <c r="AG19" i="4"/>
  <c r="AG17" i="4"/>
  <c r="AG11" i="4"/>
  <c r="AG23" i="4"/>
  <c r="AG15" i="4"/>
  <c r="AG13" i="4"/>
  <c r="AG81" i="4"/>
  <c r="AG24" i="4"/>
  <c r="AG22" i="4"/>
  <c r="AG20" i="4"/>
  <c r="AG18" i="4"/>
  <c r="AG16" i="4"/>
  <c r="AG14" i="4"/>
  <c r="AG12" i="4"/>
  <c r="AG10" i="4"/>
  <c r="AG8" i="4"/>
  <c r="AG6" i="4"/>
  <c r="AG64" i="4"/>
  <c r="AK117" i="4"/>
  <c r="AK115" i="4"/>
  <c r="AK113" i="4"/>
  <c r="AK111" i="4"/>
  <c r="AK109" i="4"/>
  <c r="AK107" i="4"/>
  <c r="AK105" i="4"/>
  <c r="P174" i="4" s="1"/>
  <c r="Q171" i="5" s="1"/>
  <c r="AK103" i="4"/>
  <c r="AK101" i="4"/>
  <c r="AK99" i="4"/>
  <c r="AK97" i="4"/>
  <c r="AK95" i="4"/>
  <c r="AK93" i="4"/>
  <c r="P162" i="4" s="1"/>
  <c r="Q159" i="5" s="1"/>
  <c r="AK91" i="4"/>
  <c r="AK89" i="4"/>
  <c r="AK87" i="4"/>
  <c r="AK118" i="4"/>
  <c r="AK102" i="4"/>
  <c r="AK96" i="4"/>
  <c r="AK108" i="4"/>
  <c r="AK98" i="4"/>
  <c r="AK94" i="4"/>
  <c r="AK114" i="4"/>
  <c r="AK100" i="4"/>
  <c r="AK92" i="4"/>
  <c r="AK104" i="4"/>
  <c r="AK90" i="4"/>
  <c r="AK110" i="4"/>
  <c r="AK88" i="4"/>
  <c r="AK116" i="4"/>
  <c r="AK86" i="4"/>
  <c r="AK83" i="4"/>
  <c r="AK81" i="4"/>
  <c r="AK79" i="4"/>
  <c r="AK77" i="4"/>
  <c r="AK75" i="4"/>
  <c r="AK73" i="4"/>
  <c r="AK71" i="4"/>
  <c r="AK69" i="4"/>
  <c r="AK67" i="4"/>
  <c r="AK106" i="4"/>
  <c r="AK112" i="4"/>
  <c r="AK70" i="4"/>
  <c r="AK68" i="4"/>
  <c r="AK65" i="4"/>
  <c r="AK59" i="4"/>
  <c r="P128" i="4" s="1"/>
  <c r="Q125" i="5" s="1"/>
  <c r="AK57" i="4"/>
  <c r="AK55" i="4"/>
  <c r="AK72" i="4"/>
  <c r="AK63" i="4"/>
  <c r="AK74" i="4"/>
  <c r="AK76" i="4"/>
  <c r="AK78" i="4"/>
  <c r="P147" i="4" s="1"/>
  <c r="Q144" i="5" s="1"/>
  <c r="AK66" i="4"/>
  <c r="AK61" i="4"/>
  <c r="AK60" i="4"/>
  <c r="P129" i="4" s="1"/>
  <c r="Q126" i="5" s="1"/>
  <c r="AK58" i="4"/>
  <c r="AK56" i="4"/>
  <c r="P125" i="4" s="1"/>
  <c r="Q122" i="5" s="1"/>
  <c r="AK54" i="4"/>
  <c r="AK84" i="4"/>
  <c r="P153" i="4" s="1"/>
  <c r="Q150" i="5" s="1"/>
  <c r="AK80" i="4"/>
  <c r="AK82" i="4"/>
  <c r="AK62" i="4"/>
  <c r="AK85" i="4"/>
  <c r="AK64" i="4"/>
  <c r="AK24" i="4"/>
  <c r="AK18" i="4"/>
  <c r="AK16" i="4"/>
  <c r="AK10" i="4"/>
  <c r="AK22" i="4"/>
  <c r="AK20" i="4"/>
  <c r="AK14" i="4"/>
  <c r="AK12" i="4"/>
  <c r="AK23" i="4"/>
  <c r="AK21" i="4"/>
  <c r="AK19" i="4"/>
  <c r="AK17" i="4"/>
  <c r="AK15" i="4"/>
  <c r="AK13" i="4"/>
  <c r="AK11" i="4"/>
  <c r="AK9" i="4"/>
  <c r="AK7" i="4"/>
  <c r="AK5" i="4"/>
  <c r="AO118" i="4"/>
  <c r="AO116" i="4"/>
  <c r="AO114" i="4"/>
  <c r="AO112" i="4"/>
  <c r="AO110" i="4"/>
  <c r="AO108" i="4"/>
  <c r="AO106" i="4"/>
  <c r="AO104" i="4"/>
  <c r="AO102" i="4"/>
  <c r="AO100" i="4"/>
  <c r="AO98" i="4"/>
  <c r="AO96" i="4"/>
  <c r="AO94" i="4"/>
  <c r="AO92" i="4"/>
  <c r="AO90" i="4"/>
  <c r="AO88" i="4"/>
  <c r="AO86" i="4"/>
  <c r="AO105" i="4"/>
  <c r="AO99" i="4"/>
  <c r="AO111" i="4"/>
  <c r="AO117" i="4"/>
  <c r="AO101" i="4"/>
  <c r="AO107" i="4"/>
  <c r="T176" i="4" s="1"/>
  <c r="U173" i="5" s="1"/>
  <c r="AO93" i="4"/>
  <c r="AO85" i="4"/>
  <c r="AO113" i="4"/>
  <c r="AO91" i="4"/>
  <c r="AO103" i="4"/>
  <c r="AO89" i="4"/>
  <c r="AO84" i="4"/>
  <c r="AO82" i="4"/>
  <c r="AO80" i="4"/>
  <c r="AO78" i="4"/>
  <c r="AO76" i="4"/>
  <c r="AO74" i="4"/>
  <c r="AO72" i="4"/>
  <c r="AO70" i="4"/>
  <c r="AO68" i="4"/>
  <c r="AO66" i="4"/>
  <c r="AO109" i="4"/>
  <c r="AO95" i="4"/>
  <c r="AO87" i="4"/>
  <c r="AO115" i="4"/>
  <c r="AO73" i="4"/>
  <c r="AO67" i="4"/>
  <c r="AO60" i="4"/>
  <c r="AO58" i="4"/>
  <c r="AO56" i="4"/>
  <c r="AO54" i="4"/>
  <c r="AO75" i="4"/>
  <c r="AO61" i="4"/>
  <c r="AO77" i="4"/>
  <c r="AO64" i="4"/>
  <c r="AO79" i="4"/>
  <c r="AO62" i="4"/>
  <c r="AO81" i="4"/>
  <c r="AO59" i="4"/>
  <c r="AO57" i="4"/>
  <c r="AO55" i="4"/>
  <c r="T124" i="4" s="1"/>
  <c r="U121" i="5" s="1"/>
  <c r="AO97" i="4"/>
  <c r="T166" i="4" s="1"/>
  <c r="U163" i="5" s="1"/>
  <c r="AO65" i="4"/>
  <c r="AO63" i="4"/>
  <c r="AO71" i="4"/>
  <c r="AO83" i="4"/>
  <c r="AO23" i="4"/>
  <c r="AO17" i="4"/>
  <c r="AO15" i="4"/>
  <c r="AO13" i="4"/>
  <c r="AO9" i="4"/>
  <c r="AO21" i="4"/>
  <c r="T45" i="4" s="1"/>
  <c r="T69" i="2" s="1"/>
  <c r="AO19" i="4"/>
  <c r="AO11" i="4"/>
  <c r="AO69" i="4"/>
  <c r="AO24" i="4"/>
  <c r="AO22" i="4"/>
  <c r="AO20" i="4"/>
  <c r="AO18" i="4"/>
  <c r="AO16" i="4"/>
  <c r="AO14" i="4"/>
  <c r="AO12" i="4"/>
  <c r="AO10" i="4"/>
  <c r="AO8" i="4"/>
  <c r="AO6" i="4"/>
  <c r="AF117" i="4"/>
  <c r="AF115" i="4"/>
  <c r="AF113" i="4"/>
  <c r="AF111" i="4"/>
  <c r="AF109" i="4"/>
  <c r="AF107" i="4"/>
  <c r="AF105" i="4"/>
  <c r="AF103" i="4"/>
  <c r="AF118" i="4"/>
  <c r="AF116" i="4"/>
  <c r="AF114" i="4"/>
  <c r="AF112" i="4"/>
  <c r="AF110" i="4"/>
  <c r="AF108" i="4"/>
  <c r="AF106" i="4"/>
  <c r="AF104" i="4"/>
  <c r="AF102" i="4"/>
  <c r="K171" i="4" s="1"/>
  <c r="L168" i="5" s="1"/>
  <c r="AF100" i="4"/>
  <c r="AF98" i="4"/>
  <c r="AF96" i="4"/>
  <c r="AF94" i="4"/>
  <c r="AF92" i="4"/>
  <c r="AF90" i="4"/>
  <c r="AF88" i="4"/>
  <c r="AF93" i="4"/>
  <c r="AF95" i="4"/>
  <c r="AF91" i="4"/>
  <c r="AF86" i="4"/>
  <c r="AF83" i="4"/>
  <c r="AF81" i="4"/>
  <c r="AF79" i="4"/>
  <c r="AF77" i="4"/>
  <c r="AF75" i="4"/>
  <c r="AF73" i="4"/>
  <c r="AF71" i="4"/>
  <c r="AF69" i="4"/>
  <c r="K138" i="4" s="1"/>
  <c r="L135" i="5" s="1"/>
  <c r="AF67" i="4"/>
  <c r="AF65" i="4"/>
  <c r="AF63" i="4"/>
  <c r="AF61" i="4"/>
  <c r="AF97" i="4"/>
  <c r="AF89" i="4"/>
  <c r="AF85" i="4"/>
  <c r="AF99" i="4"/>
  <c r="AF87" i="4"/>
  <c r="AF101" i="4"/>
  <c r="AF84" i="4"/>
  <c r="AF82" i="4"/>
  <c r="AF80" i="4"/>
  <c r="AF78" i="4"/>
  <c r="AF76" i="4"/>
  <c r="AF74" i="4"/>
  <c r="AF72" i="4"/>
  <c r="AF70" i="4"/>
  <c r="AF68" i="4"/>
  <c r="AF66" i="4"/>
  <c r="AF64" i="4"/>
  <c r="AF62" i="4"/>
  <c r="AF60" i="4"/>
  <c r="AF58" i="4"/>
  <c r="AF56" i="4"/>
  <c r="AF54" i="4"/>
  <c r="K123" i="4" s="1"/>
  <c r="L120" i="5" s="1"/>
  <c r="AF57" i="4"/>
  <c r="AF59" i="4"/>
  <c r="AF55" i="4"/>
  <c r="AF23" i="4"/>
  <c r="AF21" i="4"/>
  <c r="AF19" i="4"/>
  <c r="AF17" i="4"/>
  <c r="AF15" i="4"/>
  <c r="AF13" i="4"/>
  <c r="AF11" i="4"/>
  <c r="AF9" i="4"/>
  <c r="AF7" i="4"/>
  <c r="AF5" i="4"/>
  <c r="AF24" i="4"/>
  <c r="AF12" i="4"/>
  <c r="AF6" i="4"/>
  <c r="AF22" i="4"/>
  <c r="AF18" i="4"/>
  <c r="AF16" i="4"/>
  <c r="AF10" i="4"/>
  <c r="AF14" i="4"/>
  <c r="AF8" i="4"/>
  <c r="AF20" i="4"/>
  <c r="J6" i="4"/>
  <c r="I6" i="4"/>
  <c r="Q6" i="4"/>
  <c r="T6" i="4"/>
  <c r="R6" i="4"/>
  <c r="I18" i="4"/>
  <c r="J18" i="4"/>
  <c r="V18" i="4"/>
  <c r="D6" i="4"/>
  <c r="AC6" i="4"/>
  <c r="AO7" i="4"/>
  <c r="AG9" i="4"/>
  <c r="R42" i="4"/>
  <c r="R66" i="2" s="1"/>
  <c r="AB118" i="4"/>
  <c r="AB116" i="4"/>
  <c r="AB114" i="4"/>
  <c r="AB112" i="4"/>
  <c r="AB110" i="4"/>
  <c r="AB108" i="4"/>
  <c r="G177" i="4" s="1"/>
  <c r="H174" i="5" s="1"/>
  <c r="AB106" i="4"/>
  <c r="AB104" i="4"/>
  <c r="AB102" i="4"/>
  <c r="AB117" i="4"/>
  <c r="AB115" i="4"/>
  <c r="AB113" i="4"/>
  <c r="AB111" i="4"/>
  <c r="AB109" i="4"/>
  <c r="AB107" i="4"/>
  <c r="AB105" i="4"/>
  <c r="AB103" i="4"/>
  <c r="AB101" i="4"/>
  <c r="AB99" i="4"/>
  <c r="AB97" i="4"/>
  <c r="AB95" i="4"/>
  <c r="AB93" i="4"/>
  <c r="AB91" i="4"/>
  <c r="AB89" i="4"/>
  <c r="AB87" i="4"/>
  <c r="AB92" i="4"/>
  <c r="AB90" i="4"/>
  <c r="AB88" i="4"/>
  <c r="G157" i="4" s="1"/>
  <c r="H154" i="5" s="1"/>
  <c r="AB84" i="4"/>
  <c r="AB82" i="4"/>
  <c r="AB80" i="4"/>
  <c r="AB78" i="4"/>
  <c r="AB76" i="4"/>
  <c r="AB74" i="4"/>
  <c r="AB72" i="4"/>
  <c r="AB70" i="4"/>
  <c r="AB68" i="4"/>
  <c r="AB66" i="4"/>
  <c r="AB64" i="4"/>
  <c r="AB62" i="4"/>
  <c r="AB96" i="4"/>
  <c r="AB98" i="4"/>
  <c r="AB86" i="4"/>
  <c r="AB100" i="4"/>
  <c r="AB83" i="4"/>
  <c r="AB81" i="4"/>
  <c r="AB79" i="4"/>
  <c r="AB77" i="4"/>
  <c r="AB75" i="4"/>
  <c r="AB73" i="4"/>
  <c r="AB71" i="4"/>
  <c r="AB69" i="4"/>
  <c r="AB67" i="4"/>
  <c r="AB65" i="4"/>
  <c r="AB63" i="4"/>
  <c r="AB61" i="4"/>
  <c r="AB59" i="4"/>
  <c r="AB57" i="4"/>
  <c r="AB55" i="4"/>
  <c r="AB94" i="4"/>
  <c r="AB85" i="4"/>
  <c r="AB54" i="4"/>
  <c r="AB56" i="4"/>
  <c r="G125" i="4" s="1"/>
  <c r="H122" i="5" s="1"/>
  <c r="AB58" i="4"/>
  <c r="AB60" i="4"/>
  <c r="AB24" i="4"/>
  <c r="AB22" i="4"/>
  <c r="AB20" i="4"/>
  <c r="AB18" i="4"/>
  <c r="AB16" i="4"/>
  <c r="AB14" i="4"/>
  <c r="AB12" i="4"/>
  <c r="AB10" i="4"/>
  <c r="AB8" i="4"/>
  <c r="AB6" i="4"/>
  <c r="AB9" i="4"/>
  <c r="AB7" i="4"/>
  <c r="AB23" i="4"/>
  <c r="AB21" i="4"/>
  <c r="AB19" i="4"/>
  <c r="AB5" i="4"/>
  <c r="AB17" i="4"/>
  <c r="AB15" i="4"/>
  <c r="AB13" i="4"/>
  <c r="AB11" i="4"/>
  <c r="N10" i="4"/>
  <c r="I10" i="4"/>
  <c r="D10" i="4"/>
  <c r="Q10" i="4"/>
  <c r="N6" i="4"/>
  <c r="F18" i="4"/>
  <c r="S67" i="4"/>
  <c r="K67" i="4"/>
  <c r="R67" i="4"/>
  <c r="J67" i="4"/>
  <c r="V67" i="4"/>
  <c r="N67" i="4"/>
  <c r="F67" i="4"/>
  <c r="Q92" i="4"/>
  <c r="I92" i="4"/>
  <c r="W92" i="4"/>
  <c r="O92" i="4"/>
  <c r="G92" i="4"/>
  <c r="S92" i="4"/>
  <c r="H92" i="4"/>
  <c r="R92" i="4"/>
  <c r="F92" i="4"/>
  <c r="N92" i="4"/>
  <c r="V92" i="4"/>
  <c r="L92" i="4"/>
  <c r="U92" i="4"/>
  <c r="K92" i="4"/>
  <c r="M55" i="4"/>
  <c r="I59" i="4"/>
  <c r="G75" i="4"/>
  <c r="U81" i="4"/>
  <c r="G84" i="4"/>
  <c r="G91" i="4"/>
  <c r="Z118" i="4"/>
  <c r="Z116" i="4"/>
  <c r="Z114" i="4"/>
  <c r="Z112" i="4"/>
  <c r="Z110" i="4"/>
  <c r="Z108" i="4"/>
  <c r="Z106" i="4"/>
  <c r="Z104" i="4"/>
  <c r="Z102" i="4"/>
  <c r="Z100" i="4"/>
  <c r="Z98" i="4"/>
  <c r="Z96" i="4"/>
  <c r="Z117" i="4"/>
  <c r="Z115" i="4"/>
  <c r="Z113" i="4"/>
  <c r="Z111" i="4"/>
  <c r="Z109" i="4"/>
  <c r="Z107" i="4"/>
  <c r="Z105" i="4"/>
  <c r="Z103" i="4"/>
  <c r="Z101" i="4"/>
  <c r="Z99" i="4"/>
  <c r="Z97" i="4"/>
  <c r="Z95" i="4"/>
  <c r="Z93" i="4"/>
  <c r="Z91" i="4"/>
  <c r="Z89" i="4"/>
  <c r="Z87" i="4"/>
  <c r="E156" i="4" s="1"/>
  <c r="F153" i="5" s="1"/>
  <c r="Z85" i="4"/>
  <c r="Z94" i="4"/>
  <c r="Z92" i="4"/>
  <c r="Z90" i="4"/>
  <c r="Z88" i="4"/>
  <c r="Z84" i="4"/>
  <c r="Z82" i="4"/>
  <c r="Z80" i="4"/>
  <c r="E149" i="4" s="1"/>
  <c r="F146" i="5" s="1"/>
  <c r="Z78" i="4"/>
  <c r="Z76" i="4"/>
  <c r="Z74" i="4"/>
  <c r="Z72" i="4"/>
  <c r="Z70" i="4"/>
  <c r="Z79" i="4"/>
  <c r="Z63" i="4"/>
  <c r="Z81" i="4"/>
  <c r="Z83" i="4"/>
  <c r="Z66" i="4"/>
  <c r="Z69" i="4"/>
  <c r="Z64" i="4"/>
  <c r="E133" i="4" s="1"/>
  <c r="F130" i="5" s="1"/>
  <c r="Z59" i="4"/>
  <c r="Z57" i="4"/>
  <c r="Z55" i="4"/>
  <c r="Z86" i="4"/>
  <c r="Z71" i="4"/>
  <c r="Z61" i="4"/>
  <c r="Z75" i="4"/>
  <c r="Z67" i="4"/>
  <c r="Z65" i="4"/>
  <c r="Z54" i="4"/>
  <c r="Z77" i="4"/>
  <c r="Z56" i="4"/>
  <c r="Z60" i="4"/>
  <c r="Z68" i="4"/>
  <c r="AD117" i="4"/>
  <c r="AD115" i="4"/>
  <c r="AD113" i="4"/>
  <c r="AD111" i="4"/>
  <c r="AD109" i="4"/>
  <c r="AD107" i="4"/>
  <c r="AD105" i="4"/>
  <c r="AD103" i="4"/>
  <c r="AD101" i="4"/>
  <c r="AD99" i="4"/>
  <c r="AD97" i="4"/>
  <c r="AD118" i="4"/>
  <c r="AD116" i="4"/>
  <c r="AD114" i="4"/>
  <c r="AD112" i="4"/>
  <c r="AD110" i="4"/>
  <c r="AD108" i="4"/>
  <c r="AD106" i="4"/>
  <c r="AD104" i="4"/>
  <c r="AD102" i="4"/>
  <c r="AD100" i="4"/>
  <c r="AD98" i="4"/>
  <c r="AD96" i="4"/>
  <c r="AD94" i="4"/>
  <c r="AD92" i="4"/>
  <c r="AD90" i="4"/>
  <c r="AD88" i="4"/>
  <c r="AD86" i="4"/>
  <c r="I155" i="4" s="1"/>
  <c r="J152" i="5" s="1"/>
  <c r="AD95" i="4"/>
  <c r="AD93" i="4"/>
  <c r="AD91" i="4"/>
  <c r="AD83" i="4"/>
  <c r="AD81" i="4"/>
  <c r="AD79" i="4"/>
  <c r="AD77" i="4"/>
  <c r="I146" i="4" s="1"/>
  <c r="J143" i="5" s="1"/>
  <c r="AD75" i="4"/>
  <c r="AD73" i="4"/>
  <c r="AD71" i="4"/>
  <c r="AD69" i="4"/>
  <c r="AD89" i="4"/>
  <c r="AD85" i="4"/>
  <c r="AD87" i="4"/>
  <c r="AD82" i="4"/>
  <c r="AD66" i="4"/>
  <c r="AD84" i="4"/>
  <c r="AD64" i="4"/>
  <c r="I133" i="4" s="1"/>
  <c r="J130" i="5" s="1"/>
  <c r="AD61" i="4"/>
  <c r="AD70" i="4"/>
  <c r="AD62" i="4"/>
  <c r="AD72" i="4"/>
  <c r="AD68" i="4"/>
  <c r="AD60" i="4"/>
  <c r="AD58" i="4"/>
  <c r="AD56" i="4"/>
  <c r="AD54" i="4"/>
  <c r="AD74" i="4"/>
  <c r="AD65" i="4"/>
  <c r="AD63" i="4"/>
  <c r="AD55" i="4"/>
  <c r="AD80" i="4"/>
  <c r="AD57" i="4"/>
  <c r="AD78" i="4"/>
  <c r="AD67" i="4"/>
  <c r="AD59" i="4"/>
  <c r="AH118" i="4"/>
  <c r="AH116" i="4"/>
  <c r="AH114" i="4"/>
  <c r="AH112" i="4"/>
  <c r="AH110" i="4"/>
  <c r="AH108" i="4"/>
  <c r="AH106" i="4"/>
  <c r="AH104" i="4"/>
  <c r="AH102" i="4"/>
  <c r="AH100" i="4"/>
  <c r="AH98" i="4"/>
  <c r="AH96" i="4"/>
  <c r="AH117" i="4"/>
  <c r="AH115" i="4"/>
  <c r="AH113" i="4"/>
  <c r="AH111" i="4"/>
  <c r="AH109" i="4"/>
  <c r="M178" i="4" s="1"/>
  <c r="N175" i="5" s="1"/>
  <c r="AH107" i="4"/>
  <c r="AH105" i="4"/>
  <c r="AH103" i="4"/>
  <c r="AH101" i="4"/>
  <c r="AH99" i="4"/>
  <c r="M168" i="4" s="1"/>
  <c r="N165" i="5" s="1"/>
  <c r="AH97" i="4"/>
  <c r="AH95" i="4"/>
  <c r="AH93" i="4"/>
  <c r="AH91" i="4"/>
  <c r="AH89" i="4"/>
  <c r="AH87" i="4"/>
  <c r="AH85" i="4"/>
  <c r="M154" i="4" s="1"/>
  <c r="N151" i="5" s="1"/>
  <c r="AH94" i="4"/>
  <c r="AH84" i="4"/>
  <c r="AH82" i="4"/>
  <c r="AH80" i="4"/>
  <c r="AH78" i="4"/>
  <c r="AH76" i="4"/>
  <c r="AH74" i="4"/>
  <c r="AH72" i="4"/>
  <c r="M141" i="4" s="1"/>
  <c r="N138" i="5" s="1"/>
  <c r="AH70" i="4"/>
  <c r="AH92" i="4"/>
  <c r="AH90" i="4"/>
  <c r="AH88" i="4"/>
  <c r="AH69" i="4"/>
  <c r="AH71" i="4"/>
  <c r="AH68" i="4"/>
  <c r="AH86" i="4"/>
  <c r="AH73" i="4"/>
  <c r="AH65" i="4"/>
  <c r="AH75" i="4"/>
  <c r="AH67" i="4"/>
  <c r="AH63" i="4"/>
  <c r="AH59" i="4"/>
  <c r="AH57" i="4"/>
  <c r="AH55" i="4"/>
  <c r="M124" i="4" s="1"/>
  <c r="N121" i="5" s="1"/>
  <c r="AH77" i="4"/>
  <c r="AH81" i="4"/>
  <c r="M150" i="4" s="1"/>
  <c r="N147" i="5" s="1"/>
  <c r="AH62" i="4"/>
  <c r="AH56" i="4"/>
  <c r="M125" i="4" s="1"/>
  <c r="N122" i="5" s="1"/>
  <c r="AH83" i="4"/>
  <c r="AH58" i="4"/>
  <c r="AH66" i="4"/>
  <c r="AH60" i="4"/>
  <c r="AH54" i="4"/>
  <c r="AH79" i="4"/>
  <c r="AH61" i="4"/>
  <c r="AH64" i="4"/>
  <c r="AL117" i="4"/>
  <c r="AL115" i="4"/>
  <c r="AL113" i="4"/>
  <c r="AL111" i="4"/>
  <c r="AL109" i="4"/>
  <c r="AL107" i="4"/>
  <c r="AL105" i="4"/>
  <c r="AL103" i="4"/>
  <c r="AL101" i="4"/>
  <c r="AL99" i="4"/>
  <c r="AL97" i="4"/>
  <c r="AL95" i="4"/>
  <c r="AL118" i="4"/>
  <c r="AL116" i="4"/>
  <c r="AL114" i="4"/>
  <c r="AL112" i="4"/>
  <c r="AL110" i="4"/>
  <c r="AL108" i="4"/>
  <c r="AL106" i="4"/>
  <c r="AL104" i="4"/>
  <c r="AL102" i="4"/>
  <c r="AL100" i="4"/>
  <c r="AL98" i="4"/>
  <c r="AL96" i="4"/>
  <c r="AL94" i="4"/>
  <c r="AL92" i="4"/>
  <c r="AL90" i="4"/>
  <c r="AL88" i="4"/>
  <c r="Q157" i="4" s="1"/>
  <c r="R154" i="5" s="1"/>
  <c r="AL86" i="4"/>
  <c r="AL83" i="4"/>
  <c r="AL81" i="4"/>
  <c r="AL79" i="4"/>
  <c r="AL77" i="4"/>
  <c r="AL75" i="4"/>
  <c r="AL73" i="4"/>
  <c r="AL71" i="4"/>
  <c r="AL69" i="4"/>
  <c r="AL93" i="4"/>
  <c r="AL85" i="4"/>
  <c r="AL72" i="4"/>
  <c r="AL63" i="4"/>
  <c r="Q132" i="4" s="1"/>
  <c r="R129" i="5" s="1"/>
  <c r="AL74" i="4"/>
  <c r="AL67" i="4"/>
  <c r="AL76" i="4"/>
  <c r="AL89" i="4"/>
  <c r="AL78" i="4"/>
  <c r="AL66" i="4"/>
  <c r="AL61" i="4"/>
  <c r="AL60" i="4"/>
  <c r="AL58" i="4"/>
  <c r="AL56" i="4"/>
  <c r="AL54" i="4"/>
  <c r="AL80" i="4"/>
  <c r="AL64" i="4"/>
  <c r="AL87" i="4"/>
  <c r="AL55" i="4"/>
  <c r="AL59" i="4"/>
  <c r="AL91" i="4"/>
  <c r="AL82" i="4"/>
  <c r="AL70" i="4"/>
  <c r="AL68" i="4"/>
  <c r="AP118" i="4"/>
  <c r="AP116" i="4"/>
  <c r="AP114" i="4"/>
  <c r="AP112" i="4"/>
  <c r="AP110" i="4"/>
  <c r="AP108" i="4"/>
  <c r="AP106" i="4"/>
  <c r="AP104" i="4"/>
  <c r="AP102" i="4"/>
  <c r="AP100" i="4"/>
  <c r="AP98" i="4"/>
  <c r="AP96" i="4"/>
  <c r="AP117" i="4"/>
  <c r="AP115" i="4"/>
  <c r="AP113" i="4"/>
  <c r="AP111" i="4"/>
  <c r="AP109" i="4"/>
  <c r="AP107" i="4"/>
  <c r="AP105" i="4"/>
  <c r="AP103" i="4"/>
  <c r="AP101" i="4"/>
  <c r="AP99" i="4"/>
  <c r="AP97" i="4"/>
  <c r="AP95" i="4"/>
  <c r="AP93" i="4"/>
  <c r="AP91" i="4"/>
  <c r="AP89" i="4"/>
  <c r="AP87" i="4"/>
  <c r="AP85" i="4"/>
  <c r="AP92" i="4"/>
  <c r="AP90" i="4"/>
  <c r="AP88" i="4"/>
  <c r="AP86" i="4"/>
  <c r="AP84" i="4"/>
  <c r="AP82" i="4"/>
  <c r="AP80" i="4"/>
  <c r="AP78" i="4"/>
  <c r="AP76" i="4"/>
  <c r="AP74" i="4"/>
  <c r="AP72" i="4"/>
  <c r="U141" i="4" s="1"/>
  <c r="V138" i="5" s="1"/>
  <c r="AP70" i="4"/>
  <c r="AP75" i="4"/>
  <c r="AP61" i="4"/>
  <c r="AP94" i="4"/>
  <c r="AP77" i="4"/>
  <c r="AP66" i="4"/>
  <c r="AP64" i="4"/>
  <c r="AP79" i="4"/>
  <c r="U148" i="4" s="1"/>
  <c r="V145" i="5" s="1"/>
  <c r="AP62" i="4"/>
  <c r="AP81" i="4"/>
  <c r="U150" i="4" s="1"/>
  <c r="V147" i="5" s="1"/>
  <c r="AP59" i="4"/>
  <c r="AP57" i="4"/>
  <c r="U126" i="4" s="1"/>
  <c r="V123" i="5" s="1"/>
  <c r="AP55" i="4"/>
  <c r="AP83" i="4"/>
  <c r="U152" i="4" s="1"/>
  <c r="V149" i="5" s="1"/>
  <c r="AP69" i="4"/>
  <c r="AP67" i="4"/>
  <c r="AP58" i="4"/>
  <c r="AP71" i="4"/>
  <c r="AP68" i="4"/>
  <c r="AP63" i="4"/>
  <c r="AP60" i="4"/>
  <c r="AP65" i="4"/>
  <c r="U134" i="4" s="1"/>
  <c r="V131" i="5" s="1"/>
  <c r="AP73" i="4"/>
  <c r="U142" i="4" s="1"/>
  <c r="V139" i="5" s="1"/>
  <c r="AP54" i="4"/>
  <c r="S5" i="4"/>
  <c r="F12" i="4"/>
  <c r="J14" i="4"/>
  <c r="H17" i="4"/>
  <c r="S17" i="4"/>
  <c r="N21" i="4"/>
  <c r="F22" i="4"/>
  <c r="U77" i="4"/>
  <c r="M77" i="4"/>
  <c r="E77" i="4"/>
  <c r="T77" i="4"/>
  <c r="L77" i="4"/>
  <c r="R77" i="4"/>
  <c r="J77" i="4"/>
  <c r="P77" i="4"/>
  <c r="H77" i="4"/>
  <c r="W77" i="4"/>
  <c r="O77" i="4"/>
  <c r="G77" i="4"/>
  <c r="V85" i="4"/>
  <c r="N85" i="4"/>
  <c r="F85" i="4"/>
  <c r="R85" i="4"/>
  <c r="I85" i="4"/>
  <c r="Q85" i="4"/>
  <c r="H85" i="4"/>
  <c r="O85" i="4"/>
  <c r="E85" i="4"/>
  <c r="U85" i="4"/>
  <c r="L85" i="4"/>
  <c r="T85" i="4"/>
  <c r="K85" i="4"/>
  <c r="V93" i="4"/>
  <c r="N93" i="4"/>
  <c r="F93" i="4"/>
  <c r="T93" i="4"/>
  <c r="L93" i="4"/>
  <c r="U93" i="4"/>
  <c r="J93" i="4"/>
  <c r="S93" i="4"/>
  <c r="I93" i="4"/>
  <c r="Q93" i="4"/>
  <c r="G93" i="4"/>
  <c r="O93" i="4"/>
  <c r="M93" i="4"/>
  <c r="R101" i="4"/>
  <c r="J101" i="4"/>
  <c r="V101" i="4"/>
  <c r="M101" i="4"/>
  <c r="T101" i="4"/>
  <c r="K101" i="4"/>
  <c r="S101" i="4"/>
  <c r="I101" i="4"/>
  <c r="Q101" i="4"/>
  <c r="H101" i="4"/>
  <c r="U101" i="4"/>
  <c r="P101" i="4"/>
  <c r="N101" i="4"/>
  <c r="G101" i="4"/>
  <c r="F101" i="4"/>
  <c r="R109" i="4"/>
  <c r="J109" i="4"/>
  <c r="Q109" i="4"/>
  <c r="I109" i="4"/>
  <c r="P109" i="4"/>
  <c r="H109" i="4"/>
  <c r="V109" i="4"/>
  <c r="K109" i="4"/>
  <c r="T109" i="4"/>
  <c r="F109" i="4"/>
  <c r="S109" i="4"/>
  <c r="E109" i="4"/>
  <c r="O109" i="4"/>
  <c r="U109" i="4"/>
  <c r="N109" i="4"/>
  <c r="L109" i="4"/>
  <c r="S117" i="4"/>
  <c r="K117" i="4"/>
  <c r="R117" i="4"/>
  <c r="J117" i="4"/>
  <c r="Q117" i="4"/>
  <c r="I117" i="4"/>
  <c r="P117" i="4"/>
  <c r="H117" i="4"/>
  <c r="W117" i="4"/>
  <c r="O117" i="4"/>
  <c r="G117" i="4"/>
  <c r="L117" i="4"/>
  <c r="E117" i="4"/>
  <c r="V117" i="4"/>
  <c r="U117" i="4"/>
  <c r="F117" i="4"/>
  <c r="T117" i="4"/>
  <c r="N117" i="4"/>
  <c r="D59" i="4"/>
  <c r="D67" i="4"/>
  <c r="D75" i="4"/>
  <c r="D83" i="4"/>
  <c r="D91" i="4"/>
  <c r="D99" i="4"/>
  <c r="D107" i="4"/>
  <c r="D115" i="4"/>
  <c r="I54" i="4"/>
  <c r="Q54" i="4"/>
  <c r="F55" i="4"/>
  <c r="N55" i="4"/>
  <c r="V55" i="4"/>
  <c r="K56" i="4"/>
  <c r="S56" i="4"/>
  <c r="H57" i="4"/>
  <c r="P57" i="4"/>
  <c r="E58" i="4"/>
  <c r="M58" i="4"/>
  <c r="U58" i="4"/>
  <c r="J59" i="4"/>
  <c r="R59" i="4"/>
  <c r="G60" i="4"/>
  <c r="O60" i="4"/>
  <c r="F61" i="4"/>
  <c r="Q61" i="4"/>
  <c r="K62" i="4"/>
  <c r="W62" i="4"/>
  <c r="E65" i="4"/>
  <c r="R65" i="4"/>
  <c r="K66" i="4"/>
  <c r="E67" i="4"/>
  <c r="Q67" i="4"/>
  <c r="F69" i="4"/>
  <c r="S69" i="4"/>
  <c r="S70" i="4"/>
  <c r="U71" i="4"/>
  <c r="E73" i="4"/>
  <c r="G74" i="4"/>
  <c r="I75" i="4"/>
  <c r="N77" i="4"/>
  <c r="S79" i="4"/>
  <c r="U80" i="4"/>
  <c r="W81" i="4"/>
  <c r="G83" i="4"/>
  <c r="K84" i="4"/>
  <c r="P85" i="4"/>
  <c r="J88" i="4"/>
  <c r="T89" i="4"/>
  <c r="K91" i="4"/>
  <c r="T92" i="4"/>
  <c r="T95" i="4"/>
  <c r="K97" i="4"/>
  <c r="Q99" i="4"/>
  <c r="M117" i="4"/>
  <c r="Z58" i="4"/>
  <c r="AL65" i="4"/>
  <c r="W63" i="4"/>
  <c r="O63" i="4"/>
  <c r="G63" i="4"/>
  <c r="V63" i="4"/>
  <c r="N63" i="4"/>
  <c r="F63" i="4"/>
  <c r="R63" i="4"/>
  <c r="J63" i="4"/>
  <c r="P76" i="4"/>
  <c r="H76" i="4"/>
  <c r="W76" i="4"/>
  <c r="O76" i="4"/>
  <c r="G76" i="4"/>
  <c r="U76" i="4"/>
  <c r="M76" i="4"/>
  <c r="E76" i="4"/>
  <c r="S76" i="4"/>
  <c r="K76" i="4"/>
  <c r="R76" i="4"/>
  <c r="J76" i="4"/>
  <c r="U108" i="4"/>
  <c r="M108" i="4"/>
  <c r="E108" i="4"/>
  <c r="T108" i="4"/>
  <c r="L108" i="4"/>
  <c r="S108" i="4"/>
  <c r="K108" i="4"/>
  <c r="P108" i="4"/>
  <c r="N108" i="4"/>
  <c r="J108" i="4"/>
  <c r="W108" i="4"/>
  <c r="I108" i="4"/>
  <c r="O108" i="4"/>
  <c r="H108" i="4"/>
  <c r="F108" i="4"/>
  <c r="V108" i="4"/>
  <c r="R108" i="4"/>
  <c r="U55" i="4"/>
  <c r="Q59" i="4"/>
  <c r="P63" i="4"/>
  <c r="P67" i="4"/>
  <c r="I76" i="4"/>
  <c r="I145" i="4" s="1"/>
  <c r="J142" i="5" s="1"/>
  <c r="Q89" i="4"/>
  <c r="P92" i="4"/>
  <c r="F97" i="4"/>
  <c r="O116" i="4"/>
  <c r="J5" i="4"/>
  <c r="U5" i="4"/>
  <c r="N14" i="4"/>
  <c r="J17" i="4"/>
  <c r="U17" i="4"/>
  <c r="E21" i="4"/>
  <c r="O21" i="4"/>
  <c r="I22" i="4"/>
  <c r="AD5" i="4"/>
  <c r="AL5" i="4"/>
  <c r="Z6" i="4"/>
  <c r="AH6" i="4"/>
  <c r="AP6" i="4"/>
  <c r="AD7" i="4"/>
  <c r="AL7" i="4"/>
  <c r="Z8" i="4"/>
  <c r="AH8" i="4"/>
  <c r="AP8" i="4"/>
  <c r="AD9" i="4"/>
  <c r="AL9" i="4"/>
  <c r="Z10" i="4"/>
  <c r="AH10" i="4"/>
  <c r="AP10" i="4"/>
  <c r="AD11" i="4"/>
  <c r="AL11" i="4"/>
  <c r="Z12" i="4"/>
  <c r="AH12" i="4"/>
  <c r="AP12" i="4"/>
  <c r="AD13" i="4"/>
  <c r="AL13" i="4"/>
  <c r="Z14" i="4"/>
  <c r="AH14" i="4"/>
  <c r="AP14" i="4"/>
  <c r="AD15" i="4"/>
  <c r="AL15" i="4"/>
  <c r="Z16" i="4"/>
  <c r="AH16" i="4"/>
  <c r="AP16" i="4"/>
  <c r="AD17" i="4"/>
  <c r="AL17" i="4"/>
  <c r="Z18" i="4"/>
  <c r="AH18" i="4"/>
  <c r="AP18" i="4"/>
  <c r="AD19" i="4"/>
  <c r="AL19" i="4"/>
  <c r="Z20" i="4"/>
  <c r="AH20" i="4"/>
  <c r="AP20" i="4"/>
  <c r="AD21" i="4"/>
  <c r="AL21" i="4"/>
  <c r="Z22" i="4"/>
  <c r="AH22" i="4"/>
  <c r="AP22" i="4"/>
  <c r="AD23" i="4"/>
  <c r="AL23" i="4"/>
  <c r="Z24" i="4"/>
  <c r="AH24" i="4"/>
  <c r="AP24" i="4"/>
  <c r="T64" i="4"/>
  <c r="L64" i="4"/>
  <c r="S64" i="4"/>
  <c r="K64" i="4"/>
  <c r="W64" i="4"/>
  <c r="O64" i="4"/>
  <c r="G64" i="4"/>
  <c r="P68" i="4"/>
  <c r="H68" i="4"/>
  <c r="W68" i="4"/>
  <c r="O68" i="4"/>
  <c r="G68" i="4"/>
  <c r="S68" i="4"/>
  <c r="K68" i="4"/>
  <c r="T72" i="4"/>
  <c r="L72" i="4"/>
  <c r="S72" i="4"/>
  <c r="K72" i="4"/>
  <c r="Q72" i="4"/>
  <c r="I72" i="4"/>
  <c r="W72" i="4"/>
  <c r="O72" i="4"/>
  <c r="G72" i="4"/>
  <c r="V72" i="4"/>
  <c r="N72" i="4"/>
  <c r="F72" i="4"/>
  <c r="R78" i="4"/>
  <c r="J78" i="4"/>
  <c r="Q78" i="4"/>
  <c r="I78" i="4"/>
  <c r="W78" i="4"/>
  <c r="O78" i="4"/>
  <c r="G78" i="4"/>
  <c r="U78" i="4"/>
  <c r="M78" i="4"/>
  <c r="E78" i="4"/>
  <c r="T78" i="4"/>
  <c r="L78" i="4"/>
  <c r="S86" i="4"/>
  <c r="K86" i="4"/>
  <c r="Q86" i="4"/>
  <c r="H86" i="4"/>
  <c r="P86" i="4"/>
  <c r="G86" i="4"/>
  <c r="W86" i="4"/>
  <c r="N86" i="4"/>
  <c r="E86" i="4"/>
  <c r="U86" i="4"/>
  <c r="L86" i="4"/>
  <c r="T86" i="4"/>
  <c r="J86" i="4"/>
  <c r="S94" i="4"/>
  <c r="K94" i="4"/>
  <c r="Q94" i="4"/>
  <c r="I94" i="4"/>
  <c r="W94" i="4"/>
  <c r="M94" i="4"/>
  <c r="V94" i="4"/>
  <c r="L94" i="4"/>
  <c r="T94" i="4"/>
  <c r="H94" i="4"/>
  <c r="P94" i="4"/>
  <c r="F94" i="4"/>
  <c r="O94" i="4"/>
  <c r="E94" i="4"/>
  <c r="W102" i="4"/>
  <c r="O102" i="4"/>
  <c r="G102" i="4"/>
  <c r="U102" i="4"/>
  <c r="L102" i="4"/>
  <c r="S102" i="4"/>
  <c r="J102" i="4"/>
  <c r="R102" i="4"/>
  <c r="I102" i="4"/>
  <c r="Q102" i="4"/>
  <c r="H102" i="4"/>
  <c r="T102" i="4"/>
  <c r="P102" i="4"/>
  <c r="M102" i="4"/>
  <c r="F102" i="4"/>
  <c r="E102" i="4"/>
  <c r="W110" i="4"/>
  <c r="O110" i="4"/>
  <c r="G110" i="4"/>
  <c r="V110" i="4"/>
  <c r="N110" i="4"/>
  <c r="F110" i="4"/>
  <c r="U110" i="4"/>
  <c r="M110" i="4"/>
  <c r="E110" i="4"/>
  <c r="Q110" i="4"/>
  <c r="L110" i="4"/>
  <c r="K110" i="4"/>
  <c r="J110" i="4"/>
  <c r="T110" i="4"/>
  <c r="R110" i="4"/>
  <c r="I110" i="4"/>
  <c r="H110" i="4"/>
  <c r="P118" i="4"/>
  <c r="H118" i="4"/>
  <c r="W118" i="4"/>
  <c r="O118" i="4"/>
  <c r="G118" i="4"/>
  <c r="V118" i="4"/>
  <c r="N118" i="4"/>
  <c r="F118" i="4"/>
  <c r="U118" i="4"/>
  <c r="M118" i="4"/>
  <c r="E118" i="4"/>
  <c r="T118" i="4"/>
  <c r="L118" i="4"/>
  <c r="K118" i="4"/>
  <c r="I118" i="4"/>
  <c r="S118" i="4"/>
  <c r="Q118" i="4"/>
  <c r="D60" i="4"/>
  <c r="D68" i="4"/>
  <c r="D76" i="4"/>
  <c r="D84" i="4"/>
  <c r="D92" i="4"/>
  <c r="D100" i="4"/>
  <c r="D108" i="4"/>
  <c r="J54" i="4"/>
  <c r="R54" i="4"/>
  <c r="G55" i="4"/>
  <c r="O55" i="4"/>
  <c r="W55" i="4"/>
  <c r="L56" i="4"/>
  <c r="T56" i="4"/>
  <c r="I57" i="4"/>
  <c r="Q57" i="4"/>
  <c r="F58" i="4"/>
  <c r="N58" i="4"/>
  <c r="V58" i="4"/>
  <c r="V127" i="4" s="1"/>
  <c r="W124" i="5" s="1"/>
  <c r="K59" i="4"/>
  <c r="S59" i="4"/>
  <c r="H60" i="4"/>
  <c r="Q60" i="4"/>
  <c r="G61" i="4"/>
  <c r="R61" i="4"/>
  <c r="E63" i="4"/>
  <c r="S63" i="4"/>
  <c r="M64" i="4"/>
  <c r="F65" i="4"/>
  <c r="S65" i="4"/>
  <c r="G67" i="4"/>
  <c r="T67" i="4"/>
  <c r="M68" i="4"/>
  <c r="G69" i="4"/>
  <c r="V69" i="4"/>
  <c r="E72" i="4"/>
  <c r="G73" i="4"/>
  <c r="L75" i="4"/>
  <c r="N76" i="4"/>
  <c r="Q77" i="4"/>
  <c r="S78" i="4"/>
  <c r="E81" i="4"/>
  <c r="I83" i="4"/>
  <c r="N84" i="4"/>
  <c r="S85" i="4"/>
  <c r="O88" i="4"/>
  <c r="N91" i="4"/>
  <c r="E93" i="4"/>
  <c r="N94" i="4"/>
  <c r="Q97" i="4"/>
  <c r="N102" i="4"/>
  <c r="K105" i="4"/>
  <c r="Q108" i="4"/>
  <c r="K112" i="4"/>
  <c r="J118" i="4"/>
  <c r="W71" i="4"/>
  <c r="O71" i="4"/>
  <c r="G71" i="4"/>
  <c r="V71" i="4"/>
  <c r="N71" i="4"/>
  <c r="F71" i="4"/>
  <c r="T71" i="4"/>
  <c r="L71" i="4"/>
  <c r="R71" i="4"/>
  <c r="J71" i="4"/>
  <c r="Q71" i="4"/>
  <c r="I71" i="4"/>
  <c r="U100" i="4"/>
  <c r="M100" i="4"/>
  <c r="E100" i="4"/>
  <c r="W100" i="4"/>
  <c r="N100" i="4"/>
  <c r="T100" i="4"/>
  <c r="K100" i="4"/>
  <c r="S100" i="4"/>
  <c r="J100" i="4"/>
  <c r="R100" i="4"/>
  <c r="I100" i="4"/>
  <c r="V100" i="4"/>
  <c r="Q100" i="4"/>
  <c r="O100" i="4"/>
  <c r="H100" i="4"/>
  <c r="G100" i="4"/>
  <c r="AA118" i="4"/>
  <c r="AA116" i="4"/>
  <c r="AA114" i="4"/>
  <c r="AA112" i="4"/>
  <c r="AA110" i="4"/>
  <c r="AA108" i="4"/>
  <c r="AA106" i="4"/>
  <c r="AA104" i="4"/>
  <c r="AA102" i="4"/>
  <c r="AA100" i="4"/>
  <c r="F169" i="4" s="1"/>
  <c r="G166" i="5" s="1"/>
  <c r="AA98" i="4"/>
  <c r="AA96" i="4"/>
  <c r="AA117" i="4"/>
  <c r="AA115" i="4"/>
  <c r="AA113" i="4"/>
  <c r="AA111" i="4"/>
  <c r="AA109" i="4"/>
  <c r="AA107" i="4"/>
  <c r="AA105" i="4"/>
  <c r="AA103" i="4"/>
  <c r="AA94" i="4"/>
  <c r="AA92" i="4"/>
  <c r="AA90" i="4"/>
  <c r="AA88" i="4"/>
  <c r="AA84" i="4"/>
  <c r="AA82" i="4"/>
  <c r="AA80" i="4"/>
  <c r="AA78" i="4"/>
  <c r="AA76" i="4"/>
  <c r="AA74" i="4"/>
  <c r="AA72" i="4"/>
  <c r="AA70" i="4"/>
  <c r="AA68" i="4"/>
  <c r="AA66" i="4"/>
  <c r="AA64" i="4"/>
  <c r="AA97" i="4"/>
  <c r="AA95" i="4"/>
  <c r="AA93" i="4"/>
  <c r="AA99" i="4"/>
  <c r="AA91" i="4"/>
  <c r="AA101" i="4"/>
  <c r="AA89" i="4"/>
  <c r="AA86" i="4"/>
  <c r="AA81" i="4"/>
  <c r="AA83" i="4"/>
  <c r="AA69" i="4"/>
  <c r="AA59" i="4"/>
  <c r="AA57" i="4"/>
  <c r="AA55" i="4"/>
  <c r="AA85" i="4"/>
  <c r="AA71" i="4"/>
  <c r="AA61" i="4"/>
  <c r="AA73" i="4"/>
  <c r="AA62" i="4"/>
  <c r="AA67" i="4"/>
  <c r="AA65" i="4"/>
  <c r="AA54" i="4"/>
  <c r="AA77" i="4"/>
  <c r="AA56" i="4"/>
  <c r="AA63" i="4"/>
  <c r="AA58" i="4"/>
  <c r="AI118" i="4"/>
  <c r="AI116" i="4"/>
  <c r="AI114" i="4"/>
  <c r="AI112" i="4"/>
  <c r="AI110" i="4"/>
  <c r="AI108" i="4"/>
  <c r="AI106" i="4"/>
  <c r="AI104" i="4"/>
  <c r="AI102" i="4"/>
  <c r="AI100" i="4"/>
  <c r="AI98" i="4"/>
  <c r="N167" i="4" s="1"/>
  <c r="O164" i="5" s="1"/>
  <c r="AI96" i="4"/>
  <c r="AI117" i="4"/>
  <c r="AI115" i="4"/>
  <c r="AI113" i="4"/>
  <c r="AI111" i="4"/>
  <c r="AI109" i="4"/>
  <c r="AI107" i="4"/>
  <c r="AI105" i="4"/>
  <c r="AI103" i="4"/>
  <c r="N172" i="4" s="1"/>
  <c r="O169" i="5" s="1"/>
  <c r="AI95" i="4"/>
  <c r="AI91" i="4"/>
  <c r="AI97" i="4"/>
  <c r="AI99" i="4"/>
  <c r="AI87" i="4"/>
  <c r="AI101" i="4"/>
  <c r="AI94" i="4"/>
  <c r="AI84" i="4"/>
  <c r="AI82" i="4"/>
  <c r="AI80" i="4"/>
  <c r="AI78" i="4"/>
  <c r="AI76" i="4"/>
  <c r="AI74" i="4"/>
  <c r="AI72" i="4"/>
  <c r="AI70" i="4"/>
  <c r="N139" i="4" s="1"/>
  <c r="O136" i="5" s="1"/>
  <c r="AI68" i="4"/>
  <c r="N137" i="4" s="1"/>
  <c r="O134" i="5" s="1"/>
  <c r="AI66" i="4"/>
  <c r="AI64" i="4"/>
  <c r="AI62" i="4"/>
  <c r="AI92" i="4"/>
  <c r="AI90" i="4"/>
  <c r="AI88" i="4"/>
  <c r="AI71" i="4"/>
  <c r="AI86" i="4"/>
  <c r="AI85" i="4"/>
  <c r="AI73" i="4"/>
  <c r="AI65" i="4"/>
  <c r="AI75" i="4"/>
  <c r="AI67" i="4"/>
  <c r="AI63" i="4"/>
  <c r="AI59" i="4"/>
  <c r="AI57" i="4"/>
  <c r="N126" i="4" s="1"/>
  <c r="O123" i="5" s="1"/>
  <c r="AI55" i="4"/>
  <c r="AI93" i="4"/>
  <c r="AI77" i="4"/>
  <c r="AI89" i="4"/>
  <c r="AI79" i="4"/>
  <c r="AI54" i="4"/>
  <c r="AI83" i="4"/>
  <c r="AI69" i="4"/>
  <c r="AI58" i="4"/>
  <c r="AI60" i="4"/>
  <c r="N129" i="4" s="1"/>
  <c r="O126" i="5" s="1"/>
  <c r="AI61" i="4"/>
  <c r="AI56" i="4"/>
  <c r="AI81" i="4"/>
  <c r="AM117" i="4"/>
  <c r="AM115" i="4"/>
  <c r="AM113" i="4"/>
  <c r="R182" i="4" s="1"/>
  <c r="S179" i="5" s="1"/>
  <c r="AM111" i="4"/>
  <c r="AM109" i="4"/>
  <c r="AM107" i="4"/>
  <c r="AM105" i="4"/>
  <c r="AM103" i="4"/>
  <c r="AM101" i="4"/>
  <c r="AM99" i="4"/>
  <c r="AM97" i="4"/>
  <c r="AM95" i="4"/>
  <c r="AM118" i="4"/>
  <c r="R187" i="4" s="1"/>
  <c r="S184" i="5" s="1"/>
  <c r="AM116" i="4"/>
  <c r="AM114" i="4"/>
  <c r="AM112" i="4"/>
  <c r="AM110" i="4"/>
  <c r="AM108" i="4"/>
  <c r="AM106" i="4"/>
  <c r="AM104" i="4"/>
  <c r="AM102" i="4"/>
  <c r="AM98" i="4"/>
  <c r="AM94" i="4"/>
  <c r="AM100" i="4"/>
  <c r="AM92" i="4"/>
  <c r="AM90" i="4"/>
  <c r="AM88" i="4"/>
  <c r="AM83" i="4"/>
  <c r="AM81" i="4"/>
  <c r="AM79" i="4"/>
  <c r="AM77" i="4"/>
  <c r="AM75" i="4"/>
  <c r="AM73" i="4"/>
  <c r="AM71" i="4"/>
  <c r="AM69" i="4"/>
  <c r="AM67" i="4"/>
  <c r="AM65" i="4"/>
  <c r="AM63" i="4"/>
  <c r="AM86" i="4"/>
  <c r="R155" i="4" s="1"/>
  <c r="S152" i="5" s="1"/>
  <c r="AM93" i="4"/>
  <c r="AM85" i="4"/>
  <c r="AM91" i="4"/>
  <c r="AM74" i="4"/>
  <c r="R143" i="4" s="1"/>
  <c r="S140" i="5" s="1"/>
  <c r="AM76" i="4"/>
  <c r="AM89" i="4"/>
  <c r="AM78" i="4"/>
  <c r="AM66" i="4"/>
  <c r="AM61" i="4"/>
  <c r="AM60" i="4"/>
  <c r="AM58" i="4"/>
  <c r="AM56" i="4"/>
  <c r="R125" i="4" s="1"/>
  <c r="S122" i="5" s="1"/>
  <c r="AM54" i="4"/>
  <c r="AM80" i="4"/>
  <c r="AM64" i="4"/>
  <c r="AM87" i="4"/>
  <c r="AM82" i="4"/>
  <c r="AM62" i="4"/>
  <c r="AM57" i="4"/>
  <c r="AM68" i="4"/>
  <c r="AM96" i="4"/>
  <c r="AM72" i="4"/>
  <c r="AM55" i="4"/>
  <c r="AM84" i="4"/>
  <c r="AQ118" i="4"/>
  <c r="AQ116" i="4"/>
  <c r="AQ114" i="4"/>
  <c r="AQ112" i="4"/>
  <c r="V181" i="4" s="1"/>
  <c r="W178" i="5" s="1"/>
  <c r="AQ110" i="4"/>
  <c r="AQ108" i="4"/>
  <c r="V177" i="4" s="1"/>
  <c r="W174" i="5" s="1"/>
  <c r="AQ106" i="4"/>
  <c r="AQ104" i="4"/>
  <c r="V173" i="4" s="1"/>
  <c r="W170" i="5" s="1"/>
  <c r="AQ102" i="4"/>
  <c r="V171" i="4" s="1"/>
  <c r="W168" i="5" s="1"/>
  <c r="AQ100" i="4"/>
  <c r="AQ98" i="4"/>
  <c r="AQ96" i="4"/>
  <c r="AQ94" i="4"/>
  <c r="AQ117" i="4"/>
  <c r="AQ115" i="4"/>
  <c r="AQ113" i="4"/>
  <c r="AQ111" i="4"/>
  <c r="AQ109" i="4"/>
  <c r="AQ107" i="4"/>
  <c r="AQ105" i="4"/>
  <c r="AQ103" i="4"/>
  <c r="AQ101" i="4"/>
  <c r="AQ90" i="4"/>
  <c r="V159" i="4" s="1"/>
  <c r="W156" i="5" s="1"/>
  <c r="AQ93" i="4"/>
  <c r="AQ86" i="4"/>
  <c r="V155" i="4" s="1"/>
  <c r="W152" i="5" s="1"/>
  <c r="AQ85" i="4"/>
  <c r="AQ91" i="4"/>
  <c r="V160" i="4" s="1"/>
  <c r="W157" i="5" s="1"/>
  <c r="AQ84" i="4"/>
  <c r="AQ82" i="4"/>
  <c r="AQ80" i="4"/>
  <c r="AQ78" i="4"/>
  <c r="V147" i="4" s="1"/>
  <c r="W144" i="5" s="1"/>
  <c r="AQ76" i="4"/>
  <c r="AQ74" i="4"/>
  <c r="AQ72" i="4"/>
  <c r="AQ70" i="4"/>
  <c r="AQ68" i="4"/>
  <c r="AQ66" i="4"/>
  <c r="AQ64" i="4"/>
  <c r="AQ62" i="4"/>
  <c r="AQ89" i="4"/>
  <c r="AQ95" i="4"/>
  <c r="AQ87" i="4"/>
  <c r="AQ97" i="4"/>
  <c r="AQ77" i="4"/>
  <c r="V146" i="4" s="1"/>
  <c r="W143" i="5" s="1"/>
  <c r="AQ79" i="4"/>
  <c r="AQ81" i="4"/>
  <c r="AQ59" i="4"/>
  <c r="AQ57" i="4"/>
  <c r="AQ55" i="4"/>
  <c r="AQ83" i="4"/>
  <c r="AQ99" i="4"/>
  <c r="AQ92" i="4"/>
  <c r="V161" i="4" s="1"/>
  <c r="W158" i="5" s="1"/>
  <c r="AQ69" i="4"/>
  <c r="AQ65" i="4"/>
  <c r="AQ75" i="4"/>
  <c r="AQ63" i="4"/>
  <c r="AQ60" i="4"/>
  <c r="AQ71" i="4"/>
  <c r="AQ61" i="4"/>
  <c r="AQ88" i="4"/>
  <c r="AQ73" i="4"/>
  <c r="AQ54" i="4"/>
  <c r="V123" i="4" s="1"/>
  <c r="W120" i="5" s="1"/>
  <c r="AQ56" i="4"/>
  <c r="Q14" i="4"/>
  <c r="J22" i="4"/>
  <c r="AM5" i="4"/>
  <c r="AA6" i="4"/>
  <c r="AI6" i="4"/>
  <c r="AQ6" i="4"/>
  <c r="AM7" i="4"/>
  <c r="AA8" i="4"/>
  <c r="AI8" i="4"/>
  <c r="AQ8" i="4"/>
  <c r="AM9" i="4"/>
  <c r="AA10" i="4"/>
  <c r="AI10" i="4"/>
  <c r="AQ10" i="4"/>
  <c r="AM11" i="4"/>
  <c r="AA12" i="4"/>
  <c r="AI12" i="4"/>
  <c r="AQ12" i="4"/>
  <c r="AM13" i="4"/>
  <c r="AA14" i="4"/>
  <c r="F38" i="4" s="1"/>
  <c r="F62" i="2" s="1"/>
  <c r="AI14" i="4"/>
  <c r="AQ14" i="4"/>
  <c r="AM15" i="4"/>
  <c r="AA16" i="4"/>
  <c r="AI16" i="4"/>
  <c r="AQ16" i="4"/>
  <c r="AM17" i="4"/>
  <c r="AA18" i="4"/>
  <c r="AI18" i="4"/>
  <c r="AQ18" i="4"/>
  <c r="AM19" i="4"/>
  <c r="AA20" i="4"/>
  <c r="AI20" i="4"/>
  <c r="AQ20" i="4"/>
  <c r="V44" i="4" s="1"/>
  <c r="V68" i="2" s="1"/>
  <c r="AM21" i="4"/>
  <c r="AA22" i="4"/>
  <c r="AI22" i="4"/>
  <c r="AQ22" i="4"/>
  <c r="V46" i="4" s="1"/>
  <c r="V70" i="2" s="1"/>
  <c r="AM23" i="4"/>
  <c r="AA24" i="4"/>
  <c r="AI24" i="4"/>
  <c r="AQ24" i="4"/>
  <c r="W79" i="4"/>
  <c r="O79" i="4"/>
  <c r="G79" i="4"/>
  <c r="V79" i="4"/>
  <c r="N79" i="4"/>
  <c r="F79" i="4"/>
  <c r="F148" i="4" s="1"/>
  <c r="G145" i="5" s="1"/>
  <c r="T79" i="4"/>
  <c r="L79" i="4"/>
  <c r="R79" i="4"/>
  <c r="J79" i="4"/>
  <c r="Q79" i="4"/>
  <c r="I79" i="4"/>
  <c r="P87" i="4"/>
  <c r="H87" i="4"/>
  <c r="V87" i="4"/>
  <c r="N87" i="4"/>
  <c r="R87" i="4"/>
  <c r="G87" i="4"/>
  <c r="Q87" i="4"/>
  <c r="F87" i="4"/>
  <c r="M87" i="4"/>
  <c r="U87" i="4"/>
  <c r="K87" i="4"/>
  <c r="T87" i="4"/>
  <c r="J87" i="4"/>
  <c r="P95" i="4"/>
  <c r="H95" i="4"/>
  <c r="V95" i="4"/>
  <c r="N95" i="4"/>
  <c r="F95" i="4"/>
  <c r="O95" i="4"/>
  <c r="M95" i="4"/>
  <c r="U95" i="4"/>
  <c r="K95" i="4"/>
  <c r="S95" i="4"/>
  <c r="I95" i="4"/>
  <c r="R95" i="4"/>
  <c r="G95" i="4"/>
  <c r="T103" i="4"/>
  <c r="L103" i="4"/>
  <c r="U103" i="4"/>
  <c r="K103" i="4"/>
  <c r="R103" i="4"/>
  <c r="I103" i="4"/>
  <c r="Q103" i="4"/>
  <c r="H103" i="4"/>
  <c r="P103" i="4"/>
  <c r="G103" i="4"/>
  <c r="S103" i="4"/>
  <c r="O103" i="4"/>
  <c r="M103" i="4"/>
  <c r="F103" i="4"/>
  <c r="W103" i="4"/>
  <c r="E103" i="4"/>
  <c r="U111" i="4"/>
  <c r="T111" i="4"/>
  <c r="L111" i="4"/>
  <c r="S111" i="4"/>
  <c r="K111" i="4"/>
  <c r="R111" i="4"/>
  <c r="J111" i="4"/>
  <c r="I111" i="4"/>
  <c r="V111" i="4"/>
  <c r="G111" i="4"/>
  <c r="Q111" i="4"/>
  <c r="F111" i="4"/>
  <c r="P111" i="4"/>
  <c r="E111" i="4"/>
  <c r="H111" i="4"/>
  <c r="O111" i="4"/>
  <c r="N111" i="4"/>
  <c r="D61" i="4"/>
  <c r="D69" i="4"/>
  <c r="H55" i="4"/>
  <c r="P55" i="4"/>
  <c r="J57" i="4"/>
  <c r="R57" i="4"/>
  <c r="L59" i="4"/>
  <c r="T59" i="4"/>
  <c r="H61" i="4"/>
  <c r="H63" i="4"/>
  <c r="T63" i="4"/>
  <c r="G65" i="4"/>
  <c r="H67" i="4"/>
  <c r="U67" i="4"/>
  <c r="I69" i="4"/>
  <c r="E71" i="4"/>
  <c r="O75" i="4"/>
  <c r="Q76" i="4"/>
  <c r="G81" i="4"/>
  <c r="L83" i="4"/>
  <c r="I87" i="4"/>
  <c r="Q91" i="4"/>
  <c r="L100" i="4"/>
  <c r="AM59" i="4"/>
  <c r="AQ67" i="4"/>
  <c r="Q84" i="4"/>
  <c r="I84" i="4"/>
  <c r="S84" i="4"/>
  <c r="J84" i="4"/>
  <c r="R84" i="4"/>
  <c r="H84" i="4"/>
  <c r="O84" i="4"/>
  <c r="F84" i="4"/>
  <c r="V84" i="4"/>
  <c r="M84" i="4"/>
  <c r="U84" i="4"/>
  <c r="L84" i="4"/>
  <c r="V116" i="4"/>
  <c r="N116" i="4"/>
  <c r="F116" i="4"/>
  <c r="U116" i="4"/>
  <c r="M116" i="4"/>
  <c r="E116" i="4"/>
  <c r="T116" i="4"/>
  <c r="L116" i="4"/>
  <c r="S116" i="4"/>
  <c r="K116" i="4"/>
  <c r="R116" i="4"/>
  <c r="J116" i="4"/>
  <c r="H116" i="4"/>
  <c r="W116" i="4"/>
  <c r="Q116" i="4"/>
  <c r="P116" i="4"/>
  <c r="I116" i="4"/>
  <c r="E55" i="4"/>
  <c r="R14" i="4"/>
  <c r="N22" i="4"/>
  <c r="U61" i="4"/>
  <c r="M61" i="4"/>
  <c r="E61" i="4"/>
  <c r="T61" i="4"/>
  <c r="L61" i="4"/>
  <c r="P61" i="4"/>
  <c r="Q65" i="4"/>
  <c r="I65" i="4"/>
  <c r="P65" i="4"/>
  <c r="H65" i="4"/>
  <c r="T65" i="4"/>
  <c r="L65" i="4"/>
  <c r="U69" i="4"/>
  <c r="M69" i="4"/>
  <c r="E69" i="4"/>
  <c r="T69" i="4"/>
  <c r="L69" i="4"/>
  <c r="R69" i="4"/>
  <c r="P69" i="4"/>
  <c r="H69" i="4"/>
  <c r="Q73" i="4"/>
  <c r="I73" i="4"/>
  <c r="P73" i="4"/>
  <c r="H73" i="4"/>
  <c r="V73" i="4"/>
  <c r="N73" i="4"/>
  <c r="F73" i="4"/>
  <c r="T73" i="4"/>
  <c r="L73" i="4"/>
  <c r="S73" i="4"/>
  <c r="K73" i="4"/>
  <c r="T80" i="4"/>
  <c r="L80" i="4"/>
  <c r="S80" i="4"/>
  <c r="K80" i="4"/>
  <c r="Q80" i="4"/>
  <c r="I80" i="4"/>
  <c r="W80" i="4"/>
  <c r="O80" i="4"/>
  <c r="G80" i="4"/>
  <c r="V80" i="4"/>
  <c r="N80" i="4"/>
  <c r="F80" i="4"/>
  <c r="U88" i="4"/>
  <c r="M88" i="4"/>
  <c r="E88" i="4"/>
  <c r="S88" i="4"/>
  <c r="K88" i="4"/>
  <c r="T88" i="4"/>
  <c r="I88" i="4"/>
  <c r="R88" i="4"/>
  <c r="H88" i="4"/>
  <c r="P88" i="4"/>
  <c r="F88" i="4"/>
  <c r="N88" i="4"/>
  <c r="W88" i="4"/>
  <c r="L88" i="4"/>
  <c r="U96" i="4"/>
  <c r="M96" i="4"/>
  <c r="E96" i="4"/>
  <c r="S96" i="4"/>
  <c r="K96" i="4"/>
  <c r="Q96" i="4"/>
  <c r="G96" i="4"/>
  <c r="P96" i="4"/>
  <c r="F96" i="4"/>
  <c r="N96" i="4"/>
  <c r="V96" i="4"/>
  <c r="J96" i="4"/>
  <c r="T96" i="4"/>
  <c r="I96" i="4"/>
  <c r="Q104" i="4"/>
  <c r="I104" i="4"/>
  <c r="W104" i="4"/>
  <c r="O104" i="4"/>
  <c r="U104" i="4"/>
  <c r="K104" i="4"/>
  <c r="S104" i="4"/>
  <c r="H104" i="4"/>
  <c r="R104" i="4"/>
  <c r="G104" i="4"/>
  <c r="P104" i="4"/>
  <c r="F104" i="4"/>
  <c r="T104" i="4"/>
  <c r="N104" i="4"/>
  <c r="L104" i="4"/>
  <c r="E104" i="4"/>
  <c r="R112" i="4"/>
  <c r="J112" i="4"/>
  <c r="Q112" i="4"/>
  <c r="I112" i="4"/>
  <c r="P112" i="4"/>
  <c r="H112" i="4"/>
  <c r="W112" i="4"/>
  <c r="O112" i="4"/>
  <c r="G112" i="4"/>
  <c r="U112" i="4"/>
  <c r="E112" i="4"/>
  <c r="S112" i="4"/>
  <c r="N112" i="4"/>
  <c r="M112" i="4"/>
  <c r="T112" i="4"/>
  <c r="L112" i="4"/>
  <c r="F112" i="4"/>
  <c r="I55" i="4"/>
  <c r="Q55" i="4"/>
  <c r="K57" i="4"/>
  <c r="S57" i="4"/>
  <c r="E59" i="4"/>
  <c r="M59" i="4"/>
  <c r="U59" i="4"/>
  <c r="I61" i="4"/>
  <c r="V61" i="4"/>
  <c r="I63" i="4"/>
  <c r="U63" i="4"/>
  <c r="J65" i="4"/>
  <c r="V65" i="4"/>
  <c r="I67" i="4"/>
  <c r="W67" i="4"/>
  <c r="J69" i="4"/>
  <c r="H71" i="4"/>
  <c r="M73" i="4"/>
  <c r="Q75" i="4"/>
  <c r="T76" i="4"/>
  <c r="E79" i="4"/>
  <c r="H80" i="4"/>
  <c r="J81" i="4"/>
  <c r="O83" i="4"/>
  <c r="T84" i="4"/>
  <c r="L87" i="4"/>
  <c r="V88" i="4"/>
  <c r="L96" i="4"/>
  <c r="P100" i="4"/>
  <c r="J103" i="4"/>
  <c r="AA60" i="4"/>
  <c r="AL84" i="4"/>
  <c r="R89" i="4"/>
  <c r="J89" i="4"/>
  <c r="P89" i="4"/>
  <c r="H89" i="4"/>
  <c r="V89" i="4"/>
  <c r="L89" i="4"/>
  <c r="U89" i="4"/>
  <c r="K89" i="4"/>
  <c r="S89" i="4"/>
  <c r="G89" i="4"/>
  <c r="O89" i="4"/>
  <c r="E89" i="4"/>
  <c r="N89" i="4"/>
  <c r="W113" i="4"/>
  <c r="O113" i="4"/>
  <c r="G113" i="4"/>
  <c r="V113" i="4"/>
  <c r="N113" i="4"/>
  <c r="F113" i="4"/>
  <c r="U113" i="4"/>
  <c r="M113" i="4"/>
  <c r="E113" i="4"/>
  <c r="T113" i="4"/>
  <c r="L113" i="4"/>
  <c r="S113" i="4"/>
  <c r="K113" i="4"/>
  <c r="Q113" i="4"/>
  <c r="P113" i="4"/>
  <c r="J113" i="4"/>
  <c r="I113" i="4"/>
  <c r="H113" i="4"/>
  <c r="D63" i="4"/>
  <c r="R55" i="4"/>
  <c r="N59" i="4"/>
  <c r="L67" i="4"/>
  <c r="V76" i="4"/>
  <c r="W84" i="4"/>
  <c r="F89" i="4"/>
  <c r="AA87" i="4"/>
  <c r="Q81" i="4"/>
  <c r="I81" i="4"/>
  <c r="P81" i="4"/>
  <c r="H81" i="4"/>
  <c r="V81" i="4"/>
  <c r="N81" i="4"/>
  <c r="F81" i="4"/>
  <c r="T81" i="4"/>
  <c r="L81" i="4"/>
  <c r="S81" i="4"/>
  <c r="K81" i="4"/>
  <c r="R97" i="4"/>
  <c r="J97" i="4"/>
  <c r="P97" i="4"/>
  <c r="H97" i="4"/>
  <c r="W97" i="4"/>
  <c r="O97" i="4"/>
  <c r="V97" i="4"/>
  <c r="N97" i="4"/>
  <c r="I97" i="4"/>
  <c r="U97" i="4"/>
  <c r="G97" i="4"/>
  <c r="S97" i="4"/>
  <c r="E97" i="4"/>
  <c r="M97" i="4"/>
  <c r="L97" i="4"/>
  <c r="V105" i="4"/>
  <c r="N105" i="4"/>
  <c r="F105" i="4"/>
  <c r="T105" i="4"/>
  <c r="L105" i="4"/>
  <c r="M105" i="4"/>
  <c r="U105" i="4"/>
  <c r="J105" i="4"/>
  <c r="S105" i="4"/>
  <c r="I105" i="4"/>
  <c r="R105" i="4"/>
  <c r="H105" i="4"/>
  <c r="W105" i="4"/>
  <c r="Q105" i="4"/>
  <c r="O105" i="4"/>
  <c r="G105" i="4"/>
  <c r="E105" i="4"/>
  <c r="D55" i="4"/>
  <c r="D71" i="4"/>
  <c r="J55" i="4"/>
  <c r="F59" i="4"/>
  <c r="V59" i="4"/>
  <c r="K63" i="4"/>
  <c r="K71" i="4"/>
  <c r="T75" i="4"/>
  <c r="Q83" i="4"/>
  <c r="E92" i="4"/>
  <c r="AM70" i="4"/>
  <c r="E5" i="4"/>
  <c r="O5" i="4"/>
  <c r="E17" i="4"/>
  <c r="O17" i="4"/>
  <c r="J21" i="4"/>
  <c r="U21" i="4"/>
  <c r="I24" i="4"/>
  <c r="Z5" i="4"/>
  <c r="AH5" i="4"/>
  <c r="AP5" i="4"/>
  <c r="AD6" i="4"/>
  <c r="I30" i="4" s="1"/>
  <c r="I54" i="2" s="1"/>
  <c r="AL6" i="4"/>
  <c r="Z7" i="4"/>
  <c r="AH7" i="4"/>
  <c r="AP7" i="4"/>
  <c r="AD8" i="4"/>
  <c r="AL8" i="4"/>
  <c r="Z9" i="4"/>
  <c r="AH9" i="4"/>
  <c r="AP9" i="4"/>
  <c r="AD10" i="4"/>
  <c r="I34" i="4" s="1"/>
  <c r="I58" i="2" s="1"/>
  <c r="AL10" i="4"/>
  <c r="Z11" i="4"/>
  <c r="AH11" i="4"/>
  <c r="AP11" i="4"/>
  <c r="AD12" i="4"/>
  <c r="AL12" i="4"/>
  <c r="Q36" i="4" s="1"/>
  <c r="Q60" i="2" s="1"/>
  <c r="Z13" i="4"/>
  <c r="AH13" i="4"/>
  <c r="AP13" i="4"/>
  <c r="AD14" i="4"/>
  <c r="AL14" i="4"/>
  <c r="Z15" i="4"/>
  <c r="AH15" i="4"/>
  <c r="AP15" i="4"/>
  <c r="AD16" i="4"/>
  <c r="AL16" i="4"/>
  <c r="Z17" i="4"/>
  <c r="AH17" i="4"/>
  <c r="AP17" i="4"/>
  <c r="AD18" i="4"/>
  <c r="AL18" i="4"/>
  <c r="Z19" i="4"/>
  <c r="AH19" i="4"/>
  <c r="AP19" i="4"/>
  <c r="AD20" i="4"/>
  <c r="AL20" i="4"/>
  <c r="Z21" i="4"/>
  <c r="AH21" i="4"/>
  <c r="AP21" i="4"/>
  <c r="AD22" i="4"/>
  <c r="AL22" i="4"/>
  <c r="Z23" i="4"/>
  <c r="E47" i="4" s="1"/>
  <c r="E71" i="2" s="1"/>
  <c r="AH23" i="4"/>
  <c r="AP23" i="4"/>
  <c r="AD24" i="4"/>
  <c r="AL24" i="4"/>
  <c r="R62" i="4"/>
  <c r="J62" i="4"/>
  <c r="Q62" i="4"/>
  <c r="Q131" i="4" s="1"/>
  <c r="R128" i="5" s="1"/>
  <c r="I62" i="4"/>
  <c r="U62" i="4"/>
  <c r="M62" i="4"/>
  <c r="E62" i="4"/>
  <c r="V66" i="4"/>
  <c r="N66" i="4"/>
  <c r="F66" i="4"/>
  <c r="U66" i="4"/>
  <c r="M66" i="4"/>
  <c r="E66" i="4"/>
  <c r="Q66" i="4"/>
  <c r="I66" i="4"/>
  <c r="R70" i="4"/>
  <c r="J70" i="4"/>
  <c r="Q70" i="4"/>
  <c r="I70" i="4"/>
  <c r="W70" i="4"/>
  <c r="O70" i="4"/>
  <c r="G70" i="4"/>
  <c r="U70" i="4"/>
  <c r="M70" i="4"/>
  <c r="E70" i="4"/>
  <c r="T70" i="4"/>
  <c r="L70" i="4"/>
  <c r="V74" i="4"/>
  <c r="N74" i="4"/>
  <c r="F74" i="4"/>
  <c r="U74" i="4"/>
  <c r="M74" i="4"/>
  <c r="E74" i="4"/>
  <c r="S74" i="4"/>
  <c r="K74" i="4"/>
  <c r="Q74" i="4"/>
  <c r="I74" i="4"/>
  <c r="P74" i="4"/>
  <c r="H74" i="4"/>
  <c r="V82" i="4"/>
  <c r="N82" i="4"/>
  <c r="F82" i="4"/>
  <c r="U82" i="4"/>
  <c r="M82" i="4"/>
  <c r="E82" i="4"/>
  <c r="S82" i="4"/>
  <c r="K82" i="4"/>
  <c r="Q82" i="4"/>
  <c r="I82" i="4"/>
  <c r="P82" i="4"/>
  <c r="H82" i="4"/>
  <c r="W90" i="4"/>
  <c r="O90" i="4"/>
  <c r="G90" i="4"/>
  <c r="U90" i="4"/>
  <c r="M90" i="4"/>
  <c r="E90" i="4"/>
  <c r="N90" i="4"/>
  <c r="L90" i="4"/>
  <c r="T90" i="4"/>
  <c r="J90" i="4"/>
  <c r="R90" i="4"/>
  <c r="H90" i="4"/>
  <c r="Q90" i="4"/>
  <c r="F90" i="4"/>
  <c r="S98" i="4"/>
  <c r="O98" i="4"/>
  <c r="G98" i="4"/>
  <c r="V98" i="4"/>
  <c r="M98" i="4"/>
  <c r="E98" i="4"/>
  <c r="U98" i="4"/>
  <c r="L98" i="4"/>
  <c r="T98" i="4"/>
  <c r="K98" i="4"/>
  <c r="W98" i="4"/>
  <c r="F98" i="4"/>
  <c r="R98" i="4"/>
  <c r="P98" i="4"/>
  <c r="J98" i="4"/>
  <c r="I98" i="4"/>
  <c r="S106" i="4"/>
  <c r="K106" i="4"/>
  <c r="R106" i="4"/>
  <c r="Q106" i="4"/>
  <c r="I106" i="4"/>
  <c r="O106" i="4"/>
  <c r="E106" i="4"/>
  <c r="M106" i="4"/>
  <c r="W106" i="4"/>
  <c r="L106" i="4"/>
  <c r="V106" i="4"/>
  <c r="J106" i="4"/>
  <c r="U106" i="4"/>
  <c r="P106" i="4"/>
  <c r="H106" i="4"/>
  <c r="G106" i="4"/>
  <c r="T114" i="4"/>
  <c r="L114" i="4"/>
  <c r="S114" i="4"/>
  <c r="K114" i="4"/>
  <c r="R114" i="4"/>
  <c r="J114" i="4"/>
  <c r="Q114" i="4"/>
  <c r="I114" i="4"/>
  <c r="P114" i="4"/>
  <c r="H114" i="4"/>
  <c r="W114" i="4"/>
  <c r="E114" i="4"/>
  <c r="U114" i="4"/>
  <c r="O114" i="4"/>
  <c r="N114" i="4"/>
  <c r="V114" i="4"/>
  <c r="M114" i="4"/>
  <c r="F114" i="4"/>
  <c r="D56" i="4"/>
  <c r="D64" i="4"/>
  <c r="D72" i="4"/>
  <c r="D80" i="4"/>
  <c r="D88" i="4"/>
  <c r="D96" i="4"/>
  <c r="D104" i="4"/>
  <c r="D112" i="4"/>
  <c r="F54" i="4"/>
  <c r="N54" i="4"/>
  <c r="K55" i="4"/>
  <c r="S55" i="4"/>
  <c r="H56" i="4"/>
  <c r="E57" i="4"/>
  <c r="M57" i="4"/>
  <c r="J58" i="4"/>
  <c r="G59" i="4"/>
  <c r="O59" i="4"/>
  <c r="W59" i="4"/>
  <c r="L60" i="4"/>
  <c r="U60" i="4"/>
  <c r="K61" i="4"/>
  <c r="F62" i="4"/>
  <c r="S62" i="4"/>
  <c r="L63" i="4"/>
  <c r="F64" i="4"/>
  <c r="R64" i="4"/>
  <c r="M65" i="4"/>
  <c r="G66" i="4"/>
  <c r="S66" i="4"/>
  <c r="M67" i="4"/>
  <c r="F68" i="4"/>
  <c r="T68" i="4"/>
  <c r="N69" i="4"/>
  <c r="K70" i="4"/>
  <c r="M71" i="4"/>
  <c r="P72" i="4"/>
  <c r="R73" i="4"/>
  <c r="T74" i="4"/>
  <c r="F77" i="4"/>
  <c r="H78" i="4"/>
  <c r="K79" i="4"/>
  <c r="M80" i="4"/>
  <c r="O81" i="4"/>
  <c r="R82" i="4"/>
  <c r="G85" i="4"/>
  <c r="M86" i="4"/>
  <c r="S87" i="4"/>
  <c r="I89" i="4"/>
  <c r="S90" i="4"/>
  <c r="J92" i="4"/>
  <c r="R93" i="4"/>
  <c r="J95" i="4"/>
  <c r="R96" i="4"/>
  <c r="Q98" i="4"/>
  <c r="L101" i="4"/>
  <c r="V103" i="4"/>
  <c r="T106" i="4"/>
  <c r="P110" i="4"/>
  <c r="Z62" i="4"/>
  <c r="E131" i="4" s="1"/>
  <c r="F128" i="5" s="1"/>
  <c r="Z73" i="4"/>
  <c r="S75" i="4"/>
  <c r="K75" i="4"/>
  <c r="R75" i="4"/>
  <c r="J75" i="4"/>
  <c r="P75" i="4"/>
  <c r="H75" i="4"/>
  <c r="V75" i="4"/>
  <c r="N75" i="4"/>
  <c r="F75" i="4"/>
  <c r="U75" i="4"/>
  <c r="M75" i="4"/>
  <c r="E75" i="4"/>
  <c r="T83" i="4"/>
  <c r="S83" i="4"/>
  <c r="K83" i="4"/>
  <c r="R83" i="4"/>
  <c r="J83" i="4"/>
  <c r="P83" i="4"/>
  <c r="H83" i="4"/>
  <c r="W83" i="4"/>
  <c r="N83" i="4"/>
  <c r="F83" i="4"/>
  <c r="V83" i="4"/>
  <c r="M83" i="4"/>
  <c r="E83" i="4"/>
  <c r="T91" i="4"/>
  <c r="L91" i="4"/>
  <c r="R91" i="4"/>
  <c r="J91" i="4"/>
  <c r="P91" i="4"/>
  <c r="F91" i="4"/>
  <c r="O91" i="4"/>
  <c r="E91" i="4"/>
  <c r="W91" i="4"/>
  <c r="M91" i="4"/>
  <c r="U91" i="4"/>
  <c r="I91" i="4"/>
  <c r="S91" i="4"/>
  <c r="H91" i="4"/>
  <c r="P99" i="4"/>
  <c r="H99" i="4"/>
  <c r="W99" i="4"/>
  <c r="N99" i="4"/>
  <c r="E99" i="4"/>
  <c r="U99" i="4"/>
  <c r="L99" i="4"/>
  <c r="T99" i="4"/>
  <c r="K99" i="4"/>
  <c r="S99" i="4"/>
  <c r="J99" i="4"/>
  <c r="V99" i="4"/>
  <c r="R99" i="4"/>
  <c r="O99" i="4"/>
  <c r="I99" i="4"/>
  <c r="G99" i="4"/>
  <c r="P107" i="4"/>
  <c r="H107" i="4"/>
  <c r="W107" i="4"/>
  <c r="O107" i="4"/>
  <c r="G107" i="4"/>
  <c r="V107" i="4"/>
  <c r="N107" i="4"/>
  <c r="F107" i="4"/>
  <c r="U107" i="4"/>
  <c r="J107" i="4"/>
  <c r="S107" i="4"/>
  <c r="E107" i="4"/>
  <c r="R107" i="4"/>
  <c r="Q107" i="4"/>
  <c r="I107" i="4"/>
  <c r="M107" i="4"/>
  <c r="L107" i="4"/>
  <c r="Q115" i="4"/>
  <c r="I115" i="4"/>
  <c r="P115" i="4"/>
  <c r="H115" i="4"/>
  <c r="W115" i="4"/>
  <c r="O115" i="4"/>
  <c r="G115" i="4"/>
  <c r="V115" i="4"/>
  <c r="N115" i="4"/>
  <c r="F115" i="4"/>
  <c r="U115" i="4"/>
  <c r="M115" i="4"/>
  <c r="E115" i="4"/>
  <c r="T115" i="4"/>
  <c r="S115" i="4"/>
  <c r="R115" i="4"/>
  <c r="L115" i="4"/>
  <c r="K115" i="4"/>
  <c r="D81" i="4"/>
  <c r="D89" i="4"/>
  <c r="D97" i="4"/>
  <c r="D105" i="4"/>
  <c r="D113" i="4"/>
  <c r="L55" i="4"/>
  <c r="H59" i="4"/>
  <c r="M63" i="4"/>
  <c r="O67" i="4"/>
  <c r="P71" i="4"/>
  <c r="F76" i="4"/>
  <c r="R81" i="4"/>
  <c r="E84" i="4"/>
  <c r="M89" i="4"/>
  <c r="M92" i="4"/>
  <c r="F99" i="4"/>
  <c r="K107" i="4"/>
  <c r="G116" i="4"/>
  <c r="AA75" i="4"/>
  <c r="Z22" i="5"/>
  <c r="AS22" i="5" s="1"/>
  <c r="Z14" i="5"/>
  <c r="AK14" i="5" s="1"/>
  <c r="Z10" i="5"/>
  <c r="AG10" i="5" s="1"/>
  <c r="AB5" i="5"/>
  <c r="Z18" i="5"/>
  <c r="AO18" i="5" s="1"/>
  <c r="Z8" i="5"/>
  <c r="AE8" i="5" s="1"/>
  <c r="Z16" i="5"/>
  <c r="AM16" i="5" s="1"/>
  <c r="Z24" i="5"/>
  <c r="AU24" i="5" s="1"/>
  <c r="Z7" i="5"/>
  <c r="AD7" i="5" s="1"/>
  <c r="Z15" i="5"/>
  <c r="AL15" i="5" s="1"/>
  <c r="Z23" i="5"/>
  <c r="AT23" i="5" s="1"/>
  <c r="Z12" i="5"/>
  <c r="AI12" i="5" s="1"/>
  <c r="Z20" i="5"/>
  <c r="AQ20" i="5" s="1"/>
  <c r="Z9" i="5"/>
  <c r="AF9" i="5" s="1"/>
  <c r="W11" i="4"/>
  <c r="O11" i="4"/>
  <c r="G11" i="4"/>
  <c r="T11" i="4"/>
  <c r="L11" i="4"/>
  <c r="D11" i="4"/>
  <c r="S11" i="4"/>
  <c r="K11" i="4"/>
  <c r="Q11" i="4"/>
  <c r="I11" i="4"/>
  <c r="P11" i="4"/>
  <c r="H11" i="4"/>
  <c r="E11" i="4"/>
  <c r="M15" i="4"/>
  <c r="F23" i="4"/>
  <c r="S20" i="4"/>
  <c r="K20" i="4"/>
  <c r="P20" i="4"/>
  <c r="H20" i="4"/>
  <c r="W20" i="4"/>
  <c r="O20" i="4"/>
  <c r="G20" i="4"/>
  <c r="U20" i="4"/>
  <c r="M20" i="4"/>
  <c r="E20" i="4"/>
  <c r="T20" i="4"/>
  <c r="L20" i="4"/>
  <c r="D20" i="4"/>
  <c r="J12" i="4"/>
  <c r="R15" i="4"/>
  <c r="R16" i="4"/>
  <c r="E19" i="4"/>
  <c r="M23" i="4"/>
  <c r="Q24" i="4"/>
  <c r="P7" i="4"/>
  <c r="M11" i="4"/>
  <c r="N12" i="4"/>
  <c r="U15" i="4"/>
  <c r="V16" i="4"/>
  <c r="F19" i="4"/>
  <c r="I20" i="4"/>
  <c r="N23" i="4"/>
  <c r="F6" i="4"/>
  <c r="V6" i="4"/>
  <c r="R7" i="4"/>
  <c r="N11" i="4"/>
  <c r="V14" i="4"/>
  <c r="J19" i="4"/>
  <c r="J20" i="4"/>
  <c r="Q22" i="4"/>
  <c r="R23" i="4"/>
  <c r="W15" i="4"/>
  <c r="O15" i="4"/>
  <c r="G15" i="4"/>
  <c r="T15" i="4"/>
  <c r="L15" i="4"/>
  <c r="D15" i="4"/>
  <c r="S15" i="4"/>
  <c r="K15" i="4"/>
  <c r="Q15" i="4"/>
  <c r="I15" i="4"/>
  <c r="P15" i="4"/>
  <c r="H15" i="4"/>
  <c r="S12" i="4"/>
  <c r="K12" i="4"/>
  <c r="P12" i="4"/>
  <c r="H12" i="4"/>
  <c r="O12" i="4"/>
  <c r="W12" i="4"/>
  <c r="G12" i="4"/>
  <c r="U12" i="4"/>
  <c r="M12" i="4"/>
  <c r="E12" i="4"/>
  <c r="T12" i="4"/>
  <c r="L12" i="4"/>
  <c r="D12" i="4"/>
  <c r="M19" i="4"/>
  <c r="U23" i="4"/>
  <c r="S10" i="4"/>
  <c r="K10" i="4"/>
  <c r="P10" i="4"/>
  <c r="H10" i="4"/>
  <c r="W10" i="4"/>
  <c r="O10" i="4"/>
  <c r="G10" i="4"/>
  <c r="U10" i="4"/>
  <c r="M10" i="4"/>
  <c r="E10" i="4"/>
  <c r="T10" i="4"/>
  <c r="L10" i="4"/>
  <c r="S18" i="4"/>
  <c r="K18" i="4"/>
  <c r="P18" i="4"/>
  <c r="H18" i="4"/>
  <c r="O18" i="4"/>
  <c r="W18" i="4"/>
  <c r="G18" i="4"/>
  <c r="U18" i="4"/>
  <c r="M18" i="4"/>
  <c r="E18" i="4"/>
  <c r="T18" i="4"/>
  <c r="L18" i="4"/>
  <c r="D18" i="4"/>
  <c r="R10" i="4"/>
  <c r="U11" i="4"/>
  <c r="V12" i="4"/>
  <c r="F15" i="4"/>
  <c r="N18" i="4"/>
  <c r="Q20" i="4"/>
  <c r="V23" i="4"/>
  <c r="W7" i="4"/>
  <c r="O7" i="4"/>
  <c r="G7" i="4"/>
  <c r="T7" i="4"/>
  <c r="L7" i="4"/>
  <c r="L31" i="4" s="1"/>
  <c r="L55" i="2" s="1"/>
  <c r="D7" i="4"/>
  <c r="S7" i="4"/>
  <c r="K7" i="4"/>
  <c r="Q7" i="4"/>
  <c r="I7" i="4"/>
  <c r="W19" i="4"/>
  <c r="O19" i="4"/>
  <c r="G19" i="4"/>
  <c r="T19" i="4"/>
  <c r="L19" i="4"/>
  <c r="D19" i="4"/>
  <c r="S19" i="4"/>
  <c r="K19" i="4"/>
  <c r="Q19" i="4"/>
  <c r="I19" i="4"/>
  <c r="P19" i="4"/>
  <c r="H19" i="4"/>
  <c r="J7" i="4"/>
  <c r="S16" i="4"/>
  <c r="K16" i="4"/>
  <c r="P16" i="4"/>
  <c r="H16" i="4"/>
  <c r="O16" i="4"/>
  <c r="W16" i="4"/>
  <c r="G16" i="4"/>
  <c r="U16" i="4"/>
  <c r="M16" i="4"/>
  <c r="E16" i="4"/>
  <c r="T16" i="4"/>
  <c r="L16" i="4"/>
  <c r="D16" i="4"/>
  <c r="S24" i="4"/>
  <c r="K24" i="4"/>
  <c r="P24" i="4"/>
  <c r="H24" i="4"/>
  <c r="V24" i="4"/>
  <c r="N24" i="4"/>
  <c r="W24" i="4"/>
  <c r="O24" i="4"/>
  <c r="G24" i="4"/>
  <c r="U24" i="4"/>
  <c r="M24" i="4"/>
  <c r="E24" i="4"/>
  <c r="T24" i="4"/>
  <c r="L24" i="4"/>
  <c r="D24" i="4"/>
  <c r="N7" i="4"/>
  <c r="J11" i="4"/>
  <c r="F20" i="4"/>
  <c r="E7" i="4"/>
  <c r="U7" i="4"/>
  <c r="R11" i="4"/>
  <c r="R12" i="4"/>
  <c r="E15" i="4"/>
  <c r="F16" i="4"/>
  <c r="N20" i="4"/>
  <c r="S6" i="4"/>
  <c r="K6" i="4"/>
  <c r="P6" i="4"/>
  <c r="H6" i="4"/>
  <c r="O6" i="4"/>
  <c r="W6" i="4"/>
  <c r="G6" i="4"/>
  <c r="U6" i="4"/>
  <c r="M6" i="4"/>
  <c r="E6" i="4"/>
  <c r="S14" i="4"/>
  <c r="K14" i="4"/>
  <c r="P14" i="4"/>
  <c r="H14" i="4"/>
  <c r="W14" i="4"/>
  <c r="G14" i="4"/>
  <c r="O14" i="4"/>
  <c r="U14" i="4"/>
  <c r="M14" i="4"/>
  <c r="E14" i="4"/>
  <c r="T14" i="4"/>
  <c r="L14" i="4"/>
  <c r="D14" i="4"/>
  <c r="S22" i="4"/>
  <c r="K22" i="4"/>
  <c r="P22" i="4"/>
  <c r="H22" i="4"/>
  <c r="W22" i="4"/>
  <c r="O22" i="4"/>
  <c r="G22" i="4"/>
  <c r="U22" i="4"/>
  <c r="M22" i="4"/>
  <c r="E22" i="4"/>
  <c r="T22" i="4"/>
  <c r="L22" i="4"/>
  <c r="D22" i="4"/>
  <c r="F7" i="4"/>
  <c r="L6" i="4"/>
  <c r="H7" i="4"/>
  <c r="V10" i="4"/>
  <c r="V11" i="4"/>
  <c r="I14" i="4"/>
  <c r="J15" i="4"/>
  <c r="J16" i="4"/>
  <c r="Q18" i="4"/>
  <c r="R19" i="4"/>
  <c r="R20" i="4"/>
  <c r="F24" i="4"/>
  <c r="W23" i="4"/>
  <c r="O23" i="4"/>
  <c r="G23" i="4"/>
  <c r="T23" i="4"/>
  <c r="L23" i="4"/>
  <c r="D23" i="4"/>
  <c r="S23" i="4"/>
  <c r="K23" i="4"/>
  <c r="Q23" i="4"/>
  <c r="I23" i="4"/>
  <c r="P23" i="4"/>
  <c r="H23" i="4"/>
  <c r="U19" i="4"/>
  <c r="M7" i="4"/>
  <c r="F11" i="4"/>
  <c r="I12" i="4"/>
  <c r="N15" i="4"/>
  <c r="N39" i="4" s="1"/>
  <c r="N63" i="2" s="1"/>
  <c r="Q16" i="4"/>
  <c r="V19" i="4"/>
  <c r="J23" i="4"/>
  <c r="J24" i="4"/>
  <c r="I5" i="4"/>
  <c r="Q5" i="4"/>
  <c r="I13" i="4"/>
  <c r="I17" i="4"/>
  <c r="Q17" i="4"/>
  <c r="I21" i="4"/>
  <c r="Q21" i="4"/>
  <c r="D5" i="4"/>
  <c r="L5" i="4"/>
  <c r="D17" i="4"/>
  <c r="L17" i="4"/>
  <c r="D21" i="4"/>
  <c r="L21" i="4"/>
  <c r="AA7" i="2"/>
  <c r="AA15" i="2"/>
  <c r="AM15" i="2" s="1"/>
  <c r="AA8" i="2"/>
  <c r="AF8" i="2" s="1"/>
  <c r="AA16" i="2"/>
  <c r="AN16" i="2" s="1"/>
  <c r="AA24" i="2"/>
  <c r="AV24" i="2" s="1"/>
  <c r="AA17" i="2"/>
  <c r="AO17" i="2" s="1"/>
  <c r="AA10" i="2"/>
  <c r="AH10" i="2" s="1"/>
  <c r="AA18" i="2"/>
  <c r="AP18" i="2" s="1"/>
  <c r="AA9" i="2"/>
  <c r="AG9" i="2" s="1"/>
  <c r="AA11" i="2"/>
  <c r="AI11" i="2" s="1"/>
  <c r="AA19" i="2"/>
  <c r="AQ19" i="2" s="1"/>
  <c r="AA12" i="2"/>
  <c r="AJ12" i="2" s="1"/>
  <c r="AA20" i="2"/>
  <c r="AR20" i="2" s="1"/>
  <c r="D170" i="4" l="1"/>
  <c r="E167" i="5" s="1"/>
  <c r="S146" i="4"/>
  <c r="T143" i="5" s="1"/>
  <c r="H148" i="4"/>
  <c r="I145" i="5" s="1"/>
  <c r="F139" i="4"/>
  <c r="G136" i="5" s="1"/>
  <c r="V126" i="4"/>
  <c r="W123" i="5" s="1"/>
  <c r="W134" i="4"/>
  <c r="X131" i="5" s="1"/>
  <c r="R154" i="4"/>
  <c r="S151" i="5" s="1"/>
  <c r="R186" i="4"/>
  <c r="S183" i="5" s="1"/>
  <c r="K146" i="4"/>
  <c r="L143" i="5" s="1"/>
  <c r="D154" i="4"/>
  <c r="E151" i="5" s="1"/>
  <c r="M173" i="4"/>
  <c r="N170" i="5" s="1"/>
  <c r="F155" i="4"/>
  <c r="G152" i="5" s="1"/>
  <c r="R137" i="4"/>
  <c r="S134" i="5" s="1"/>
  <c r="O126" i="4"/>
  <c r="P123" i="5" s="1"/>
  <c r="D131" i="4"/>
  <c r="E128" i="5" s="1"/>
  <c r="E137" i="4"/>
  <c r="F134" i="5" s="1"/>
  <c r="S123" i="4"/>
  <c r="T120" i="5" s="1"/>
  <c r="N134" i="4"/>
  <c r="O131" i="5" s="1"/>
  <c r="E129" i="4"/>
  <c r="F126" i="5" s="1"/>
  <c r="P139" i="4"/>
  <c r="Q136" i="5" s="1"/>
  <c r="O134" i="4"/>
  <c r="P131" i="5" s="1"/>
  <c r="I125" i="4"/>
  <c r="J122" i="5" s="1"/>
  <c r="T135" i="4"/>
  <c r="U132" i="5" s="1"/>
  <c r="S127" i="4"/>
  <c r="T124" i="5" s="1"/>
  <c r="K21" i="4"/>
  <c r="K45" i="4" s="1"/>
  <c r="K69" i="2" s="1"/>
  <c r="F21" i="4"/>
  <c r="G21" i="4"/>
  <c r="G45" i="4" s="1"/>
  <c r="G69" i="2" s="1"/>
  <c r="H8" i="4"/>
  <c r="H32" i="4" s="1"/>
  <c r="H56" i="2" s="1"/>
  <c r="D13" i="4"/>
  <c r="Q8" i="4"/>
  <c r="O156" i="4"/>
  <c r="P153" i="5" s="1"/>
  <c r="N145" i="4"/>
  <c r="O142" i="5" s="1"/>
  <c r="D187" i="4"/>
  <c r="E184" i="5" s="1"/>
  <c r="Q164" i="4"/>
  <c r="R161" i="5" s="1"/>
  <c r="O142" i="4"/>
  <c r="P139" i="5" s="1"/>
  <c r="U163" i="4"/>
  <c r="V160" i="5" s="1"/>
  <c r="E164" i="4"/>
  <c r="F161" i="5" s="1"/>
  <c r="V133" i="4"/>
  <c r="W130" i="5" s="1"/>
  <c r="K129" i="4"/>
  <c r="L126" i="5" s="1"/>
  <c r="O138" i="4"/>
  <c r="P135" i="5" s="1"/>
  <c r="G131" i="4"/>
  <c r="H128" i="5" s="1"/>
  <c r="V139" i="4"/>
  <c r="W136" i="5" s="1"/>
  <c r="F126" i="4"/>
  <c r="G123" i="5" s="1"/>
  <c r="M123" i="4"/>
  <c r="N120" i="5" s="1"/>
  <c r="R123" i="4"/>
  <c r="S120" i="5" s="1"/>
  <c r="V125" i="4"/>
  <c r="W122" i="5" s="1"/>
  <c r="V131" i="4"/>
  <c r="W128" i="5" s="1"/>
  <c r="R147" i="4"/>
  <c r="S144" i="5" s="1"/>
  <c r="N146" i="4"/>
  <c r="O143" i="5" s="1"/>
  <c r="N147" i="4"/>
  <c r="O144" i="5" s="1"/>
  <c r="N175" i="4"/>
  <c r="O172" i="5" s="1"/>
  <c r="E170" i="4"/>
  <c r="F167" i="5" s="1"/>
  <c r="F125" i="4"/>
  <c r="G122" i="5" s="1"/>
  <c r="Q137" i="4"/>
  <c r="R134" i="5" s="1"/>
  <c r="R145" i="4"/>
  <c r="S142" i="5" s="1"/>
  <c r="N124" i="4"/>
  <c r="O121" i="5" s="1"/>
  <c r="Q125" i="4"/>
  <c r="R122" i="5" s="1"/>
  <c r="E123" i="4"/>
  <c r="F120" i="5" s="1"/>
  <c r="G127" i="4"/>
  <c r="H124" i="5" s="1"/>
  <c r="L126" i="4"/>
  <c r="M123" i="5" s="1"/>
  <c r="D159" i="4"/>
  <c r="E156" i="5" s="1"/>
  <c r="H139" i="4"/>
  <c r="I136" i="5" s="1"/>
  <c r="P135" i="4"/>
  <c r="Q132" i="5" s="1"/>
  <c r="L123" i="4"/>
  <c r="M120" i="5" s="1"/>
  <c r="D147" i="4"/>
  <c r="E144" i="5" s="1"/>
  <c r="O143" i="4"/>
  <c r="P140" i="5" s="1"/>
  <c r="O170" i="4"/>
  <c r="P167" i="5" s="1"/>
  <c r="Q153" i="4"/>
  <c r="R150" i="5" s="1"/>
  <c r="D163" i="4"/>
  <c r="E160" i="5" s="1"/>
  <c r="H21" i="4"/>
  <c r="H45" i="4" s="1"/>
  <c r="H69" i="2" s="1"/>
  <c r="D123" i="4"/>
  <c r="E120" i="5" s="1"/>
  <c r="V17" i="4"/>
  <c r="V41" i="4" s="1"/>
  <c r="V65" i="2" s="1"/>
  <c r="R135" i="4"/>
  <c r="S132" i="5" s="1"/>
  <c r="R146" i="4"/>
  <c r="S143" i="5" s="1"/>
  <c r="AI23" i="4"/>
  <c r="N47" i="4" s="1"/>
  <c r="N71" i="2" s="1"/>
  <c r="AI13" i="4"/>
  <c r="R132" i="4"/>
  <c r="S129" i="5" s="1"/>
  <c r="N131" i="4"/>
  <c r="O128" i="5" s="1"/>
  <c r="F132" i="4"/>
  <c r="G129" i="5" s="1"/>
  <c r="F147" i="4"/>
  <c r="G144" i="5" s="1"/>
  <c r="T127" i="4"/>
  <c r="U124" i="5" s="1"/>
  <c r="L131" i="4"/>
  <c r="M128" i="5" s="1"/>
  <c r="I127" i="4"/>
  <c r="J124" i="5" s="1"/>
  <c r="H141" i="4"/>
  <c r="I138" i="5" s="1"/>
  <c r="M21" i="4"/>
  <c r="M45" i="4" s="1"/>
  <c r="M69" i="2" s="1"/>
  <c r="N155" i="4"/>
  <c r="O152" i="5" s="1"/>
  <c r="K147" i="4"/>
  <c r="L144" i="5" s="1"/>
  <c r="W178" i="4"/>
  <c r="X175" i="5" s="1"/>
  <c r="W21" i="4"/>
  <c r="W45" i="4" s="1"/>
  <c r="W69" i="2" s="1"/>
  <c r="O8" i="4"/>
  <c r="U13" i="4"/>
  <c r="U37" i="4" s="1"/>
  <c r="U61" i="2" s="1"/>
  <c r="E13" i="4"/>
  <c r="P17" i="4"/>
  <c r="P8" i="4"/>
  <c r="P32" i="4" s="1"/>
  <c r="P56" i="2" s="1"/>
  <c r="G8" i="4"/>
  <c r="G32" i="4" s="1"/>
  <c r="G56" i="2" s="1"/>
  <c r="L13" i="4"/>
  <c r="L37" i="4" s="1"/>
  <c r="L61" i="2" s="1"/>
  <c r="Q13" i="4"/>
  <c r="Q37" i="4" s="1"/>
  <c r="Q61" i="2" s="1"/>
  <c r="W8" i="4"/>
  <c r="L8" i="4"/>
  <c r="J8" i="4"/>
  <c r="J13" i="4"/>
  <c r="F13" i="4"/>
  <c r="R13" i="4"/>
  <c r="R37" i="4" s="1"/>
  <c r="R61" i="2" s="1"/>
  <c r="I8" i="4"/>
  <c r="I32" i="4" s="1"/>
  <c r="I56" i="2" s="1"/>
  <c r="T8" i="4"/>
  <c r="T32" i="4" s="1"/>
  <c r="T56" i="2" s="1"/>
  <c r="E8" i="4"/>
  <c r="K8" i="4"/>
  <c r="K32" i="4" s="1"/>
  <c r="K56" i="2" s="1"/>
  <c r="F8" i="4"/>
  <c r="T37" i="4"/>
  <c r="T61" i="2" s="1"/>
  <c r="R22" i="4"/>
  <c r="R46" i="4" s="1"/>
  <c r="R70" i="2" s="1"/>
  <c r="D8" i="4"/>
  <c r="D32" i="4" s="1"/>
  <c r="D56" i="2" s="1"/>
  <c r="M8" i="4"/>
  <c r="M32" i="4" s="1"/>
  <c r="M56" i="2" s="1"/>
  <c r="S8" i="4"/>
  <c r="S32" i="4" s="1"/>
  <c r="S56" i="2" s="1"/>
  <c r="W17" i="4"/>
  <c r="R17" i="4"/>
  <c r="R41" i="4" s="1"/>
  <c r="R65" i="2" s="1"/>
  <c r="M17" i="4"/>
  <c r="M41" i="4" s="1"/>
  <c r="M65" i="2" s="1"/>
  <c r="V8" i="4"/>
  <c r="V32" i="4" s="1"/>
  <c r="V56" i="2" s="1"/>
  <c r="U8" i="4"/>
  <c r="N8" i="4"/>
  <c r="N32" i="4" s="1"/>
  <c r="N56" i="2" s="1"/>
  <c r="N13" i="4"/>
  <c r="T41" i="4"/>
  <c r="T65" i="2" s="1"/>
  <c r="G17" i="4"/>
  <c r="G41" i="4" s="1"/>
  <c r="G65" i="2" s="1"/>
  <c r="F17" i="4"/>
  <c r="O13" i="4"/>
  <c r="O37" i="4" s="1"/>
  <c r="O61" i="2" s="1"/>
  <c r="K17" i="4"/>
  <c r="K41" i="4" s="1"/>
  <c r="K65" i="2" s="1"/>
  <c r="K13" i="4"/>
  <c r="K37" i="4" s="1"/>
  <c r="K61" i="2" s="1"/>
  <c r="AA21" i="4"/>
  <c r="AA11" i="4"/>
  <c r="F35" i="4" s="1"/>
  <c r="F59" i="2" s="1"/>
  <c r="N16" i="4"/>
  <c r="N40" i="4" s="1"/>
  <c r="N64" i="2" s="1"/>
  <c r="F10" i="4"/>
  <c r="N5" i="4"/>
  <c r="F36" i="4"/>
  <c r="F60" i="2" s="1"/>
  <c r="AE74" i="4"/>
  <c r="J143" i="4" s="1"/>
  <c r="K140" i="5" s="1"/>
  <c r="R44" i="4"/>
  <c r="R68" i="2" s="1"/>
  <c r="V5" i="4"/>
  <c r="V29" i="4" s="1"/>
  <c r="V53" i="2" s="1"/>
  <c r="AA17" i="4"/>
  <c r="I40" i="4"/>
  <c r="I64" i="2" s="1"/>
  <c r="H5" i="4"/>
  <c r="H29" i="4" s="1"/>
  <c r="H53" i="2" s="1"/>
  <c r="AA5" i="4"/>
  <c r="M5" i="4"/>
  <c r="M29" i="4" s="1"/>
  <c r="M53" i="2" s="1"/>
  <c r="AA9" i="4"/>
  <c r="S21" i="4"/>
  <c r="AA7" i="4"/>
  <c r="F31" i="4" s="1"/>
  <c r="F55" i="2" s="1"/>
  <c r="P21" i="4"/>
  <c r="P45" i="4" s="1"/>
  <c r="P69" i="2" s="1"/>
  <c r="R21" i="4"/>
  <c r="R45" i="4" s="1"/>
  <c r="R69" i="2" s="1"/>
  <c r="O9" i="4"/>
  <c r="O33" i="4" s="1"/>
  <c r="O57" i="2" s="1"/>
  <c r="V21" i="4"/>
  <c r="V45" i="4" s="1"/>
  <c r="V69" i="2" s="1"/>
  <c r="AA23" i="4"/>
  <c r="F47" i="4" s="1"/>
  <c r="F71" i="2" s="1"/>
  <c r="AE70" i="4"/>
  <c r="J139" i="4" s="1"/>
  <c r="K136" i="5" s="1"/>
  <c r="W13" i="4"/>
  <c r="W37" i="4" s="1"/>
  <c r="W61" i="2" s="1"/>
  <c r="AE94" i="4"/>
  <c r="J163" i="4" s="1"/>
  <c r="K160" i="5" s="1"/>
  <c r="AE71" i="4"/>
  <c r="J140" i="4" s="1"/>
  <c r="K137" i="5" s="1"/>
  <c r="P13" i="4"/>
  <c r="P37" i="4" s="1"/>
  <c r="P61" i="2" s="1"/>
  <c r="R32" i="4"/>
  <c r="R56" i="2" s="1"/>
  <c r="H13" i="4"/>
  <c r="H37" i="4" s="1"/>
  <c r="H61" i="2" s="1"/>
  <c r="AE11" i="4"/>
  <c r="J35" i="4" s="1"/>
  <c r="J59" i="2" s="1"/>
  <c r="AE91" i="4"/>
  <c r="J160" i="4" s="1"/>
  <c r="K157" i="5" s="1"/>
  <c r="J9" i="4"/>
  <c r="R48" i="4"/>
  <c r="R72" i="2" s="1"/>
  <c r="AE110" i="4"/>
  <c r="J179" i="4" s="1"/>
  <c r="K176" i="5" s="1"/>
  <c r="S13" i="4"/>
  <c r="S37" i="4" s="1"/>
  <c r="S61" i="2" s="1"/>
  <c r="AE101" i="4"/>
  <c r="J170" i="4" s="1"/>
  <c r="K167" i="5" s="1"/>
  <c r="H9" i="4"/>
  <c r="H33" i="4" s="1"/>
  <c r="H57" i="2" s="1"/>
  <c r="D9" i="4"/>
  <c r="D33" i="4" s="1"/>
  <c r="D57" i="2" s="1"/>
  <c r="AE117" i="4"/>
  <c r="J186" i="4" s="1"/>
  <c r="K183" i="5" s="1"/>
  <c r="V13" i="4"/>
  <c r="V37" i="4" s="1"/>
  <c r="V61" i="2" s="1"/>
  <c r="M13" i="4"/>
  <c r="M37" i="4" s="1"/>
  <c r="M61" i="2" s="1"/>
  <c r="G13" i="4"/>
  <c r="G37" i="4" s="1"/>
  <c r="G61" i="2" s="1"/>
  <c r="AE20" i="4"/>
  <c r="J44" i="4" s="1"/>
  <c r="J68" i="2" s="1"/>
  <c r="F5" i="4"/>
  <c r="G5" i="4"/>
  <c r="G29" i="4" s="1"/>
  <c r="G53" i="2" s="1"/>
  <c r="R5" i="4"/>
  <c r="R29" i="4" s="1"/>
  <c r="R53" i="2" s="1"/>
  <c r="AE85" i="4"/>
  <c r="J154" i="4" s="1"/>
  <c r="K151" i="5" s="1"/>
  <c r="I9" i="4"/>
  <c r="I33" i="4" s="1"/>
  <c r="I57" i="2" s="1"/>
  <c r="AE23" i="4"/>
  <c r="J47" i="4" s="1"/>
  <c r="J71" i="2" s="1"/>
  <c r="AE7" i="4"/>
  <c r="J31" i="4" s="1"/>
  <c r="J55" i="2" s="1"/>
  <c r="AE59" i="4"/>
  <c r="J128" i="4" s="1"/>
  <c r="K125" i="5" s="1"/>
  <c r="AE56" i="4"/>
  <c r="J125" i="4" s="1"/>
  <c r="K122" i="5" s="1"/>
  <c r="AE61" i="4"/>
  <c r="J130" i="4" s="1"/>
  <c r="K127" i="5" s="1"/>
  <c r="AE89" i="4"/>
  <c r="J158" i="4" s="1"/>
  <c r="K155" i="5" s="1"/>
  <c r="AE75" i="4"/>
  <c r="J144" i="4" s="1"/>
  <c r="K141" i="5" s="1"/>
  <c r="AE93" i="4"/>
  <c r="J162" i="4" s="1"/>
  <c r="K159" i="5" s="1"/>
  <c r="AE114" i="4"/>
  <c r="J183" i="4" s="1"/>
  <c r="K180" i="5" s="1"/>
  <c r="AE105" i="4"/>
  <c r="J174" i="4" s="1"/>
  <c r="K171" i="5" s="1"/>
  <c r="S9" i="4"/>
  <c r="S33" i="4" s="1"/>
  <c r="S57" i="2" s="1"/>
  <c r="AA15" i="4"/>
  <c r="F39" i="4" s="1"/>
  <c r="F63" i="2" s="1"/>
  <c r="Q9" i="4"/>
  <c r="Q33" i="4" s="1"/>
  <c r="Q57" i="2" s="1"/>
  <c r="AE57" i="4"/>
  <c r="J126" i="4" s="1"/>
  <c r="K123" i="5" s="1"/>
  <c r="AE58" i="4"/>
  <c r="J127" i="4" s="1"/>
  <c r="K124" i="5" s="1"/>
  <c r="AE64" i="4"/>
  <c r="J133" i="4" s="1"/>
  <c r="K130" i="5" s="1"/>
  <c r="AE100" i="4"/>
  <c r="J169" i="4" s="1"/>
  <c r="K166" i="5" s="1"/>
  <c r="AE77" i="4"/>
  <c r="J146" i="4" s="1"/>
  <c r="K143" i="5" s="1"/>
  <c r="AE96" i="4"/>
  <c r="J165" i="4" s="1"/>
  <c r="K162" i="5" s="1"/>
  <c r="AE116" i="4"/>
  <c r="J185" i="4" s="1"/>
  <c r="K182" i="5" s="1"/>
  <c r="AE107" i="4"/>
  <c r="J176" i="4" s="1"/>
  <c r="K173" i="5" s="1"/>
  <c r="W9" i="4"/>
  <c r="W5" i="4"/>
  <c r="AA13" i="4"/>
  <c r="K5" i="4"/>
  <c r="K29" i="4" s="1"/>
  <c r="K53" i="2" s="1"/>
  <c r="N9" i="4"/>
  <c r="P5" i="4"/>
  <c r="P29" i="4" s="1"/>
  <c r="P53" i="2" s="1"/>
  <c r="AE17" i="4"/>
  <c r="J41" i="4" s="1"/>
  <c r="J65" i="2" s="1"/>
  <c r="AE88" i="4"/>
  <c r="J157" i="4" s="1"/>
  <c r="K154" i="5" s="1"/>
  <c r="AE103" i="4"/>
  <c r="J172" i="4" s="1"/>
  <c r="K169" i="5" s="1"/>
  <c r="P9" i="4"/>
  <c r="AE13" i="4"/>
  <c r="F9" i="4"/>
  <c r="AE19" i="4"/>
  <c r="J43" i="4" s="1"/>
  <c r="J67" i="2" s="1"/>
  <c r="AE80" i="4"/>
  <c r="J149" i="4" s="1"/>
  <c r="K146" i="5" s="1"/>
  <c r="AE60" i="4"/>
  <c r="J129" i="4" s="1"/>
  <c r="K126" i="5" s="1"/>
  <c r="AE84" i="4"/>
  <c r="J153" i="4" s="1"/>
  <c r="K150" i="5" s="1"/>
  <c r="AE63" i="4"/>
  <c r="J132" i="4" s="1"/>
  <c r="K129" i="5" s="1"/>
  <c r="AE79" i="4"/>
  <c r="J148" i="4" s="1"/>
  <c r="K145" i="5" s="1"/>
  <c r="AE102" i="4"/>
  <c r="J171" i="4" s="1"/>
  <c r="K168" i="5" s="1"/>
  <c r="AE118" i="4"/>
  <c r="J187" i="4" s="1"/>
  <c r="K184" i="5" s="1"/>
  <c r="AE109" i="4"/>
  <c r="J178" i="4" s="1"/>
  <c r="K175" i="5" s="1"/>
  <c r="E9" i="4"/>
  <c r="E33" i="4" s="1"/>
  <c r="E57" i="2" s="1"/>
  <c r="AE112" i="4"/>
  <c r="J181" i="4" s="1"/>
  <c r="K178" i="5" s="1"/>
  <c r="AE82" i="4"/>
  <c r="J151" i="4" s="1"/>
  <c r="K148" i="5" s="1"/>
  <c r="AE9" i="4"/>
  <c r="AE55" i="4"/>
  <c r="J124" i="4" s="1"/>
  <c r="K121" i="5" s="1"/>
  <c r="AE68" i="4"/>
  <c r="J137" i="4" s="1"/>
  <c r="K134" i="5" s="1"/>
  <c r="AE90" i="4"/>
  <c r="J159" i="4" s="1"/>
  <c r="K156" i="5" s="1"/>
  <c r="AE65" i="4"/>
  <c r="J134" i="4" s="1"/>
  <c r="K131" i="5" s="1"/>
  <c r="AE81" i="4"/>
  <c r="J150" i="4" s="1"/>
  <c r="K147" i="5" s="1"/>
  <c r="AE104" i="4"/>
  <c r="J173" i="4" s="1"/>
  <c r="K170" i="5" s="1"/>
  <c r="AE95" i="4"/>
  <c r="J164" i="4" s="1"/>
  <c r="K161" i="5" s="1"/>
  <c r="AE111" i="4"/>
  <c r="J180" i="4" s="1"/>
  <c r="K177" i="5" s="1"/>
  <c r="T33" i="4"/>
  <c r="T57" i="2" s="1"/>
  <c r="AE24" i="4"/>
  <c r="J48" i="4" s="1"/>
  <c r="J72" i="2" s="1"/>
  <c r="AA19" i="4"/>
  <c r="F43" i="4" s="1"/>
  <c r="F67" i="2" s="1"/>
  <c r="AE54" i="4"/>
  <c r="J123" i="4" s="1"/>
  <c r="K120" i="5" s="1"/>
  <c r="AE98" i="4"/>
  <c r="J167" i="4" s="1"/>
  <c r="K164" i="5" s="1"/>
  <c r="U41" i="4"/>
  <c r="U65" i="2" s="1"/>
  <c r="AE15" i="4"/>
  <c r="J39" i="4" s="1"/>
  <c r="J63" i="2" s="1"/>
  <c r="AE78" i="4"/>
  <c r="J147" i="4" s="1"/>
  <c r="K144" i="5" s="1"/>
  <c r="AE72" i="4"/>
  <c r="J141" i="4" s="1"/>
  <c r="K138" i="5" s="1"/>
  <c r="AE92" i="4"/>
  <c r="J161" i="4" s="1"/>
  <c r="K158" i="5" s="1"/>
  <c r="AE67" i="4"/>
  <c r="J136" i="4" s="1"/>
  <c r="K133" i="5" s="1"/>
  <c r="AE83" i="4"/>
  <c r="J152" i="4" s="1"/>
  <c r="K149" i="5" s="1"/>
  <c r="AE106" i="4"/>
  <c r="J175" i="4" s="1"/>
  <c r="K172" i="5" s="1"/>
  <c r="AE97" i="4"/>
  <c r="J166" i="4" s="1"/>
  <c r="K163" i="5" s="1"/>
  <c r="AE113" i="4"/>
  <c r="J182" i="4" s="1"/>
  <c r="K179" i="5" s="1"/>
  <c r="V9" i="4"/>
  <c r="V33" i="4" s="1"/>
  <c r="V57" i="2" s="1"/>
  <c r="W29" i="4"/>
  <c r="W53" i="2" s="1"/>
  <c r="M9" i="4"/>
  <c r="M33" i="4" s="1"/>
  <c r="M57" i="2" s="1"/>
  <c r="AE73" i="4"/>
  <c r="J142" i="4" s="1"/>
  <c r="K139" i="5" s="1"/>
  <c r="L9" i="4"/>
  <c r="L33" i="4" s="1"/>
  <c r="L57" i="2" s="1"/>
  <c r="AE21" i="4"/>
  <c r="J45" i="4" s="1"/>
  <c r="J69" i="2" s="1"/>
  <c r="AE5" i="4"/>
  <c r="J29" i="4" s="1"/>
  <c r="J53" i="2" s="1"/>
  <c r="AE76" i="4"/>
  <c r="J145" i="4" s="1"/>
  <c r="K142" i="5" s="1"/>
  <c r="AE62" i="4"/>
  <c r="J131" i="4" s="1"/>
  <c r="K128" i="5" s="1"/>
  <c r="AE87" i="4"/>
  <c r="J156" i="4" s="1"/>
  <c r="K153" i="5" s="1"/>
  <c r="AE69" i="4"/>
  <c r="J138" i="4" s="1"/>
  <c r="K135" i="5" s="1"/>
  <c r="AE86" i="4"/>
  <c r="J155" i="4" s="1"/>
  <c r="K152" i="5" s="1"/>
  <c r="AE108" i="4"/>
  <c r="J177" i="4" s="1"/>
  <c r="K174" i="5" s="1"/>
  <c r="AE99" i="4"/>
  <c r="J168" i="4" s="1"/>
  <c r="K165" i="5" s="1"/>
  <c r="AE115" i="4"/>
  <c r="J184" i="4" s="1"/>
  <c r="K181" i="5" s="1"/>
  <c r="K9" i="4"/>
  <c r="K33" i="4" s="1"/>
  <c r="K57" i="2" s="1"/>
  <c r="U9" i="4"/>
  <c r="U33" i="4" s="1"/>
  <c r="U57" i="2" s="1"/>
  <c r="R9" i="4"/>
  <c r="R33" i="4" s="1"/>
  <c r="R57" i="2" s="1"/>
  <c r="G9" i="4"/>
  <c r="G33" i="4" s="1"/>
  <c r="G57" i="2" s="1"/>
  <c r="AE6" i="4"/>
  <c r="J30" i="4" s="1"/>
  <c r="J54" i="2" s="1"/>
  <c r="AE12" i="4"/>
  <c r="J36" i="4" s="1"/>
  <c r="J60" i="2" s="1"/>
  <c r="AE10" i="4"/>
  <c r="J34" i="4" s="1"/>
  <c r="J58" i="2" s="1"/>
  <c r="AI17" i="4"/>
  <c r="N41" i="4" s="1"/>
  <c r="N65" i="2" s="1"/>
  <c r="AI7" i="4"/>
  <c r="N31" i="4" s="1"/>
  <c r="N55" i="2" s="1"/>
  <c r="AI21" i="4"/>
  <c r="N45" i="4" s="1"/>
  <c r="N69" i="2" s="1"/>
  <c r="N34" i="4"/>
  <c r="N58" i="2" s="1"/>
  <c r="AI11" i="4"/>
  <c r="N35" i="4" s="1"/>
  <c r="N59" i="2" s="1"/>
  <c r="AE14" i="4"/>
  <c r="J38" i="4" s="1"/>
  <c r="J62" i="2" s="1"/>
  <c r="AE8" i="4"/>
  <c r="AI19" i="4"/>
  <c r="N43" i="4" s="1"/>
  <c r="N67" i="2" s="1"/>
  <c r="J135" i="4"/>
  <c r="K132" i="5" s="1"/>
  <c r="AE22" i="4"/>
  <c r="J46" i="4" s="1"/>
  <c r="J70" i="2" s="1"/>
  <c r="AI5" i="4"/>
  <c r="AE16" i="4"/>
  <c r="J40" i="4" s="1"/>
  <c r="J64" i="2" s="1"/>
  <c r="AI9" i="4"/>
  <c r="AE18" i="4"/>
  <c r="J42" i="4" s="1"/>
  <c r="J66" i="2" s="1"/>
  <c r="R36" i="4"/>
  <c r="R60" i="2" s="1"/>
  <c r="R38" i="4"/>
  <c r="R62" i="2" s="1"/>
  <c r="I42" i="4"/>
  <c r="I66" i="2" s="1"/>
  <c r="Q34" i="4"/>
  <c r="Q58" i="2" s="1"/>
  <c r="U133" i="4"/>
  <c r="V130" i="5" s="1"/>
  <c r="V170" i="4"/>
  <c r="W167" i="5" s="1"/>
  <c r="V179" i="4"/>
  <c r="W176" i="5" s="1"/>
  <c r="N127" i="4"/>
  <c r="O124" i="5" s="1"/>
  <c r="F144" i="4"/>
  <c r="G141" i="5" s="1"/>
  <c r="F129" i="4"/>
  <c r="G126" i="5" s="1"/>
  <c r="P133" i="4"/>
  <c r="Q130" i="5" s="1"/>
  <c r="V136" i="4"/>
  <c r="W133" i="5" s="1"/>
  <c r="I159" i="4"/>
  <c r="J156" i="5" s="1"/>
  <c r="R127" i="4"/>
  <c r="S124" i="5" s="1"/>
  <c r="U137" i="4"/>
  <c r="V134" i="5" s="1"/>
  <c r="P131" i="4"/>
  <c r="Q128" i="5" s="1"/>
  <c r="V141" i="4"/>
  <c r="W138" i="5" s="1"/>
  <c r="V178" i="4"/>
  <c r="W175" i="5" s="1"/>
  <c r="R179" i="4"/>
  <c r="S176" i="5" s="1"/>
  <c r="F162" i="4"/>
  <c r="G159" i="5" s="1"/>
  <c r="G178" i="4"/>
  <c r="H175" i="5" s="1"/>
  <c r="D155" i="4"/>
  <c r="E152" i="5" s="1"/>
  <c r="V129" i="4"/>
  <c r="W126" i="5" s="1"/>
  <c r="V124" i="4"/>
  <c r="W121" i="5" s="1"/>
  <c r="V187" i="4"/>
  <c r="W184" i="5" s="1"/>
  <c r="R169" i="4"/>
  <c r="S166" i="5" s="1"/>
  <c r="N178" i="4"/>
  <c r="O175" i="5" s="1"/>
  <c r="D180" i="4"/>
  <c r="E177" i="5" s="1"/>
  <c r="V132" i="4"/>
  <c r="W129" i="5" s="1"/>
  <c r="Q138" i="4"/>
  <c r="R135" i="5" s="1"/>
  <c r="T123" i="4"/>
  <c r="U120" i="5" s="1"/>
  <c r="L127" i="4"/>
  <c r="M124" i="5" s="1"/>
  <c r="N130" i="4"/>
  <c r="O127" i="5" s="1"/>
  <c r="V35" i="4"/>
  <c r="V59" i="2" s="1"/>
  <c r="R141" i="4"/>
  <c r="S138" i="5" s="1"/>
  <c r="N133" i="4"/>
  <c r="O130" i="5" s="1"/>
  <c r="K127" i="4"/>
  <c r="L124" i="5" s="1"/>
  <c r="P148" i="4"/>
  <c r="Q145" i="5" s="1"/>
  <c r="L164" i="4"/>
  <c r="M161" i="5" s="1"/>
  <c r="H135" i="4"/>
  <c r="I132" i="5" s="1"/>
  <c r="D171" i="4"/>
  <c r="E168" i="5" s="1"/>
  <c r="O125" i="4"/>
  <c r="P122" i="5" s="1"/>
  <c r="V42" i="4"/>
  <c r="V66" i="2" s="1"/>
  <c r="U146" i="4"/>
  <c r="V143" i="5" s="1"/>
  <c r="U170" i="4"/>
  <c r="V167" i="5" s="1"/>
  <c r="I137" i="4"/>
  <c r="J134" i="5" s="1"/>
  <c r="T129" i="4"/>
  <c r="U126" i="5" s="1"/>
  <c r="V137" i="4"/>
  <c r="W134" i="5" s="1"/>
  <c r="R34" i="4"/>
  <c r="R58" i="2" s="1"/>
  <c r="R128" i="4"/>
  <c r="S125" i="5" s="1"/>
  <c r="L151" i="4"/>
  <c r="M148" i="5" s="1"/>
  <c r="D146" i="4"/>
  <c r="E143" i="5" s="1"/>
  <c r="W123" i="4"/>
  <c r="X120" i="5" s="1"/>
  <c r="D29" i="4"/>
  <c r="D53" i="2" s="1"/>
  <c r="M180" i="4"/>
  <c r="N177" i="5" s="1"/>
  <c r="G123" i="4"/>
  <c r="H120" i="5" s="1"/>
  <c r="P30" i="4"/>
  <c r="P54" i="2" s="1"/>
  <c r="N136" i="4"/>
  <c r="O133" i="5" s="1"/>
  <c r="P149" i="4"/>
  <c r="Q146" i="5" s="1"/>
  <c r="O130" i="4"/>
  <c r="P127" i="5" s="1"/>
  <c r="E142" i="4"/>
  <c r="F139" i="5" s="1"/>
  <c r="E125" i="4"/>
  <c r="F122" i="5" s="1"/>
  <c r="G163" i="4"/>
  <c r="H160" i="5" s="1"/>
  <c r="D167" i="4"/>
  <c r="E164" i="5" s="1"/>
  <c r="O127" i="4"/>
  <c r="P124" i="5" s="1"/>
  <c r="O131" i="4"/>
  <c r="P128" i="5" s="1"/>
  <c r="F175" i="4"/>
  <c r="G172" i="5" s="1"/>
  <c r="G160" i="4"/>
  <c r="H157" i="5" s="1"/>
  <c r="K162" i="4"/>
  <c r="L159" i="5" s="1"/>
  <c r="I46" i="4"/>
  <c r="I70" i="2" s="1"/>
  <c r="G151" i="4"/>
  <c r="H148" i="5" s="1"/>
  <c r="N171" i="4"/>
  <c r="O168" i="5" s="1"/>
  <c r="Q133" i="4"/>
  <c r="R130" i="5" s="1"/>
  <c r="M148" i="4"/>
  <c r="N145" i="5" s="1"/>
  <c r="T126" i="4"/>
  <c r="U123" i="5" s="1"/>
  <c r="V43" i="4"/>
  <c r="V67" i="2" s="1"/>
  <c r="V162" i="4"/>
  <c r="W159" i="5" s="1"/>
  <c r="R163" i="4"/>
  <c r="S160" i="5" s="1"/>
  <c r="N125" i="4"/>
  <c r="O122" i="5" s="1"/>
  <c r="U123" i="4"/>
  <c r="V120" i="5" s="1"/>
  <c r="K134" i="4"/>
  <c r="L131" i="5" s="1"/>
  <c r="I48" i="4"/>
  <c r="I72" i="2" s="1"/>
  <c r="F34" i="4"/>
  <c r="F58" i="2" s="1"/>
  <c r="R133" i="4"/>
  <c r="S130" i="5" s="1"/>
  <c r="F140" i="4"/>
  <c r="G137" i="5" s="1"/>
  <c r="Q123" i="4"/>
  <c r="R120" i="5" s="1"/>
  <c r="Q140" i="4"/>
  <c r="R137" i="5" s="1"/>
  <c r="P123" i="4"/>
  <c r="Q120" i="5" s="1"/>
  <c r="P159" i="4"/>
  <c r="Q156" i="5" s="1"/>
  <c r="W156" i="4"/>
  <c r="X153" i="5" s="1"/>
  <c r="T131" i="4"/>
  <c r="U128" i="5" s="1"/>
  <c r="O135" i="4"/>
  <c r="P132" i="5" s="1"/>
  <c r="V138" i="4"/>
  <c r="W135" i="5" s="1"/>
  <c r="R136" i="4"/>
  <c r="S133" i="5" s="1"/>
  <c r="R173" i="4"/>
  <c r="S170" i="5" s="1"/>
  <c r="N179" i="4"/>
  <c r="O176" i="5" s="1"/>
  <c r="F124" i="4"/>
  <c r="G121" i="5" s="1"/>
  <c r="F171" i="4"/>
  <c r="G168" i="5" s="1"/>
  <c r="U186" i="4"/>
  <c r="V183" i="5" s="1"/>
  <c r="U179" i="4"/>
  <c r="V176" i="5" s="1"/>
  <c r="Q127" i="4"/>
  <c r="R124" i="5" s="1"/>
  <c r="Q177" i="4"/>
  <c r="R174" i="5" s="1"/>
  <c r="V47" i="4"/>
  <c r="V71" i="2" s="1"/>
  <c r="R40" i="4"/>
  <c r="R64" i="2" s="1"/>
  <c r="V175" i="4"/>
  <c r="W172" i="5" s="1"/>
  <c r="N166" i="4"/>
  <c r="O163" i="5" s="1"/>
  <c r="N182" i="4"/>
  <c r="O179" i="5" s="1"/>
  <c r="F149" i="4"/>
  <c r="G146" i="5" s="1"/>
  <c r="M129" i="4"/>
  <c r="N126" i="5" s="1"/>
  <c r="M186" i="4"/>
  <c r="N183" i="5" s="1"/>
  <c r="K159" i="4"/>
  <c r="L156" i="5" s="1"/>
  <c r="H133" i="4"/>
  <c r="I130" i="5" s="1"/>
  <c r="O123" i="4"/>
  <c r="P120" i="5" s="1"/>
  <c r="W41" i="4"/>
  <c r="W65" i="2" s="1"/>
  <c r="V144" i="4"/>
  <c r="W141" i="5" s="1"/>
  <c r="R185" i="4"/>
  <c r="S182" i="5" s="1"/>
  <c r="R176" i="4"/>
  <c r="S173" i="5" s="1"/>
  <c r="R149" i="4"/>
  <c r="S146" i="5" s="1"/>
  <c r="R134" i="4"/>
  <c r="S131" i="5" s="1"/>
  <c r="R178" i="4"/>
  <c r="S175" i="5" s="1"/>
  <c r="N160" i="4"/>
  <c r="O157" i="5" s="1"/>
  <c r="F154" i="4"/>
  <c r="G151" i="5" s="1"/>
  <c r="U145" i="4"/>
  <c r="V142" i="5" s="1"/>
  <c r="I129" i="4"/>
  <c r="J126" i="5" s="1"/>
  <c r="D156" i="4"/>
  <c r="E153" i="5" s="1"/>
  <c r="D183" i="4"/>
  <c r="E180" i="5" s="1"/>
  <c r="W154" i="4"/>
  <c r="X151" i="5" s="1"/>
  <c r="W135" i="4"/>
  <c r="X132" i="5" s="1"/>
  <c r="F156" i="4"/>
  <c r="G153" i="5" s="1"/>
  <c r="V142" i="4"/>
  <c r="W139" i="5" s="1"/>
  <c r="V148" i="4"/>
  <c r="W145" i="5" s="1"/>
  <c r="V135" i="4"/>
  <c r="W132" i="5" s="1"/>
  <c r="V151" i="4"/>
  <c r="W148" i="5" s="1"/>
  <c r="V172" i="4"/>
  <c r="W169" i="5" s="1"/>
  <c r="V163" i="4"/>
  <c r="W160" i="5" s="1"/>
  <c r="R165" i="4"/>
  <c r="S162" i="5" s="1"/>
  <c r="R164" i="4"/>
  <c r="S161" i="5" s="1"/>
  <c r="R180" i="4"/>
  <c r="S177" i="5" s="1"/>
  <c r="N154" i="4"/>
  <c r="O151" i="5" s="1"/>
  <c r="N135" i="4"/>
  <c r="O132" i="5" s="1"/>
  <c r="N151" i="4"/>
  <c r="O148" i="5" s="1"/>
  <c r="N164" i="4"/>
  <c r="O161" i="5" s="1"/>
  <c r="N186" i="4"/>
  <c r="O183" i="5" s="1"/>
  <c r="F123" i="4"/>
  <c r="G120" i="5" s="1"/>
  <c r="F170" i="4"/>
  <c r="G167" i="5" s="1"/>
  <c r="F137" i="4"/>
  <c r="G134" i="5" s="1"/>
  <c r="F178" i="4"/>
  <c r="G175" i="5" s="1"/>
  <c r="F187" i="4"/>
  <c r="G184" i="5" s="1"/>
  <c r="U129" i="4"/>
  <c r="V126" i="5" s="1"/>
  <c r="U124" i="4"/>
  <c r="V121" i="5" s="1"/>
  <c r="U147" i="4"/>
  <c r="V144" i="5" s="1"/>
  <c r="U154" i="4"/>
  <c r="V151" i="5" s="1"/>
  <c r="Q160" i="4"/>
  <c r="R157" i="5" s="1"/>
  <c r="Q143" i="4"/>
  <c r="R140" i="5" s="1"/>
  <c r="Q144" i="4"/>
  <c r="R141" i="5" s="1"/>
  <c r="Q161" i="4"/>
  <c r="R158" i="5" s="1"/>
  <c r="Q168" i="4"/>
  <c r="R165" i="5" s="1"/>
  <c r="Q184" i="4"/>
  <c r="R181" i="5" s="1"/>
  <c r="M127" i="4"/>
  <c r="N124" i="5" s="1"/>
  <c r="M128" i="4"/>
  <c r="N125" i="5" s="1"/>
  <c r="M145" i="4"/>
  <c r="N142" i="5" s="1"/>
  <c r="M167" i="4"/>
  <c r="N164" i="5" s="1"/>
  <c r="I151" i="4"/>
  <c r="J148" i="5" s="1"/>
  <c r="I157" i="4"/>
  <c r="J154" i="5" s="1"/>
  <c r="I166" i="4"/>
  <c r="J163" i="5" s="1"/>
  <c r="I182" i="4"/>
  <c r="J179" i="5" s="1"/>
  <c r="E134" i="4"/>
  <c r="F131" i="5" s="1"/>
  <c r="E128" i="4"/>
  <c r="F125" i="5" s="1"/>
  <c r="E139" i="4"/>
  <c r="F136" i="5" s="1"/>
  <c r="E157" i="4"/>
  <c r="F154" i="5" s="1"/>
  <c r="E162" i="4"/>
  <c r="F159" i="5" s="1"/>
  <c r="E178" i="4"/>
  <c r="F175" i="5" s="1"/>
  <c r="E171" i="4"/>
  <c r="F168" i="5" s="1"/>
  <c r="E187" i="4"/>
  <c r="F184" i="5" s="1"/>
  <c r="G124" i="4"/>
  <c r="H121" i="5" s="1"/>
  <c r="G140" i="4"/>
  <c r="H137" i="5" s="1"/>
  <c r="G183" i="4"/>
  <c r="H180" i="5" s="1"/>
  <c r="T125" i="4"/>
  <c r="U122" i="5" s="1"/>
  <c r="T178" i="4"/>
  <c r="U175" i="5" s="1"/>
  <c r="T162" i="4"/>
  <c r="U159" i="5" s="1"/>
  <c r="D142" i="4"/>
  <c r="E139" i="5" s="1"/>
  <c r="S125" i="4"/>
  <c r="T122" i="5" s="1"/>
  <c r="S138" i="4"/>
  <c r="T135" i="5" s="1"/>
  <c r="S183" i="4"/>
  <c r="T180" i="5" s="1"/>
  <c r="G126" i="4"/>
  <c r="H123" i="5" s="1"/>
  <c r="T151" i="4"/>
  <c r="U148" i="5" s="1"/>
  <c r="D139" i="4"/>
  <c r="E136" i="5" s="1"/>
  <c r="S45" i="4"/>
  <c r="S69" i="2" s="1"/>
  <c r="R139" i="4"/>
  <c r="S136" i="5" s="1"/>
  <c r="R126" i="4"/>
  <c r="S123" i="5" s="1"/>
  <c r="R140" i="4"/>
  <c r="S137" i="5" s="1"/>
  <c r="F136" i="4"/>
  <c r="G133" i="5" s="1"/>
  <c r="F141" i="4"/>
  <c r="G138" i="5" s="1"/>
  <c r="Q141" i="4"/>
  <c r="R138" i="5" s="1"/>
  <c r="M162" i="4"/>
  <c r="N159" i="5" s="1"/>
  <c r="I170" i="4"/>
  <c r="J167" i="5" s="1"/>
  <c r="G129" i="4"/>
  <c r="H126" i="5" s="1"/>
  <c r="G144" i="4"/>
  <c r="H141" i="5" s="1"/>
  <c r="P127" i="4"/>
  <c r="Q124" i="5" s="1"/>
  <c r="D134" i="4"/>
  <c r="E131" i="5" s="1"/>
  <c r="D164" i="4"/>
  <c r="E161" i="5" s="1"/>
  <c r="S129" i="4"/>
  <c r="T126" i="5" s="1"/>
  <c r="U39" i="4"/>
  <c r="U63" i="2" s="1"/>
  <c r="F48" i="4"/>
  <c r="F72" i="2" s="1"/>
  <c r="N38" i="4"/>
  <c r="N62" i="2" s="1"/>
  <c r="F32" i="4"/>
  <c r="F56" i="2" s="1"/>
  <c r="V140" i="4"/>
  <c r="W137" i="5" s="1"/>
  <c r="V156" i="4"/>
  <c r="W153" i="5" s="1"/>
  <c r="V154" i="4"/>
  <c r="W151" i="5" s="1"/>
  <c r="V169" i="4"/>
  <c r="W166" i="5" s="1"/>
  <c r="R131" i="4"/>
  <c r="S128" i="5" s="1"/>
  <c r="R129" i="4"/>
  <c r="S126" i="5" s="1"/>
  <c r="R142" i="4"/>
  <c r="S139" i="5" s="1"/>
  <c r="R161" i="4"/>
  <c r="S158" i="5" s="1"/>
  <c r="R170" i="4"/>
  <c r="S167" i="5" s="1"/>
  <c r="N132" i="4"/>
  <c r="O129" i="5" s="1"/>
  <c r="N141" i="4"/>
  <c r="O138" i="5" s="1"/>
  <c r="N176" i="4"/>
  <c r="O173" i="5" s="1"/>
  <c r="N169" i="4"/>
  <c r="O166" i="5" s="1"/>
  <c r="N185" i="4"/>
  <c r="O182" i="5" s="1"/>
  <c r="F138" i="4"/>
  <c r="G135" i="5" s="1"/>
  <c r="F161" i="4"/>
  <c r="G158" i="5" s="1"/>
  <c r="U140" i="4"/>
  <c r="V137" i="5" s="1"/>
  <c r="U153" i="4"/>
  <c r="V150" i="5" s="1"/>
  <c r="U160" i="4"/>
  <c r="V157" i="5" s="1"/>
  <c r="Q154" i="4"/>
  <c r="R151" i="5" s="1"/>
  <c r="Q183" i="4"/>
  <c r="R180" i="5" s="1"/>
  <c r="M130" i="4"/>
  <c r="N127" i="5" s="1"/>
  <c r="M144" i="4"/>
  <c r="N141" i="5" s="1"/>
  <c r="M159" i="4"/>
  <c r="N156" i="5" s="1"/>
  <c r="M151" i="4"/>
  <c r="N148" i="5" s="1"/>
  <c r="M164" i="4"/>
  <c r="N161" i="5" s="1"/>
  <c r="I128" i="4"/>
  <c r="J125" i="5" s="1"/>
  <c r="I152" i="4"/>
  <c r="J149" i="5" s="1"/>
  <c r="I179" i="4"/>
  <c r="J176" i="5" s="1"/>
  <c r="I172" i="4"/>
  <c r="J169" i="5" s="1"/>
  <c r="E130" i="4"/>
  <c r="F127" i="5" s="1"/>
  <c r="E177" i="4"/>
  <c r="F174" i="5" s="1"/>
  <c r="G130" i="4"/>
  <c r="H127" i="5" s="1"/>
  <c r="G146" i="4"/>
  <c r="H143" i="5" s="1"/>
  <c r="R30" i="4"/>
  <c r="R54" i="2" s="1"/>
  <c r="K131" i="4"/>
  <c r="L128" i="5" s="1"/>
  <c r="H131" i="4"/>
  <c r="I128" i="5" s="1"/>
  <c r="H162" i="4"/>
  <c r="I159" i="5" s="1"/>
  <c r="D172" i="4"/>
  <c r="E169" i="5" s="1"/>
  <c r="W142" i="4"/>
  <c r="X139" i="5" s="1"/>
  <c r="W129" i="4"/>
  <c r="X126" i="5" s="1"/>
  <c r="AE7" i="2"/>
  <c r="D29" i="2" s="1" a="1"/>
  <c r="T34" i="2" s="1"/>
  <c r="Y29" i="2" a="1"/>
  <c r="V184" i="4"/>
  <c r="W181" i="5" s="1"/>
  <c r="R124" i="4"/>
  <c r="S121" i="5" s="1"/>
  <c r="R148" i="4"/>
  <c r="S145" i="5" s="1"/>
  <c r="F153" i="4"/>
  <c r="G150" i="5" s="1"/>
  <c r="M47" i="4"/>
  <c r="M71" i="2" s="1"/>
  <c r="R152" i="4"/>
  <c r="S149" i="5" s="1"/>
  <c r="V128" i="4"/>
  <c r="W125" i="5" s="1"/>
  <c r="M140" i="4"/>
  <c r="N137" i="5" s="1"/>
  <c r="M158" i="4"/>
  <c r="N155" i="5" s="1"/>
  <c r="M174" i="4"/>
  <c r="N171" i="5" s="1"/>
  <c r="M183" i="4"/>
  <c r="N180" i="5" s="1"/>
  <c r="I124" i="4"/>
  <c r="J121" i="5" s="1"/>
  <c r="I173" i="4"/>
  <c r="J170" i="5" s="1"/>
  <c r="G155" i="4"/>
  <c r="H152" i="5" s="1"/>
  <c r="G141" i="4"/>
  <c r="H138" i="5" s="1"/>
  <c r="G159" i="4"/>
  <c r="H156" i="5" s="1"/>
  <c r="G168" i="4"/>
  <c r="H165" i="5" s="1"/>
  <c r="G184" i="4"/>
  <c r="H181" i="5" s="1"/>
  <c r="T152" i="4"/>
  <c r="U149" i="5" s="1"/>
  <c r="T150" i="4"/>
  <c r="U147" i="5" s="1"/>
  <c r="T149" i="4"/>
  <c r="U146" i="5" s="1"/>
  <c r="T157" i="4"/>
  <c r="U154" i="5" s="1"/>
  <c r="T173" i="4"/>
  <c r="U170" i="5" s="1"/>
  <c r="P143" i="4"/>
  <c r="Q140" i="5" s="1"/>
  <c r="S139" i="4"/>
  <c r="T136" i="5" s="1"/>
  <c r="S158" i="4"/>
  <c r="T155" i="5" s="1"/>
  <c r="S168" i="4"/>
  <c r="T165" i="5" s="1"/>
  <c r="S167" i="4"/>
  <c r="T164" i="5" s="1"/>
  <c r="S180" i="4"/>
  <c r="T177" i="5" s="1"/>
  <c r="E37" i="4"/>
  <c r="E61" i="2" s="1"/>
  <c r="V185" i="4"/>
  <c r="W182" i="5" s="1"/>
  <c r="N123" i="4"/>
  <c r="O120" i="5" s="1"/>
  <c r="N170" i="4"/>
  <c r="O167" i="5" s="1"/>
  <c r="F143" i="4"/>
  <c r="G140" i="5" s="1"/>
  <c r="F184" i="4"/>
  <c r="G181" i="5" s="1"/>
  <c r="F177" i="4"/>
  <c r="G174" i="5" s="1"/>
  <c r="I47" i="4"/>
  <c r="I71" i="2" s="1"/>
  <c r="M34" i="4"/>
  <c r="M58" i="2" s="1"/>
  <c r="I31" i="4"/>
  <c r="I55" i="2" s="1"/>
  <c r="Q134" i="4"/>
  <c r="R131" i="5" s="1"/>
  <c r="U144" i="4"/>
  <c r="V141" i="5" s="1"/>
  <c r="U176" i="4"/>
  <c r="V173" i="5" s="1"/>
  <c r="U169" i="4"/>
  <c r="V166" i="5" s="1"/>
  <c r="U185" i="4"/>
  <c r="V182" i="5" s="1"/>
  <c r="Q156" i="4"/>
  <c r="R153" i="5" s="1"/>
  <c r="Q135" i="4"/>
  <c r="R132" i="5" s="1"/>
  <c r="Q150" i="4"/>
  <c r="R147" i="5" s="1"/>
  <c r="Q167" i="4"/>
  <c r="R164" i="5" s="1"/>
  <c r="Q174" i="4"/>
  <c r="R171" i="5" s="1"/>
  <c r="M131" i="4"/>
  <c r="N128" i="5" s="1"/>
  <c r="V152" i="4"/>
  <c r="W149" i="5" s="1"/>
  <c r="N157" i="4"/>
  <c r="O154" i="5" s="1"/>
  <c r="F131" i="4"/>
  <c r="G128" i="5" s="1"/>
  <c r="U40" i="4"/>
  <c r="U64" i="2" s="1"/>
  <c r="R167" i="4"/>
  <c r="S164" i="5" s="1"/>
  <c r="U43" i="4"/>
  <c r="U67" i="2" s="1"/>
  <c r="Q40" i="4"/>
  <c r="Q64" i="2" s="1"/>
  <c r="E31" i="4"/>
  <c r="E55" i="2" s="1"/>
  <c r="V157" i="4"/>
  <c r="W154" i="5" s="1"/>
  <c r="V153" i="4"/>
  <c r="W150" i="5" s="1"/>
  <c r="V174" i="4"/>
  <c r="W171" i="5" s="1"/>
  <c r="V165" i="4"/>
  <c r="W162" i="5" s="1"/>
  <c r="R138" i="4"/>
  <c r="S135" i="5" s="1"/>
  <c r="R157" i="4"/>
  <c r="S154" i="5" s="1"/>
  <c r="R175" i="4"/>
  <c r="S172" i="5" s="1"/>
  <c r="R166" i="4"/>
  <c r="S163" i="5" s="1"/>
  <c r="N138" i="4"/>
  <c r="O135" i="5" s="1"/>
  <c r="N153" i="4"/>
  <c r="O150" i="5" s="1"/>
  <c r="N165" i="4"/>
  <c r="O162" i="5" s="1"/>
  <c r="N181" i="4"/>
  <c r="O178" i="5" s="1"/>
  <c r="F134" i="4"/>
  <c r="G131" i="5" s="1"/>
  <c r="F160" i="4"/>
  <c r="G157" i="5" s="1"/>
  <c r="F157" i="4"/>
  <c r="G154" i="5" s="1"/>
  <c r="F180" i="4"/>
  <c r="G177" i="5" s="1"/>
  <c r="F173" i="4"/>
  <c r="G170" i="5" s="1"/>
  <c r="U132" i="4"/>
  <c r="V129" i="5" s="1"/>
  <c r="U149" i="4"/>
  <c r="V146" i="5" s="1"/>
  <c r="U156" i="4"/>
  <c r="V153" i="5" s="1"/>
  <c r="U172" i="4"/>
  <c r="V169" i="5" s="1"/>
  <c r="U165" i="4"/>
  <c r="V162" i="5" s="1"/>
  <c r="U181" i="4"/>
  <c r="V178" i="5" s="1"/>
  <c r="Q128" i="4"/>
  <c r="R125" i="5" s="1"/>
  <c r="Q129" i="4"/>
  <c r="R126" i="5" s="1"/>
  <c r="Q146" i="4"/>
  <c r="R143" i="5" s="1"/>
  <c r="Q163" i="4"/>
  <c r="R160" i="5" s="1"/>
  <c r="Q179" i="4"/>
  <c r="R176" i="5" s="1"/>
  <c r="Q170" i="4"/>
  <c r="R167" i="5" s="1"/>
  <c r="Q186" i="4"/>
  <c r="R183" i="5" s="1"/>
  <c r="M152" i="4"/>
  <c r="N149" i="5" s="1"/>
  <c r="M132" i="4"/>
  <c r="N129" i="5" s="1"/>
  <c r="M138" i="4"/>
  <c r="N135" i="5" s="1"/>
  <c r="M147" i="4"/>
  <c r="N144" i="5" s="1"/>
  <c r="M160" i="4"/>
  <c r="N157" i="5" s="1"/>
  <c r="M176" i="4"/>
  <c r="N173" i="5" s="1"/>
  <c r="T140" i="4"/>
  <c r="U137" i="5" s="1"/>
  <c r="T159" i="4"/>
  <c r="U156" i="5" s="1"/>
  <c r="T175" i="4"/>
  <c r="U172" i="5" s="1"/>
  <c r="P132" i="4"/>
  <c r="Q129" i="5" s="1"/>
  <c r="P181" i="4"/>
  <c r="Q178" i="5" s="1"/>
  <c r="P173" i="4"/>
  <c r="Q170" i="5" s="1"/>
  <c r="P171" i="4"/>
  <c r="Q168" i="5" s="1"/>
  <c r="P168" i="4"/>
  <c r="Q165" i="5" s="1"/>
  <c r="P184" i="4"/>
  <c r="Q181" i="5" s="1"/>
  <c r="L146" i="4"/>
  <c r="M143" i="5" s="1"/>
  <c r="L142" i="4"/>
  <c r="M139" i="5" s="1"/>
  <c r="L156" i="4"/>
  <c r="M153" i="5" s="1"/>
  <c r="L165" i="4"/>
  <c r="M162" i="5" s="1"/>
  <c r="L181" i="4"/>
  <c r="M178" i="5" s="1"/>
  <c r="H143" i="4"/>
  <c r="I140" i="5" s="1"/>
  <c r="H137" i="4"/>
  <c r="I134" i="5" s="1"/>
  <c r="H154" i="4"/>
  <c r="I151" i="5" s="1"/>
  <c r="H146" i="4"/>
  <c r="I143" i="5" s="1"/>
  <c r="H173" i="4"/>
  <c r="I170" i="5" s="1"/>
  <c r="H158" i="4"/>
  <c r="I155" i="5" s="1"/>
  <c r="H174" i="4"/>
  <c r="I171" i="5" s="1"/>
  <c r="D124" i="4"/>
  <c r="E121" i="5" s="1"/>
  <c r="D129" i="4"/>
  <c r="E126" i="5" s="1"/>
  <c r="O136" i="4"/>
  <c r="P133" i="5" s="1"/>
  <c r="O152" i="4"/>
  <c r="P149" i="5" s="1"/>
  <c r="O162" i="4"/>
  <c r="P159" i="5" s="1"/>
  <c r="O178" i="4"/>
  <c r="P175" i="5" s="1"/>
  <c r="O177" i="4"/>
  <c r="P174" i="5" s="1"/>
  <c r="F42" i="4"/>
  <c r="F66" i="2" s="1"/>
  <c r="V130" i="4"/>
  <c r="W127" i="5" s="1"/>
  <c r="V168" i="4"/>
  <c r="W165" i="5" s="1"/>
  <c r="V166" i="4"/>
  <c r="W163" i="5" s="1"/>
  <c r="V176" i="4"/>
  <c r="W173" i="5" s="1"/>
  <c r="V167" i="4"/>
  <c r="W164" i="5" s="1"/>
  <c r="V183" i="4"/>
  <c r="W180" i="5" s="1"/>
  <c r="R160" i="4"/>
  <c r="S157" i="5" s="1"/>
  <c r="R159" i="4"/>
  <c r="S156" i="5" s="1"/>
  <c r="R177" i="4"/>
  <c r="S174" i="5" s="1"/>
  <c r="R168" i="4"/>
  <c r="S165" i="5" s="1"/>
  <c r="R184" i="4"/>
  <c r="S181" i="5" s="1"/>
  <c r="N152" i="4"/>
  <c r="O149" i="5" s="1"/>
  <c r="N128" i="4"/>
  <c r="O125" i="5" s="1"/>
  <c r="N140" i="4"/>
  <c r="O137" i="5" s="1"/>
  <c r="N163" i="4"/>
  <c r="O160" i="5" s="1"/>
  <c r="N174" i="4"/>
  <c r="O171" i="5" s="1"/>
  <c r="N183" i="4"/>
  <c r="O180" i="5" s="1"/>
  <c r="F128" i="4"/>
  <c r="G125" i="5" s="1"/>
  <c r="F168" i="4"/>
  <c r="G165" i="5" s="1"/>
  <c r="F159" i="4"/>
  <c r="G156" i="5" s="1"/>
  <c r="F182" i="4"/>
  <c r="G179" i="5" s="1"/>
  <c r="U128" i="4"/>
  <c r="V125" i="5" s="1"/>
  <c r="U130" i="4"/>
  <c r="V127" i="5" s="1"/>
  <c r="U151" i="4"/>
  <c r="V148" i="5" s="1"/>
  <c r="U158" i="4"/>
  <c r="V155" i="5" s="1"/>
  <c r="U174" i="4"/>
  <c r="V171" i="5" s="1"/>
  <c r="U167" i="4"/>
  <c r="V164" i="5" s="1"/>
  <c r="U183" i="4"/>
  <c r="V180" i="5" s="1"/>
  <c r="Q124" i="4"/>
  <c r="R121" i="5" s="1"/>
  <c r="Q130" i="4"/>
  <c r="R127" i="5" s="1"/>
  <c r="Q148" i="4"/>
  <c r="R145" i="5" s="1"/>
  <c r="Q165" i="4"/>
  <c r="R162" i="5" s="1"/>
  <c r="Q181" i="4"/>
  <c r="R178" i="5" s="1"/>
  <c r="Q172" i="4"/>
  <c r="R169" i="5" s="1"/>
  <c r="M133" i="4"/>
  <c r="N130" i="5" s="1"/>
  <c r="M136" i="4"/>
  <c r="N133" i="5" s="1"/>
  <c r="M157" i="4"/>
  <c r="N154" i="5" s="1"/>
  <c r="M149" i="4"/>
  <c r="N146" i="5" s="1"/>
  <c r="M171" i="4"/>
  <c r="N168" i="5" s="1"/>
  <c r="M187" i="4"/>
  <c r="N184" i="5" s="1"/>
  <c r="I134" i="4"/>
  <c r="J131" i="5" s="1"/>
  <c r="I131" i="4"/>
  <c r="J128" i="5" s="1"/>
  <c r="I154" i="4"/>
  <c r="J151" i="5" s="1"/>
  <c r="I150" i="4"/>
  <c r="J147" i="5" s="1"/>
  <c r="I161" i="4"/>
  <c r="J158" i="5" s="1"/>
  <c r="I177" i="4"/>
  <c r="J174" i="5" s="1"/>
  <c r="I186" i="4"/>
  <c r="J183" i="5" s="1"/>
  <c r="E144" i="4"/>
  <c r="F141" i="5" s="1"/>
  <c r="E138" i="4"/>
  <c r="F135" i="5" s="1"/>
  <c r="E143" i="4"/>
  <c r="F140" i="5" s="1"/>
  <c r="E161" i="4"/>
  <c r="F158" i="5" s="1"/>
  <c r="E166" i="4"/>
  <c r="F163" i="5" s="1"/>
  <c r="E182" i="4"/>
  <c r="F179" i="5" s="1"/>
  <c r="E175" i="4"/>
  <c r="F172" i="5" s="1"/>
  <c r="G128" i="4"/>
  <c r="H125" i="5" s="1"/>
  <c r="G165" i="4"/>
  <c r="H162" i="5" s="1"/>
  <c r="G145" i="4"/>
  <c r="H142" i="5" s="1"/>
  <c r="G156" i="4"/>
  <c r="H153" i="5" s="1"/>
  <c r="G172" i="4"/>
  <c r="H169" i="5" s="1"/>
  <c r="G171" i="4"/>
  <c r="H168" i="5" s="1"/>
  <c r="G187" i="4"/>
  <c r="H184" i="5" s="1"/>
  <c r="K145" i="4"/>
  <c r="L142" i="5" s="1"/>
  <c r="K154" i="4"/>
  <c r="L151" i="5" s="1"/>
  <c r="K140" i="4"/>
  <c r="L137" i="5" s="1"/>
  <c r="K160" i="4"/>
  <c r="L157" i="5" s="1"/>
  <c r="K167" i="4"/>
  <c r="L164" i="5" s="1"/>
  <c r="K183" i="4"/>
  <c r="L180" i="5" s="1"/>
  <c r="K182" i="4"/>
  <c r="L179" i="5" s="1"/>
  <c r="T132" i="4"/>
  <c r="U129" i="5" s="1"/>
  <c r="T148" i="4"/>
  <c r="U145" i="5" s="1"/>
  <c r="T137" i="4"/>
  <c r="U134" i="5" s="1"/>
  <c r="T153" i="4"/>
  <c r="U150" i="5" s="1"/>
  <c r="T170" i="4"/>
  <c r="U167" i="5" s="1"/>
  <c r="T161" i="4"/>
  <c r="U158" i="5" s="1"/>
  <c r="T177" i="4"/>
  <c r="U174" i="5" s="1"/>
  <c r="P141" i="4"/>
  <c r="Q138" i="5" s="1"/>
  <c r="P175" i="4"/>
  <c r="Q172" i="5" s="1"/>
  <c r="P150" i="4"/>
  <c r="Q147" i="5" s="1"/>
  <c r="P161" i="4"/>
  <c r="Q158" i="5" s="1"/>
  <c r="P187" i="4"/>
  <c r="Q184" i="5" s="1"/>
  <c r="P170" i="4"/>
  <c r="Q167" i="5" s="1"/>
  <c r="P186" i="4"/>
  <c r="Q183" i="5" s="1"/>
  <c r="L124" i="4"/>
  <c r="M121" i="5" s="1"/>
  <c r="L155" i="4"/>
  <c r="M152" i="5" s="1"/>
  <c r="L152" i="4"/>
  <c r="M149" i="5" s="1"/>
  <c r="L147" i="4"/>
  <c r="M144" i="5" s="1"/>
  <c r="L168" i="4"/>
  <c r="M165" i="5" s="1"/>
  <c r="L174" i="4"/>
  <c r="M171" i="5" s="1"/>
  <c r="L167" i="4"/>
  <c r="M164" i="5" s="1"/>
  <c r="L183" i="4"/>
  <c r="M180" i="5" s="1"/>
  <c r="H134" i="4"/>
  <c r="I131" i="5" s="1"/>
  <c r="H151" i="4"/>
  <c r="I148" i="5" s="1"/>
  <c r="H163" i="4"/>
  <c r="I160" i="5" s="1"/>
  <c r="H160" i="4"/>
  <c r="I157" i="5" s="1"/>
  <c r="H176" i="4"/>
  <c r="I173" i="5" s="1"/>
  <c r="D140" i="4"/>
  <c r="E137" i="5" s="1"/>
  <c r="D150" i="4"/>
  <c r="E147" i="5" s="1"/>
  <c r="D141" i="4"/>
  <c r="E138" i="5" s="1"/>
  <c r="D157" i="4"/>
  <c r="E154" i="5" s="1"/>
  <c r="I143" i="4"/>
  <c r="J140" i="5" s="1"/>
  <c r="I139" i="4"/>
  <c r="J136" i="5" s="1"/>
  <c r="I158" i="4"/>
  <c r="J155" i="5" s="1"/>
  <c r="I163" i="4"/>
  <c r="J160" i="5" s="1"/>
  <c r="E135" i="4"/>
  <c r="F132" i="5" s="1"/>
  <c r="E145" i="4"/>
  <c r="F142" i="5" s="1"/>
  <c r="E163" i="4"/>
  <c r="F160" i="5" s="1"/>
  <c r="E168" i="4"/>
  <c r="F165" i="5" s="1"/>
  <c r="E184" i="4"/>
  <c r="F181" i="5" s="1"/>
  <c r="G147" i="4"/>
  <c r="H144" i="5" s="1"/>
  <c r="G158" i="4"/>
  <c r="H155" i="5" s="1"/>
  <c r="G174" i="4"/>
  <c r="H171" i="5" s="1"/>
  <c r="G173" i="4"/>
  <c r="H170" i="5" s="1"/>
  <c r="K158" i="4"/>
  <c r="L155" i="5" s="1"/>
  <c r="K142" i="4"/>
  <c r="L139" i="5" s="1"/>
  <c r="K164" i="4"/>
  <c r="L161" i="5" s="1"/>
  <c r="K169" i="4"/>
  <c r="L166" i="5" s="1"/>
  <c r="K185" i="4"/>
  <c r="L182" i="5" s="1"/>
  <c r="K184" i="4"/>
  <c r="L181" i="5" s="1"/>
  <c r="V164" i="4"/>
  <c r="W161" i="5" s="1"/>
  <c r="V143" i="4"/>
  <c r="W140" i="5" s="1"/>
  <c r="V180" i="4"/>
  <c r="W177" i="5" s="1"/>
  <c r="R151" i="4"/>
  <c r="S148" i="5" s="1"/>
  <c r="R130" i="4"/>
  <c r="S127" i="5" s="1"/>
  <c r="R162" i="4"/>
  <c r="S159" i="5" s="1"/>
  <c r="R144" i="4"/>
  <c r="S141" i="5" s="1"/>
  <c r="R181" i="4"/>
  <c r="S178" i="5" s="1"/>
  <c r="R172" i="4"/>
  <c r="S169" i="5" s="1"/>
  <c r="N150" i="4"/>
  <c r="O147" i="5" s="1"/>
  <c r="N148" i="4"/>
  <c r="O145" i="5" s="1"/>
  <c r="N159" i="4"/>
  <c r="O156" i="5" s="1"/>
  <c r="N143" i="4"/>
  <c r="O140" i="5" s="1"/>
  <c r="N156" i="4"/>
  <c r="O153" i="5" s="1"/>
  <c r="N187" i="4"/>
  <c r="O184" i="5" s="1"/>
  <c r="F127" i="4"/>
  <c r="G124" i="5" s="1"/>
  <c r="F142" i="4"/>
  <c r="G139" i="5" s="1"/>
  <c r="F152" i="4"/>
  <c r="G149" i="5" s="1"/>
  <c r="F164" i="4"/>
  <c r="G161" i="5" s="1"/>
  <c r="F145" i="4"/>
  <c r="G142" i="5" s="1"/>
  <c r="F163" i="4"/>
  <c r="G160" i="5" s="1"/>
  <c r="F186" i="4"/>
  <c r="G183" i="5" s="1"/>
  <c r="F179" i="4"/>
  <c r="G176" i="5" s="1"/>
  <c r="E127" i="4"/>
  <c r="F124" i="5" s="1"/>
  <c r="U127" i="4"/>
  <c r="V124" i="5" s="1"/>
  <c r="U131" i="4"/>
  <c r="V128" i="5" s="1"/>
  <c r="U139" i="4"/>
  <c r="V136" i="5" s="1"/>
  <c r="U155" i="4"/>
  <c r="V152" i="5" s="1"/>
  <c r="U162" i="4"/>
  <c r="V159" i="5" s="1"/>
  <c r="U178" i="4"/>
  <c r="V175" i="5" s="1"/>
  <c r="U171" i="4"/>
  <c r="V168" i="5" s="1"/>
  <c r="U187" i="4"/>
  <c r="V184" i="5" s="1"/>
  <c r="Q147" i="4"/>
  <c r="R144" i="5" s="1"/>
  <c r="Q162" i="4"/>
  <c r="R159" i="5" s="1"/>
  <c r="Q152" i="4"/>
  <c r="R149" i="5" s="1"/>
  <c r="Q169" i="4"/>
  <c r="R166" i="5" s="1"/>
  <c r="Q185" i="4"/>
  <c r="R182" i="5" s="1"/>
  <c r="Q176" i="4"/>
  <c r="R173" i="5" s="1"/>
  <c r="M134" i="4"/>
  <c r="N131" i="5" s="1"/>
  <c r="M161" i="4"/>
  <c r="N158" i="5" s="1"/>
  <c r="M153" i="4"/>
  <c r="N150" i="5" s="1"/>
  <c r="M166" i="4"/>
  <c r="N163" i="5" s="1"/>
  <c r="M182" i="4"/>
  <c r="N179" i="5" s="1"/>
  <c r="M175" i="4"/>
  <c r="N172" i="5" s="1"/>
  <c r="I136" i="4"/>
  <c r="J133" i="5" s="1"/>
  <c r="I123" i="4"/>
  <c r="J120" i="5" s="1"/>
  <c r="I130" i="4"/>
  <c r="J127" i="5" s="1"/>
  <c r="I138" i="4"/>
  <c r="J135" i="5" s="1"/>
  <c r="I160" i="4"/>
  <c r="J157" i="5" s="1"/>
  <c r="I165" i="4"/>
  <c r="J162" i="5" s="1"/>
  <c r="I181" i="4"/>
  <c r="J178" i="5" s="1"/>
  <c r="I174" i="4"/>
  <c r="J171" i="5" s="1"/>
  <c r="E140" i="4"/>
  <c r="F137" i="5" s="1"/>
  <c r="E152" i="4"/>
  <c r="F149" i="5" s="1"/>
  <c r="E147" i="4"/>
  <c r="F144" i="5" s="1"/>
  <c r="E154" i="4"/>
  <c r="F151" i="5" s="1"/>
  <c r="E186" i="4"/>
  <c r="F183" i="5" s="1"/>
  <c r="E179" i="4"/>
  <c r="F176" i="5" s="1"/>
  <c r="G132" i="4"/>
  <c r="H129" i="5" s="1"/>
  <c r="G148" i="4"/>
  <c r="H145" i="5" s="1"/>
  <c r="G133" i="4"/>
  <c r="H130" i="5" s="1"/>
  <c r="G149" i="4"/>
  <c r="H146" i="5" s="1"/>
  <c r="G176" i="4"/>
  <c r="H173" i="5" s="1"/>
  <c r="G175" i="4"/>
  <c r="H172" i="5" s="1"/>
  <c r="K124" i="4"/>
  <c r="L121" i="5" s="1"/>
  <c r="K133" i="4"/>
  <c r="L130" i="5" s="1"/>
  <c r="K149" i="4"/>
  <c r="L146" i="5" s="1"/>
  <c r="K166" i="4"/>
  <c r="L163" i="5" s="1"/>
  <c r="K144" i="4"/>
  <c r="L141" i="5" s="1"/>
  <c r="K187" i="4"/>
  <c r="L184" i="5" s="1"/>
  <c r="K186" i="4"/>
  <c r="L183" i="5" s="1"/>
  <c r="V158" i="4"/>
  <c r="W155" i="5" s="1"/>
  <c r="V145" i="4"/>
  <c r="W142" i="5" s="1"/>
  <c r="V182" i="4"/>
  <c r="W179" i="5" s="1"/>
  <c r="R153" i="4"/>
  <c r="S150" i="5" s="1"/>
  <c r="R156" i="4"/>
  <c r="S153" i="5" s="1"/>
  <c r="R183" i="4"/>
  <c r="S180" i="5" s="1"/>
  <c r="R174" i="4"/>
  <c r="S171" i="5" s="1"/>
  <c r="N158" i="4"/>
  <c r="O155" i="5" s="1"/>
  <c r="N144" i="4"/>
  <c r="O141" i="5" s="1"/>
  <c r="N161" i="4"/>
  <c r="O158" i="5" s="1"/>
  <c r="N168" i="4"/>
  <c r="O165" i="5" s="1"/>
  <c r="N180" i="4"/>
  <c r="O177" i="5" s="1"/>
  <c r="N173" i="4"/>
  <c r="O170" i="5" s="1"/>
  <c r="F130" i="4"/>
  <c r="G127" i="5" s="1"/>
  <c r="F150" i="4"/>
  <c r="G147" i="5" s="1"/>
  <c r="F166" i="4"/>
  <c r="G163" i="5" s="1"/>
  <c r="F172" i="4"/>
  <c r="G169" i="5" s="1"/>
  <c r="F165" i="4"/>
  <c r="G162" i="5" s="1"/>
  <c r="F181" i="4"/>
  <c r="G178" i="5" s="1"/>
  <c r="U136" i="4"/>
  <c r="V133" i="5" s="1"/>
  <c r="U157" i="4"/>
  <c r="V154" i="5" s="1"/>
  <c r="U164" i="4"/>
  <c r="V161" i="5" s="1"/>
  <c r="U180" i="4"/>
  <c r="V177" i="5" s="1"/>
  <c r="U173" i="4"/>
  <c r="V170" i="5" s="1"/>
  <c r="Q149" i="4"/>
  <c r="R146" i="5" s="1"/>
  <c r="Q158" i="4"/>
  <c r="R155" i="5" s="1"/>
  <c r="Q155" i="4"/>
  <c r="R152" i="5" s="1"/>
  <c r="Q171" i="4"/>
  <c r="R168" i="5" s="1"/>
  <c r="Q187" i="4"/>
  <c r="R184" i="5" s="1"/>
  <c r="Q178" i="4"/>
  <c r="R175" i="5" s="1"/>
  <c r="M146" i="4"/>
  <c r="N143" i="5" s="1"/>
  <c r="M142" i="4"/>
  <c r="N139" i="5" s="1"/>
  <c r="M139" i="4"/>
  <c r="N136" i="5" s="1"/>
  <c r="M163" i="4"/>
  <c r="N160" i="5" s="1"/>
  <c r="M184" i="4"/>
  <c r="N181" i="5" s="1"/>
  <c r="M177" i="4"/>
  <c r="N174" i="5" s="1"/>
  <c r="I147" i="4"/>
  <c r="J144" i="5" s="1"/>
  <c r="T130" i="4"/>
  <c r="U127" i="5" s="1"/>
  <c r="T184" i="4"/>
  <c r="U181" i="5" s="1"/>
  <c r="T143" i="4"/>
  <c r="U140" i="5" s="1"/>
  <c r="T160" i="4"/>
  <c r="U157" i="5" s="1"/>
  <c r="T168" i="4"/>
  <c r="U165" i="5" s="1"/>
  <c r="T167" i="4"/>
  <c r="U164" i="5" s="1"/>
  <c r="T183" i="4"/>
  <c r="U180" i="5" s="1"/>
  <c r="P151" i="4"/>
  <c r="Q148" i="5" s="1"/>
  <c r="F133" i="4"/>
  <c r="G130" i="5" s="1"/>
  <c r="F174" i="4"/>
  <c r="G171" i="5" s="1"/>
  <c r="F167" i="4"/>
  <c r="G164" i="5" s="1"/>
  <c r="F183" i="4"/>
  <c r="G180" i="5" s="1"/>
  <c r="U138" i="4"/>
  <c r="V135" i="5" s="1"/>
  <c r="U143" i="4"/>
  <c r="V140" i="5" s="1"/>
  <c r="U159" i="4"/>
  <c r="V156" i="5" s="1"/>
  <c r="U166" i="4"/>
  <c r="V163" i="5" s="1"/>
  <c r="U182" i="4"/>
  <c r="V179" i="5" s="1"/>
  <c r="U175" i="4"/>
  <c r="V172" i="5" s="1"/>
  <c r="Q139" i="4"/>
  <c r="R136" i="5" s="1"/>
  <c r="Q145" i="4"/>
  <c r="R142" i="5" s="1"/>
  <c r="Q173" i="4"/>
  <c r="R170" i="5" s="1"/>
  <c r="Q180" i="4"/>
  <c r="R177" i="5" s="1"/>
  <c r="M155" i="4"/>
  <c r="N152" i="5" s="1"/>
  <c r="M170" i="4"/>
  <c r="N167" i="5" s="1"/>
  <c r="M179" i="4"/>
  <c r="N176" i="5" s="1"/>
  <c r="I126" i="4"/>
  <c r="J123" i="5" s="1"/>
  <c r="I153" i="4"/>
  <c r="J150" i="5" s="1"/>
  <c r="I142" i="4"/>
  <c r="J139" i="5" s="1"/>
  <c r="I164" i="4"/>
  <c r="J161" i="5" s="1"/>
  <c r="I169" i="4"/>
  <c r="J166" i="5" s="1"/>
  <c r="I185" i="4"/>
  <c r="J182" i="5" s="1"/>
  <c r="I178" i="4"/>
  <c r="J175" i="5" s="1"/>
  <c r="E146" i="4"/>
  <c r="F143" i="5" s="1"/>
  <c r="E124" i="4"/>
  <c r="F121" i="5" s="1"/>
  <c r="E132" i="4"/>
  <c r="F129" i="5" s="1"/>
  <c r="E151" i="4"/>
  <c r="F148" i="5" s="1"/>
  <c r="E158" i="4"/>
  <c r="F155" i="5" s="1"/>
  <c r="E174" i="4"/>
  <c r="F171" i="5" s="1"/>
  <c r="E167" i="4"/>
  <c r="F164" i="5" s="1"/>
  <c r="E183" i="4"/>
  <c r="F180" i="5" s="1"/>
  <c r="G154" i="4"/>
  <c r="H151" i="5" s="1"/>
  <c r="G136" i="4"/>
  <c r="H133" i="5" s="1"/>
  <c r="G152" i="4"/>
  <c r="H149" i="5" s="1"/>
  <c r="G137" i="4"/>
  <c r="H134" i="5" s="1"/>
  <c r="W132" i="4"/>
  <c r="X129" i="5" s="1"/>
  <c r="W148" i="4"/>
  <c r="X145" i="5" s="1"/>
  <c r="W133" i="4"/>
  <c r="X130" i="5" s="1"/>
  <c r="W149" i="4"/>
  <c r="X146" i="5" s="1"/>
  <c r="W179" i="4"/>
  <c r="X176" i="5" s="1"/>
  <c r="V134" i="4"/>
  <c r="W131" i="5" s="1"/>
  <c r="V150" i="4"/>
  <c r="W147" i="5" s="1"/>
  <c r="V149" i="4"/>
  <c r="W146" i="5" s="1"/>
  <c r="V186" i="4"/>
  <c r="W183" i="5" s="1"/>
  <c r="R158" i="4"/>
  <c r="S155" i="5" s="1"/>
  <c r="R150" i="4"/>
  <c r="S147" i="5" s="1"/>
  <c r="R171" i="4"/>
  <c r="S168" i="5" s="1"/>
  <c r="N162" i="4"/>
  <c r="O159" i="5" s="1"/>
  <c r="N142" i="4"/>
  <c r="O139" i="5" s="1"/>
  <c r="N149" i="4"/>
  <c r="O146" i="5" s="1"/>
  <c r="N184" i="4"/>
  <c r="O181" i="5" s="1"/>
  <c r="N177" i="4"/>
  <c r="O174" i="5" s="1"/>
  <c r="F146" i="4"/>
  <c r="G143" i="5" s="1"/>
  <c r="F158" i="4"/>
  <c r="G155" i="5" s="1"/>
  <c r="F135" i="4"/>
  <c r="G132" i="5" s="1"/>
  <c r="F151" i="4"/>
  <c r="G148" i="5" s="1"/>
  <c r="F176" i="4"/>
  <c r="G173" i="5" s="1"/>
  <c r="F185" i="4"/>
  <c r="G182" i="5" s="1"/>
  <c r="U135" i="4"/>
  <c r="V132" i="5" s="1"/>
  <c r="U161" i="4"/>
  <c r="V158" i="5" s="1"/>
  <c r="U168" i="4"/>
  <c r="V165" i="5" s="1"/>
  <c r="U184" i="4"/>
  <c r="V181" i="5" s="1"/>
  <c r="U177" i="4"/>
  <c r="V174" i="5" s="1"/>
  <c r="Q151" i="4"/>
  <c r="R148" i="5" s="1"/>
  <c r="Q136" i="4"/>
  <c r="R133" i="5" s="1"/>
  <c r="Q142" i="4"/>
  <c r="R139" i="5" s="1"/>
  <c r="Q159" i="4"/>
  <c r="R156" i="5" s="1"/>
  <c r="Q175" i="4"/>
  <c r="R172" i="5" s="1"/>
  <c r="Q166" i="4"/>
  <c r="R163" i="5" s="1"/>
  <c r="Q182" i="4"/>
  <c r="R179" i="5" s="1"/>
  <c r="M135" i="4"/>
  <c r="N132" i="5" s="1"/>
  <c r="M126" i="4"/>
  <c r="N123" i="5" s="1"/>
  <c r="M137" i="4"/>
  <c r="N134" i="5" s="1"/>
  <c r="M143" i="4"/>
  <c r="N140" i="5" s="1"/>
  <c r="M156" i="4"/>
  <c r="N153" i="5" s="1"/>
  <c r="M172" i="4"/>
  <c r="N169" i="5" s="1"/>
  <c r="M165" i="4"/>
  <c r="N162" i="5" s="1"/>
  <c r="M181" i="4"/>
  <c r="N178" i="5" s="1"/>
  <c r="I149" i="4"/>
  <c r="J146" i="5" s="1"/>
  <c r="I135" i="4"/>
  <c r="J132" i="5" s="1"/>
  <c r="I144" i="4"/>
  <c r="J141" i="5" s="1"/>
  <c r="I171" i="4"/>
  <c r="J168" i="5" s="1"/>
  <c r="I187" i="4"/>
  <c r="J184" i="5" s="1"/>
  <c r="I180" i="4"/>
  <c r="J177" i="5" s="1"/>
  <c r="E126" i="4"/>
  <c r="F123" i="5" s="1"/>
  <c r="E148" i="4"/>
  <c r="F145" i="5" s="1"/>
  <c r="E153" i="4"/>
  <c r="F150" i="5" s="1"/>
  <c r="E160" i="4"/>
  <c r="F157" i="5" s="1"/>
  <c r="E176" i="4"/>
  <c r="F173" i="5" s="1"/>
  <c r="E169" i="4"/>
  <c r="F166" i="5" s="1"/>
  <c r="E185" i="4"/>
  <c r="F182" i="5" s="1"/>
  <c r="G138" i="4"/>
  <c r="H135" i="5" s="1"/>
  <c r="G169" i="4"/>
  <c r="H166" i="5" s="1"/>
  <c r="G139" i="4"/>
  <c r="H136" i="5" s="1"/>
  <c r="G166" i="4"/>
  <c r="H163" i="5" s="1"/>
  <c r="G182" i="4"/>
  <c r="H179" i="5" s="1"/>
  <c r="G181" i="4"/>
  <c r="H178" i="5" s="1"/>
  <c r="K139" i="4"/>
  <c r="L136" i="5" s="1"/>
  <c r="K170" i="4"/>
  <c r="L167" i="5" s="1"/>
  <c r="K150" i="4"/>
  <c r="L147" i="5" s="1"/>
  <c r="K161" i="4"/>
  <c r="L158" i="5" s="1"/>
  <c r="K177" i="4"/>
  <c r="L174" i="5" s="1"/>
  <c r="K176" i="4"/>
  <c r="L173" i="5" s="1"/>
  <c r="D173" i="4"/>
  <c r="E170" i="5" s="1"/>
  <c r="O124" i="4"/>
  <c r="P121" i="5" s="1"/>
  <c r="O137" i="4"/>
  <c r="P134" i="5" s="1"/>
  <c r="O153" i="4"/>
  <c r="P150" i="5" s="1"/>
  <c r="O164" i="4"/>
  <c r="P161" i="5" s="1"/>
  <c r="O180" i="4"/>
  <c r="P177" i="5" s="1"/>
  <c r="O179" i="4"/>
  <c r="P176" i="5" s="1"/>
  <c r="S141" i="4"/>
  <c r="T138" i="5" s="1"/>
  <c r="S160" i="4"/>
  <c r="T157" i="5" s="1"/>
  <c r="S166" i="4"/>
  <c r="T163" i="5" s="1"/>
  <c r="S169" i="4"/>
  <c r="T166" i="5" s="1"/>
  <c r="S185" i="4"/>
  <c r="T182" i="5" s="1"/>
  <c r="S182" i="4"/>
  <c r="T179" i="5" s="1"/>
  <c r="W43" i="4"/>
  <c r="W67" i="2" s="1"/>
  <c r="W44" i="4"/>
  <c r="W68" i="2" s="1"/>
  <c r="W150" i="4"/>
  <c r="X147" i="5" s="1"/>
  <c r="W151" i="4"/>
  <c r="X148" i="5" s="1"/>
  <c r="W166" i="4"/>
  <c r="X163" i="5" s="1"/>
  <c r="W182" i="4"/>
  <c r="X179" i="5" s="1"/>
  <c r="W181" i="4"/>
  <c r="X178" i="5" s="1"/>
  <c r="I140" i="4"/>
  <c r="J137" i="5" s="1"/>
  <c r="I162" i="4"/>
  <c r="J159" i="5" s="1"/>
  <c r="I167" i="4"/>
  <c r="J164" i="5" s="1"/>
  <c r="I183" i="4"/>
  <c r="J180" i="5" s="1"/>
  <c r="I176" i="4"/>
  <c r="J173" i="5" s="1"/>
  <c r="E155" i="4"/>
  <c r="F152" i="5" s="1"/>
  <c r="E150" i="4"/>
  <c r="F147" i="5" s="1"/>
  <c r="E172" i="4"/>
  <c r="F169" i="5" s="1"/>
  <c r="E165" i="4"/>
  <c r="F162" i="5" s="1"/>
  <c r="E181" i="4"/>
  <c r="F178" i="5" s="1"/>
  <c r="G134" i="4"/>
  <c r="H131" i="5" s="1"/>
  <c r="G150" i="4"/>
  <c r="H147" i="5" s="1"/>
  <c r="G135" i="4"/>
  <c r="H132" i="5" s="1"/>
  <c r="G162" i="4"/>
  <c r="H159" i="5" s="1"/>
  <c r="T31" i="4"/>
  <c r="T55" i="2" s="1"/>
  <c r="K42" i="4"/>
  <c r="K66" i="2" s="1"/>
  <c r="K35" i="4"/>
  <c r="K59" i="2" s="1"/>
  <c r="K128" i="4"/>
  <c r="L125" i="5" s="1"/>
  <c r="K135" i="4"/>
  <c r="L132" i="5" s="1"/>
  <c r="K151" i="4"/>
  <c r="L148" i="5" s="1"/>
  <c r="K130" i="4"/>
  <c r="L127" i="5" s="1"/>
  <c r="K157" i="4"/>
  <c r="L154" i="5" s="1"/>
  <c r="K173" i="4"/>
  <c r="L170" i="5" s="1"/>
  <c r="K172" i="4"/>
  <c r="L169" i="5" s="1"/>
  <c r="T134" i="4"/>
  <c r="U131" i="5" s="1"/>
  <c r="T133" i="4"/>
  <c r="U130" i="5" s="1"/>
  <c r="T136" i="4"/>
  <c r="U133" i="5" s="1"/>
  <c r="T139" i="4"/>
  <c r="U136" i="5" s="1"/>
  <c r="T158" i="4"/>
  <c r="U155" i="5" s="1"/>
  <c r="T186" i="4"/>
  <c r="U183" i="5" s="1"/>
  <c r="T163" i="4"/>
  <c r="U160" i="5" s="1"/>
  <c r="T179" i="4"/>
  <c r="U176" i="5" s="1"/>
  <c r="P154" i="4"/>
  <c r="Q151" i="5" s="1"/>
  <c r="P124" i="4"/>
  <c r="Q121" i="5" s="1"/>
  <c r="P136" i="4"/>
  <c r="Q133" i="5" s="1"/>
  <c r="P152" i="4"/>
  <c r="Q149" i="5" s="1"/>
  <c r="P169" i="4"/>
  <c r="Q166" i="5" s="1"/>
  <c r="P156" i="4"/>
  <c r="Q153" i="5" s="1"/>
  <c r="P172" i="4"/>
  <c r="Q169" i="5" s="1"/>
  <c r="L133" i="4"/>
  <c r="M130" i="5" s="1"/>
  <c r="L140" i="4"/>
  <c r="M137" i="5" s="1"/>
  <c r="L178" i="4"/>
  <c r="M175" i="5" s="1"/>
  <c r="L149" i="4"/>
  <c r="M146" i="5" s="1"/>
  <c r="L186" i="4"/>
  <c r="M183" i="5" s="1"/>
  <c r="L162" i="4"/>
  <c r="M159" i="5" s="1"/>
  <c r="L169" i="4"/>
  <c r="M166" i="5" s="1"/>
  <c r="L185" i="4"/>
  <c r="M182" i="5" s="1"/>
  <c r="H147" i="4"/>
  <c r="I144" i="5" s="1"/>
  <c r="H159" i="4"/>
  <c r="I156" i="5" s="1"/>
  <c r="H185" i="4"/>
  <c r="I182" i="5" s="1"/>
  <c r="H150" i="4"/>
  <c r="I147" i="5" s="1"/>
  <c r="H183" i="4"/>
  <c r="I180" i="5" s="1"/>
  <c r="H178" i="4"/>
  <c r="I175" i="5" s="1"/>
  <c r="D158" i="4"/>
  <c r="E155" i="5" s="1"/>
  <c r="D128" i="4"/>
  <c r="E125" i="5" s="1"/>
  <c r="D136" i="4"/>
  <c r="E133" i="5" s="1"/>
  <c r="D143" i="4"/>
  <c r="E140" i="5" s="1"/>
  <c r="D166" i="4"/>
  <c r="E163" i="5" s="1"/>
  <c r="O140" i="4"/>
  <c r="P137" i="5" s="1"/>
  <c r="O157" i="4"/>
  <c r="P154" i="5" s="1"/>
  <c r="O139" i="4"/>
  <c r="P136" i="5" s="1"/>
  <c r="O163" i="4"/>
  <c r="P160" i="5" s="1"/>
  <c r="O166" i="4"/>
  <c r="P163" i="5" s="1"/>
  <c r="O182" i="4"/>
  <c r="P179" i="5" s="1"/>
  <c r="O181" i="4"/>
  <c r="P178" i="5" s="1"/>
  <c r="S143" i="4"/>
  <c r="T140" i="5" s="1"/>
  <c r="S154" i="4"/>
  <c r="T151" i="5" s="1"/>
  <c r="S142" i="4"/>
  <c r="T139" i="5" s="1"/>
  <c r="S155" i="4"/>
  <c r="T152" i="5" s="1"/>
  <c r="S171" i="4"/>
  <c r="T168" i="5" s="1"/>
  <c r="S187" i="4"/>
  <c r="T184" i="5" s="1"/>
  <c r="S184" i="4"/>
  <c r="T181" i="5" s="1"/>
  <c r="W33" i="4"/>
  <c r="W57" i="2" s="1"/>
  <c r="W159" i="4"/>
  <c r="X156" i="5" s="1"/>
  <c r="W136" i="4"/>
  <c r="X133" i="5" s="1"/>
  <c r="W152" i="4"/>
  <c r="X149" i="5" s="1"/>
  <c r="W137" i="4"/>
  <c r="X134" i="5" s="1"/>
  <c r="W153" i="4"/>
  <c r="X150" i="5" s="1"/>
  <c r="W168" i="4"/>
  <c r="X165" i="5" s="1"/>
  <c r="W184" i="4"/>
  <c r="X181" i="5" s="1"/>
  <c r="W183" i="4"/>
  <c r="X180" i="5" s="1"/>
  <c r="Q126" i="4"/>
  <c r="R123" i="5" s="1"/>
  <c r="G153" i="4"/>
  <c r="H150" i="5" s="1"/>
  <c r="G164" i="4"/>
  <c r="H161" i="5" s="1"/>
  <c r="G180" i="4"/>
  <c r="H177" i="5" s="1"/>
  <c r="G179" i="4"/>
  <c r="H176" i="5" s="1"/>
  <c r="K126" i="4"/>
  <c r="L123" i="5" s="1"/>
  <c r="K137" i="4"/>
  <c r="L134" i="5" s="1"/>
  <c r="K153" i="4"/>
  <c r="L150" i="5" s="1"/>
  <c r="K132" i="4"/>
  <c r="L129" i="5" s="1"/>
  <c r="K148" i="4"/>
  <c r="L145" i="5" s="1"/>
  <c r="K175" i="4"/>
  <c r="L172" i="5" s="1"/>
  <c r="K174" i="4"/>
  <c r="L171" i="5" s="1"/>
  <c r="T146" i="4"/>
  <c r="U143" i="5" s="1"/>
  <c r="T142" i="4"/>
  <c r="U139" i="5" s="1"/>
  <c r="T141" i="4"/>
  <c r="U138" i="5" s="1"/>
  <c r="T172" i="4"/>
  <c r="U169" i="5" s="1"/>
  <c r="T180" i="4"/>
  <c r="U177" i="5" s="1"/>
  <c r="T165" i="4"/>
  <c r="U162" i="5" s="1"/>
  <c r="T181" i="4"/>
  <c r="U178" i="5" s="1"/>
  <c r="P130" i="4"/>
  <c r="Q127" i="5" s="1"/>
  <c r="P126" i="4"/>
  <c r="Q123" i="5" s="1"/>
  <c r="P138" i="4"/>
  <c r="Q135" i="5" s="1"/>
  <c r="P155" i="4"/>
  <c r="Q152" i="5" s="1"/>
  <c r="P183" i="4"/>
  <c r="Q180" i="5" s="1"/>
  <c r="P158" i="4"/>
  <c r="Q155" i="5" s="1"/>
  <c r="L128" i="4"/>
  <c r="M125" i="5" s="1"/>
  <c r="L138" i="4"/>
  <c r="M135" i="5" s="1"/>
  <c r="L172" i="4"/>
  <c r="M169" i="5" s="1"/>
  <c r="L154" i="4"/>
  <c r="M151" i="5" s="1"/>
  <c r="L184" i="4"/>
  <c r="M181" i="5" s="1"/>
  <c r="L171" i="4"/>
  <c r="M168" i="5" s="1"/>
  <c r="L187" i="4"/>
  <c r="M184" i="5" s="1"/>
  <c r="H161" i="4"/>
  <c r="I158" i="5" s="1"/>
  <c r="H175" i="4"/>
  <c r="I172" i="5" s="1"/>
  <c r="H136" i="4"/>
  <c r="I133" i="5" s="1"/>
  <c r="H152" i="4"/>
  <c r="I149" i="5" s="1"/>
  <c r="H177" i="4"/>
  <c r="I174" i="5" s="1"/>
  <c r="H164" i="4"/>
  <c r="I161" i="5" s="1"/>
  <c r="H180" i="4"/>
  <c r="I177" i="5" s="1"/>
  <c r="D144" i="4"/>
  <c r="E141" i="5" s="1"/>
  <c r="D133" i="4"/>
  <c r="E130" i="5" s="1"/>
  <c r="D132" i="4"/>
  <c r="E129" i="5" s="1"/>
  <c r="D145" i="4"/>
  <c r="E142" i="5" s="1"/>
  <c r="D176" i="4"/>
  <c r="E173" i="5" s="1"/>
  <c r="D161" i="4"/>
  <c r="E158" i="5" s="1"/>
  <c r="D177" i="4"/>
  <c r="E174" i="5" s="1"/>
  <c r="O128" i="4"/>
  <c r="P125" i="5" s="1"/>
  <c r="O159" i="4"/>
  <c r="P156" i="5" s="1"/>
  <c r="O141" i="4"/>
  <c r="P138" i="5" s="1"/>
  <c r="O167" i="4"/>
  <c r="P164" i="5" s="1"/>
  <c r="O168" i="4"/>
  <c r="P165" i="5" s="1"/>
  <c r="O184" i="4"/>
  <c r="P181" i="5" s="1"/>
  <c r="O183" i="4"/>
  <c r="P180" i="5" s="1"/>
  <c r="S124" i="4"/>
  <c r="T121" i="5" s="1"/>
  <c r="S164" i="4"/>
  <c r="T161" i="5" s="1"/>
  <c r="S145" i="4"/>
  <c r="T142" i="5" s="1"/>
  <c r="S162" i="4"/>
  <c r="T159" i="5" s="1"/>
  <c r="S144" i="4"/>
  <c r="T141" i="5" s="1"/>
  <c r="S157" i="4"/>
  <c r="T154" i="5" s="1"/>
  <c r="S173" i="4"/>
  <c r="T170" i="5" s="1"/>
  <c r="S170" i="4"/>
  <c r="T167" i="5" s="1"/>
  <c r="S186" i="4"/>
  <c r="T183" i="5" s="1"/>
  <c r="W124" i="4"/>
  <c r="X121" i="5" s="1"/>
  <c r="W161" i="4"/>
  <c r="X158" i="5" s="1"/>
  <c r="W139" i="4"/>
  <c r="X136" i="5" s="1"/>
  <c r="W169" i="4"/>
  <c r="X166" i="5" s="1"/>
  <c r="W186" i="4"/>
  <c r="X183" i="5" s="1"/>
  <c r="W185" i="4"/>
  <c r="X182" i="5" s="1"/>
  <c r="P140" i="4"/>
  <c r="Q137" i="5" s="1"/>
  <c r="P185" i="4"/>
  <c r="Q182" i="5" s="1"/>
  <c r="P163" i="4"/>
  <c r="Q160" i="5" s="1"/>
  <c r="P160" i="4"/>
  <c r="Q157" i="5" s="1"/>
  <c r="P176" i="4"/>
  <c r="Q173" i="5" s="1"/>
  <c r="L132" i="4"/>
  <c r="M129" i="5" s="1"/>
  <c r="L153" i="4"/>
  <c r="M150" i="5" s="1"/>
  <c r="L158" i="4"/>
  <c r="M155" i="5" s="1"/>
  <c r="L157" i="4"/>
  <c r="M154" i="5" s="1"/>
  <c r="L173" i="4"/>
  <c r="M170" i="5" s="1"/>
  <c r="H130" i="4"/>
  <c r="I127" i="5" s="1"/>
  <c r="H124" i="4"/>
  <c r="I121" i="5" s="1"/>
  <c r="H138" i="4"/>
  <c r="I135" i="5" s="1"/>
  <c r="H169" i="4"/>
  <c r="I166" i="5" s="1"/>
  <c r="H171" i="4"/>
  <c r="I168" i="5" s="1"/>
  <c r="H166" i="4"/>
  <c r="I163" i="5" s="1"/>
  <c r="H182" i="4"/>
  <c r="I179" i="5" s="1"/>
  <c r="D130" i="4"/>
  <c r="E127" i="5" s="1"/>
  <c r="D138" i="4"/>
  <c r="E135" i="5" s="1"/>
  <c r="D148" i="4"/>
  <c r="E145" i="5" s="1"/>
  <c r="D160" i="4"/>
  <c r="E157" i="5" s="1"/>
  <c r="O154" i="4"/>
  <c r="P151" i="5" s="1"/>
  <c r="O144" i="4"/>
  <c r="P141" i="5" s="1"/>
  <c r="O161" i="4"/>
  <c r="P158" i="5" s="1"/>
  <c r="O186" i="4"/>
  <c r="P183" i="5" s="1"/>
  <c r="O185" i="4"/>
  <c r="P182" i="5" s="1"/>
  <c r="S126" i="4"/>
  <c r="T123" i="5" s="1"/>
  <c r="S131" i="4"/>
  <c r="T128" i="5" s="1"/>
  <c r="S147" i="4"/>
  <c r="T144" i="5" s="1"/>
  <c r="S159" i="4"/>
  <c r="T156" i="5" s="1"/>
  <c r="S175" i="4"/>
  <c r="T172" i="5" s="1"/>
  <c r="S172" i="4"/>
  <c r="T169" i="5" s="1"/>
  <c r="W157" i="4"/>
  <c r="X154" i="5" s="1"/>
  <c r="W126" i="4"/>
  <c r="X123" i="5" s="1"/>
  <c r="W140" i="4"/>
  <c r="X137" i="5" s="1"/>
  <c r="W163" i="4"/>
  <c r="X160" i="5" s="1"/>
  <c r="W141" i="4"/>
  <c r="X138" i="5" s="1"/>
  <c r="W172" i="4"/>
  <c r="X169" i="5" s="1"/>
  <c r="W171" i="4"/>
  <c r="X168" i="5" s="1"/>
  <c r="W187" i="4"/>
  <c r="X184" i="5" s="1"/>
  <c r="K125" i="4"/>
  <c r="L122" i="5" s="1"/>
  <c r="K141" i="4"/>
  <c r="L138" i="5" s="1"/>
  <c r="K156" i="4"/>
  <c r="L153" i="5" s="1"/>
  <c r="K136" i="4"/>
  <c r="L133" i="5" s="1"/>
  <c r="K152" i="4"/>
  <c r="L149" i="5" s="1"/>
  <c r="K163" i="4"/>
  <c r="L160" i="5" s="1"/>
  <c r="K179" i="4"/>
  <c r="L176" i="5" s="1"/>
  <c r="K178" i="4"/>
  <c r="L175" i="5" s="1"/>
  <c r="T144" i="4"/>
  <c r="U141" i="5" s="1"/>
  <c r="T156" i="4"/>
  <c r="U153" i="5" s="1"/>
  <c r="T145" i="4"/>
  <c r="U142" i="5" s="1"/>
  <c r="T182" i="4"/>
  <c r="U179" i="5" s="1"/>
  <c r="T174" i="4"/>
  <c r="U171" i="5" s="1"/>
  <c r="T169" i="4"/>
  <c r="U166" i="5" s="1"/>
  <c r="T185" i="4"/>
  <c r="U182" i="5" s="1"/>
  <c r="P41" i="4"/>
  <c r="P65" i="2" s="1"/>
  <c r="P34" i="4"/>
  <c r="P58" i="2" s="1"/>
  <c r="P134" i="4"/>
  <c r="Q131" i="5" s="1"/>
  <c r="P142" i="4"/>
  <c r="Q139" i="5" s="1"/>
  <c r="P157" i="4"/>
  <c r="Q154" i="5" s="1"/>
  <c r="P167" i="4"/>
  <c r="Q164" i="5" s="1"/>
  <c r="P178" i="4"/>
  <c r="Q175" i="5" s="1"/>
  <c r="L34" i="4"/>
  <c r="L58" i="2" s="1"/>
  <c r="L150" i="4"/>
  <c r="M147" i="5" s="1"/>
  <c r="L130" i="4"/>
  <c r="M127" i="5" s="1"/>
  <c r="L136" i="4"/>
  <c r="M133" i="5" s="1"/>
  <c r="L125" i="4"/>
  <c r="M122" i="5" s="1"/>
  <c r="L139" i="4"/>
  <c r="M136" i="5" s="1"/>
  <c r="L182" i="4"/>
  <c r="M179" i="5" s="1"/>
  <c r="L166" i="4"/>
  <c r="M163" i="5" s="1"/>
  <c r="L159" i="4"/>
  <c r="M156" i="5" s="1"/>
  <c r="L175" i="4"/>
  <c r="M172" i="5" s="1"/>
  <c r="H31" i="4"/>
  <c r="H55" i="2" s="1"/>
  <c r="H47" i="4"/>
  <c r="H71" i="2" s="1"/>
  <c r="H46" i="4"/>
  <c r="H70" i="2" s="1"/>
  <c r="H125" i="4"/>
  <c r="I122" i="5" s="1"/>
  <c r="H126" i="4"/>
  <c r="I123" i="5" s="1"/>
  <c r="H140" i="4"/>
  <c r="I137" i="5" s="1"/>
  <c r="H179" i="4"/>
  <c r="I176" i="5" s="1"/>
  <c r="H187" i="4"/>
  <c r="I184" i="5" s="1"/>
  <c r="H168" i="4"/>
  <c r="I165" i="5" s="1"/>
  <c r="H184" i="4"/>
  <c r="I181" i="5" s="1"/>
  <c r="D42" i="4"/>
  <c r="D66" i="2" s="1"/>
  <c r="D37" i="4"/>
  <c r="D61" i="2" s="1"/>
  <c r="D168" i="4"/>
  <c r="E165" i="5" s="1"/>
  <c r="D149" i="4"/>
  <c r="E146" i="5" s="1"/>
  <c r="D165" i="4"/>
  <c r="E162" i="5" s="1"/>
  <c r="D181" i="4"/>
  <c r="E178" i="5" s="1"/>
  <c r="O41" i="4"/>
  <c r="O65" i="2" s="1"/>
  <c r="O34" i="4"/>
  <c r="O58" i="2" s="1"/>
  <c r="O146" i="4"/>
  <c r="P143" i="5" s="1"/>
  <c r="O169" i="4"/>
  <c r="P166" i="5" s="1"/>
  <c r="O145" i="4"/>
  <c r="P142" i="5" s="1"/>
  <c r="O172" i="4"/>
  <c r="P169" i="5" s="1"/>
  <c r="O171" i="4"/>
  <c r="P168" i="5" s="1"/>
  <c r="O187" i="4"/>
  <c r="P184" i="5" s="1"/>
  <c r="S128" i="4"/>
  <c r="T125" i="5" s="1"/>
  <c r="S133" i="4"/>
  <c r="T130" i="5" s="1"/>
  <c r="S149" i="4"/>
  <c r="T146" i="5" s="1"/>
  <c r="S132" i="4"/>
  <c r="T129" i="5" s="1"/>
  <c r="S148" i="4"/>
  <c r="T145" i="5" s="1"/>
  <c r="S161" i="4"/>
  <c r="T158" i="5" s="1"/>
  <c r="S177" i="4"/>
  <c r="T174" i="5" s="1"/>
  <c r="S174" i="4"/>
  <c r="T171" i="5" s="1"/>
  <c r="W167" i="4"/>
  <c r="X164" i="5" s="1"/>
  <c r="W128" i="4"/>
  <c r="X125" i="5" s="1"/>
  <c r="W143" i="4"/>
  <c r="X140" i="5" s="1"/>
  <c r="W174" i="4"/>
  <c r="X171" i="5" s="1"/>
  <c r="W173" i="4"/>
  <c r="X170" i="5" s="1"/>
  <c r="M169" i="4"/>
  <c r="N166" i="5" s="1"/>
  <c r="M185" i="4"/>
  <c r="N182" i="5" s="1"/>
  <c r="I132" i="4"/>
  <c r="J129" i="5" s="1"/>
  <c r="I141" i="4"/>
  <c r="J138" i="5" s="1"/>
  <c r="I156" i="4"/>
  <c r="J153" i="5" s="1"/>
  <c r="I148" i="4"/>
  <c r="J145" i="5" s="1"/>
  <c r="I175" i="4"/>
  <c r="J172" i="5" s="1"/>
  <c r="I168" i="4"/>
  <c r="J165" i="5" s="1"/>
  <c r="I184" i="4"/>
  <c r="J181" i="5" s="1"/>
  <c r="E136" i="4"/>
  <c r="F133" i="5" s="1"/>
  <c r="E141" i="4"/>
  <c r="F138" i="5" s="1"/>
  <c r="E159" i="4"/>
  <c r="F156" i="5" s="1"/>
  <c r="E180" i="4"/>
  <c r="F177" i="5" s="1"/>
  <c r="E173" i="4"/>
  <c r="F170" i="5" s="1"/>
  <c r="G48" i="4"/>
  <c r="G72" i="2" s="1"/>
  <c r="G142" i="4"/>
  <c r="H139" i="5" s="1"/>
  <c r="G167" i="4"/>
  <c r="H164" i="5" s="1"/>
  <c r="G143" i="4"/>
  <c r="H140" i="5" s="1"/>
  <c r="G161" i="4"/>
  <c r="H158" i="5" s="1"/>
  <c r="G170" i="4"/>
  <c r="H167" i="5" s="1"/>
  <c r="G186" i="4"/>
  <c r="H183" i="5" s="1"/>
  <c r="G185" i="4"/>
  <c r="H182" i="5" s="1"/>
  <c r="K143" i="4"/>
  <c r="L140" i="5" s="1"/>
  <c r="K168" i="4"/>
  <c r="L165" i="5" s="1"/>
  <c r="K155" i="4"/>
  <c r="L152" i="5" s="1"/>
  <c r="K165" i="4"/>
  <c r="L162" i="5" s="1"/>
  <c r="K181" i="4"/>
  <c r="L178" i="5" s="1"/>
  <c r="K180" i="4"/>
  <c r="L177" i="5" s="1"/>
  <c r="T138" i="4"/>
  <c r="U135" i="5" s="1"/>
  <c r="T128" i="4"/>
  <c r="U125" i="5" s="1"/>
  <c r="T164" i="4"/>
  <c r="U161" i="5" s="1"/>
  <c r="T147" i="4"/>
  <c r="U144" i="5" s="1"/>
  <c r="T154" i="4"/>
  <c r="U151" i="5" s="1"/>
  <c r="T155" i="4"/>
  <c r="U152" i="5" s="1"/>
  <c r="T171" i="4"/>
  <c r="U168" i="5" s="1"/>
  <c r="T187" i="4"/>
  <c r="U184" i="5" s="1"/>
  <c r="P145" i="4"/>
  <c r="Q142" i="5" s="1"/>
  <c r="P137" i="4"/>
  <c r="Q134" i="5" s="1"/>
  <c r="P144" i="4"/>
  <c r="Q141" i="5" s="1"/>
  <c r="P179" i="4"/>
  <c r="Q176" i="5" s="1"/>
  <c r="P177" i="4"/>
  <c r="Q174" i="5" s="1"/>
  <c r="P164" i="4"/>
  <c r="Q161" i="5" s="1"/>
  <c r="P180" i="4"/>
  <c r="Q177" i="5" s="1"/>
  <c r="L148" i="4"/>
  <c r="M145" i="5" s="1"/>
  <c r="L144" i="4"/>
  <c r="M141" i="5" s="1"/>
  <c r="L141" i="4"/>
  <c r="M138" i="5" s="1"/>
  <c r="L170" i="4"/>
  <c r="M167" i="5" s="1"/>
  <c r="L180" i="4"/>
  <c r="M177" i="5" s="1"/>
  <c r="L161" i="4"/>
  <c r="M158" i="5" s="1"/>
  <c r="L177" i="4"/>
  <c r="M174" i="5" s="1"/>
  <c r="H145" i="4"/>
  <c r="I142" i="5" s="1"/>
  <c r="H127" i="4"/>
  <c r="I124" i="5" s="1"/>
  <c r="H153" i="4"/>
  <c r="I150" i="5" s="1"/>
  <c r="H128" i="4"/>
  <c r="I125" i="5" s="1"/>
  <c r="H142" i="4"/>
  <c r="I139" i="5" s="1"/>
  <c r="H155" i="4"/>
  <c r="I152" i="5" s="1"/>
  <c r="H181" i="4"/>
  <c r="I178" i="5" s="1"/>
  <c r="H170" i="4"/>
  <c r="I167" i="5" s="1"/>
  <c r="H186" i="4"/>
  <c r="I183" i="5" s="1"/>
  <c r="D135" i="4"/>
  <c r="E132" i="5" s="1"/>
  <c r="D125" i="4"/>
  <c r="E122" i="5" s="1"/>
  <c r="D182" i="4"/>
  <c r="E179" i="5" s="1"/>
  <c r="D151" i="4"/>
  <c r="E148" i="5" s="1"/>
  <c r="D174" i="4"/>
  <c r="E171" i="5" s="1"/>
  <c r="O132" i="4"/>
  <c r="P129" i="5" s="1"/>
  <c r="O148" i="4"/>
  <c r="P145" i="5" s="1"/>
  <c r="O147" i="4"/>
  <c r="P144" i="5" s="1"/>
  <c r="O158" i="4"/>
  <c r="P155" i="5" s="1"/>
  <c r="O174" i="4"/>
  <c r="P171" i="5" s="1"/>
  <c r="O173" i="4"/>
  <c r="P170" i="5" s="1"/>
  <c r="S156" i="4"/>
  <c r="T153" i="5" s="1"/>
  <c r="S135" i="4"/>
  <c r="T132" i="5" s="1"/>
  <c r="S151" i="4"/>
  <c r="T148" i="5" s="1"/>
  <c r="S134" i="4"/>
  <c r="T131" i="5" s="1"/>
  <c r="S150" i="4"/>
  <c r="T147" i="5" s="1"/>
  <c r="S163" i="4"/>
  <c r="T160" i="5" s="1"/>
  <c r="S176" i="4"/>
  <c r="T173" i="5" s="1"/>
  <c r="W155" i="4"/>
  <c r="X152" i="5" s="1"/>
  <c r="W145" i="4"/>
  <c r="X142" i="5" s="1"/>
  <c r="W160" i="4"/>
  <c r="X157" i="5" s="1"/>
  <c r="W176" i="4"/>
  <c r="X173" i="5" s="1"/>
  <c r="W175" i="4"/>
  <c r="X172" i="5" s="1"/>
  <c r="P146" i="4"/>
  <c r="Q143" i="5" s="1"/>
  <c r="P165" i="4"/>
  <c r="Q162" i="5" s="1"/>
  <c r="P166" i="4"/>
  <c r="Q163" i="5" s="1"/>
  <c r="P182" i="4"/>
  <c r="Q179" i="5" s="1"/>
  <c r="L135" i="4"/>
  <c r="M132" i="5" s="1"/>
  <c r="L134" i="4"/>
  <c r="M131" i="5" s="1"/>
  <c r="L129" i="4"/>
  <c r="M126" i="5" s="1"/>
  <c r="L176" i="4"/>
  <c r="M173" i="5" s="1"/>
  <c r="L160" i="4"/>
  <c r="M157" i="5" s="1"/>
  <c r="L163" i="4"/>
  <c r="M160" i="5" s="1"/>
  <c r="L179" i="4"/>
  <c r="M176" i="5" s="1"/>
  <c r="H132" i="4"/>
  <c r="I129" i="5" s="1"/>
  <c r="H129" i="4"/>
  <c r="I126" i="5" s="1"/>
  <c r="H157" i="4"/>
  <c r="I154" i="5" s="1"/>
  <c r="H149" i="4"/>
  <c r="I146" i="5" s="1"/>
  <c r="H144" i="4"/>
  <c r="I141" i="5" s="1"/>
  <c r="H167" i="4"/>
  <c r="I164" i="5" s="1"/>
  <c r="H156" i="4"/>
  <c r="I153" i="5" s="1"/>
  <c r="H172" i="4"/>
  <c r="I169" i="5" s="1"/>
  <c r="D152" i="4"/>
  <c r="E149" i="5" s="1"/>
  <c r="D127" i="4"/>
  <c r="E124" i="5" s="1"/>
  <c r="D137" i="4"/>
  <c r="E134" i="5" s="1"/>
  <c r="D153" i="4"/>
  <c r="E150" i="5" s="1"/>
  <c r="D184" i="4"/>
  <c r="E181" i="5" s="1"/>
  <c r="D169" i="4"/>
  <c r="E166" i="5" s="1"/>
  <c r="O129" i="4"/>
  <c r="P126" i="5" s="1"/>
  <c r="O150" i="4"/>
  <c r="P147" i="5" s="1"/>
  <c r="O133" i="4"/>
  <c r="P130" i="5" s="1"/>
  <c r="O149" i="4"/>
  <c r="P146" i="5" s="1"/>
  <c r="O160" i="4"/>
  <c r="P157" i="5" s="1"/>
  <c r="O176" i="4"/>
  <c r="P173" i="5" s="1"/>
  <c r="O175" i="4"/>
  <c r="P172" i="5" s="1"/>
  <c r="S42" i="4"/>
  <c r="S66" i="2" s="1"/>
  <c r="S41" i="4"/>
  <c r="S65" i="2" s="1"/>
  <c r="S137" i="4"/>
  <c r="T134" i="5" s="1"/>
  <c r="S153" i="4"/>
  <c r="T150" i="5" s="1"/>
  <c r="S136" i="4"/>
  <c r="T133" i="5" s="1"/>
  <c r="S152" i="4"/>
  <c r="T149" i="5" s="1"/>
  <c r="S165" i="4"/>
  <c r="T162" i="5" s="1"/>
  <c r="S181" i="4"/>
  <c r="T178" i="5" s="1"/>
  <c r="S178" i="4"/>
  <c r="T175" i="5" s="1"/>
  <c r="W125" i="4"/>
  <c r="X122" i="5" s="1"/>
  <c r="W146" i="4"/>
  <c r="X143" i="5" s="1"/>
  <c r="W131" i="4"/>
  <c r="X128" i="5" s="1"/>
  <c r="W147" i="4"/>
  <c r="X144" i="5" s="1"/>
  <c r="W177" i="4"/>
  <c r="X174" i="5" s="1"/>
  <c r="D31" i="4"/>
  <c r="D55" i="2" s="1"/>
  <c r="P47" i="4"/>
  <c r="P71" i="2" s="1"/>
  <c r="T48" i="4"/>
  <c r="T72" i="2" s="1"/>
  <c r="S40" i="4"/>
  <c r="S64" i="2" s="1"/>
  <c r="E43" i="4"/>
  <c r="E67" i="2" s="1"/>
  <c r="E44" i="4"/>
  <c r="E68" i="2" s="1"/>
  <c r="U45" i="4"/>
  <c r="U69" i="2" s="1"/>
  <c r="Q42" i="4"/>
  <c r="Q66" i="2" s="1"/>
  <c r="M39" i="4"/>
  <c r="M63" i="2" s="1"/>
  <c r="I36" i="4"/>
  <c r="I60" i="2" s="1"/>
  <c r="U29" i="4"/>
  <c r="U53" i="2" s="1"/>
  <c r="R47" i="4"/>
  <c r="R71" i="2" s="1"/>
  <c r="N44" i="4"/>
  <c r="N68" i="2" s="1"/>
  <c r="V34" i="4"/>
  <c r="V58" i="2" s="1"/>
  <c r="R31" i="4"/>
  <c r="R55" i="2" s="1"/>
  <c r="U46" i="4"/>
  <c r="U70" i="2" s="1"/>
  <c r="Q43" i="4"/>
  <c r="Q67" i="2" s="1"/>
  <c r="M40" i="4"/>
  <c r="M64" i="2" s="1"/>
  <c r="I37" i="4"/>
  <c r="I61" i="2" s="1"/>
  <c r="E34" i="4"/>
  <c r="E58" i="2" s="1"/>
  <c r="U30" i="4"/>
  <c r="U54" i="2" s="1"/>
  <c r="G34" i="4"/>
  <c r="G58" i="2" s="1"/>
  <c r="H30" i="4"/>
  <c r="H54" i="2" s="1"/>
  <c r="K46" i="4"/>
  <c r="K70" i="2" s="1"/>
  <c r="T34" i="4"/>
  <c r="T58" i="2" s="1"/>
  <c r="T47" i="4"/>
  <c r="T71" i="2" s="1"/>
  <c r="P43" i="4"/>
  <c r="P67" i="2" s="1"/>
  <c r="P40" i="4"/>
  <c r="P64" i="2" s="1"/>
  <c r="L36" i="4"/>
  <c r="L60" i="2" s="1"/>
  <c r="H34" i="4"/>
  <c r="H58" i="2" s="1"/>
  <c r="D44" i="4"/>
  <c r="D68" i="2" s="1"/>
  <c r="D39" i="4"/>
  <c r="D63" i="2" s="1"/>
  <c r="O29" i="4"/>
  <c r="O53" i="2" s="1"/>
  <c r="O36" i="4"/>
  <c r="O60" i="2" s="1"/>
  <c r="S30" i="4"/>
  <c r="S54" i="2" s="1"/>
  <c r="S46" i="4"/>
  <c r="S70" i="2" s="1"/>
  <c r="S43" i="4"/>
  <c r="S67" i="2" s="1"/>
  <c r="W30" i="4"/>
  <c r="W54" i="2" s="1"/>
  <c r="W46" i="4"/>
  <c r="W70" i="2" s="1"/>
  <c r="L29" i="4"/>
  <c r="L53" i="2" s="1"/>
  <c r="Q48" i="4"/>
  <c r="Q72" i="2" s="1"/>
  <c r="E39" i="4"/>
  <c r="E63" i="2" s="1"/>
  <c r="U35" i="4"/>
  <c r="U59" i="2" s="1"/>
  <c r="Q32" i="4"/>
  <c r="Q56" i="2" s="1"/>
  <c r="F44" i="4"/>
  <c r="F68" i="2" s="1"/>
  <c r="V40" i="4"/>
  <c r="V64" i="2" s="1"/>
  <c r="M46" i="4"/>
  <c r="M70" i="2" s="1"/>
  <c r="I43" i="4"/>
  <c r="I67" i="2" s="1"/>
  <c r="E40" i="4"/>
  <c r="E64" i="2" s="1"/>
  <c r="U36" i="4"/>
  <c r="U60" i="2" s="1"/>
  <c r="M30" i="4"/>
  <c r="M54" i="2" s="1"/>
  <c r="G43" i="4"/>
  <c r="G67" i="2" s="1"/>
  <c r="G36" i="4"/>
  <c r="G60" i="2" s="1"/>
  <c r="K30" i="4"/>
  <c r="K54" i="2" s="1"/>
  <c r="K39" i="4"/>
  <c r="K63" i="2" s="1"/>
  <c r="T36" i="4"/>
  <c r="T60" i="2" s="1"/>
  <c r="T35" i="4"/>
  <c r="T59" i="2" s="1"/>
  <c r="P42" i="4"/>
  <c r="P66" i="2" s="1"/>
  <c r="L38" i="4"/>
  <c r="L62" i="2" s="1"/>
  <c r="L39" i="4"/>
  <c r="L63" i="2" s="1"/>
  <c r="H35" i="4"/>
  <c r="H59" i="2" s="1"/>
  <c r="H40" i="4"/>
  <c r="H64" i="2" s="1"/>
  <c r="D30" i="4"/>
  <c r="D54" i="2" s="1"/>
  <c r="D46" i="4"/>
  <c r="D70" i="2" s="1"/>
  <c r="D45" i="4"/>
  <c r="D69" i="2" s="1"/>
  <c r="O38" i="4"/>
  <c r="O62" i="2" s="1"/>
  <c r="S36" i="4"/>
  <c r="S60" i="2" s="1"/>
  <c r="S29" i="4"/>
  <c r="S53" i="2" s="1"/>
  <c r="W39" i="4"/>
  <c r="W63" i="2" s="1"/>
  <c r="W32" i="4"/>
  <c r="W56" i="2" s="1"/>
  <c r="W48" i="4"/>
  <c r="W72" i="2" s="1"/>
  <c r="E45" i="4"/>
  <c r="E69" i="2" s="1"/>
  <c r="Q38" i="4"/>
  <c r="Q62" i="2" s="1"/>
  <c r="M35" i="4"/>
  <c r="M59" i="2" s="1"/>
  <c r="E29" i="4"/>
  <c r="E53" i="2" s="1"/>
  <c r="R43" i="4"/>
  <c r="R67" i="2" s="1"/>
  <c r="V30" i="4"/>
  <c r="V54" i="2" s="1"/>
  <c r="E46" i="4"/>
  <c r="E70" i="2" s="1"/>
  <c r="U42" i="4"/>
  <c r="U66" i="2" s="1"/>
  <c r="Q39" i="4"/>
  <c r="Q63" i="2" s="1"/>
  <c r="M36" i="4"/>
  <c r="M60" i="2" s="1"/>
  <c r="E30" i="4"/>
  <c r="E54" i="2" s="1"/>
  <c r="G38" i="4"/>
  <c r="G62" i="2" s="1"/>
  <c r="K44" i="4"/>
  <c r="K68" i="2" s="1"/>
  <c r="K36" i="4"/>
  <c r="K60" i="2" s="1"/>
  <c r="T38" i="4"/>
  <c r="T62" i="2" s="1"/>
  <c r="T43" i="4"/>
  <c r="T67" i="2" s="1"/>
  <c r="P31" i="4"/>
  <c r="P55" i="2" s="1"/>
  <c r="P48" i="4"/>
  <c r="P72" i="2" s="1"/>
  <c r="L40" i="4"/>
  <c r="L64" i="2" s="1"/>
  <c r="L47" i="4"/>
  <c r="L71" i="2" s="1"/>
  <c r="H42" i="4"/>
  <c r="H66" i="2" s="1"/>
  <c r="D48" i="4"/>
  <c r="D72" i="2" s="1"/>
  <c r="D47" i="4"/>
  <c r="D71" i="2" s="1"/>
  <c r="O43" i="4"/>
  <c r="O67" i="2" s="1"/>
  <c r="O40" i="4"/>
  <c r="O64" i="2" s="1"/>
  <c r="S48" i="4"/>
  <c r="S72" i="2" s="1"/>
  <c r="S31" i="4"/>
  <c r="S55" i="2" s="1"/>
  <c r="S47" i="4"/>
  <c r="S71" i="2" s="1"/>
  <c r="W35" i="4"/>
  <c r="W59" i="2" s="1"/>
  <c r="W34" i="4"/>
  <c r="W58" i="2" s="1"/>
  <c r="U47" i="4"/>
  <c r="U71" i="2" s="1"/>
  <c r="Q44" i="4"/>
  <c r="Q68" i="2" s="1"/>
  <c r="I38" i="4"/>
  <c r="I62" i="2" s="1"/>
  <c r="E35" i="4"/>
  <c r="E59" i="2" s="1"/>
  <c r="U31" i="4"/>
  <c r="U55" i="2" s="1"/>
  <c r="N46" i="4"/>
  <c r="N70" i="2" s="1"/>
  <c r="F40" i="4"/>
  <c r="F64" i="2" s="1"/>
  <c r="V36" i="4"/>
  <c r="V60" i="2" s="1"/>
  <c r="N30" i="4"/>
  <c r="N54" i="2" s="1"/>
  <c r="U48" i="4"/>
  <c r="U72" i="2" s="1"/>
  <c r="Q45" i="4"/>
  <c r="Q69" i="2" s="1"/>
  <c r="M42" i="4"/>
  <c r="M66" i="2" s="1"/>
  <c r="I39" i="4"/>
  <c r="I63" i="2" s="1"/>
  <c r="E36" i="4"/>
  <c r="E60" i="2" s="1"/>
  <c r="U32" i="4"/>
  <c r="U56" i="2" s="1"/>
  <c r="Q29" i="4"/>
  <c r="Q53" i="2" s="1"/>
  <c r="G47" i="4"/>
  <c r="G71" i="2" s="1"/>
  <c r="G40" i="4"/>
  <c r="G64" i="2" s="1"/>
  <c r="K48" i="4"/>
  <c r="K72" i="2" s="1"/>
  <c r="K43" i="4"/>
  <c r="K67" i="2" s="1"/>
  <c r="T40" i="4"/>
  <c r="T64" i="2" s="1"/>
  <c r="P33" i="4"/>
  <c r="P57" i="2" s="1"/>
  <c r="P36" i="4"/>
  <c r="P60" i="2" s="1"/>
  <c r="L42" i="4"/>
  <c r="L66" i="2" s="1"/>
  <c r="L35" i="4"/>
  <c r="L59" i="2" s="1"/>
  <c r="H39" i="4"/>
  <c r="H63" i="2" s="1"/>
  <c r="H48" i="4"/>
  <c r="H72" i="2" s="1"/>
  <c r="D34" i="4"/>
  <c r="D58" i="2" s="1"/>
  <c r="D35" i="4"/>
  <c r="D59" i="2" s="1"/>
  <c r="O31" i="4"/>
  <c r="O55" i="2" s="1"/>
  <c r="O39" i="4"/>
  <c r="O63" i="2" s="1"/>
  <c r="O42" i="4"/>
  <c r="O66" i="2" s="1"/>
  <c r="W47" i="4"/>
  <c r="W71" i="2" s="1"/>
  <c r="W36" i="4"/>
  <c r="W60" i="2" s="1"/>
  <c r="I44" i="4"/>
  <c r="I68" i="2" s="1"/>
  <c r="E41" i="4"/>
  <c r="E65" i="2" s="1"/>
  <c r="M31" i="4"/>
  <c r="M55" i="2" s="1"/>
  <c r="F46" i="4"/>
  <c r="F70" i="2" s="1"/>
  <c r="R39" i="4"/>
  <c r="R63" i="2" s="1"/>
  <c r="N36" i="4"/>
  <c r="N60" i="2" s="1"/>
  <c r="F30" i="4"/>
  <c r="F54" i="2" s="1"/>
  <c r="M48" i="4"/>
  <c r="M72" i="2" s="1"/>
  <c r="I45" i="4"/>
  <c r="I69" i="2" s="1"/>
  <c r="E42" i="4"/>
  <c r="E66" i="2" s="1"/>
  <c r="U38" i="4"/>
  <c r="U62" i="2" s="1"/>
  <c r="Q35" i="4"/>
  <c r="Q59" i="2" s="1"/>
  <c r="I29" i="4"/>
  <c r="I53" i="2" s="1"/>
  <c r="G35" i="4"/>
  <c r="G59" i="2" s="1"/>
  <c r="G31" i="4"/>
  <c r="G55" i="2" s="1"/>
  <c r="G42" i="4"/>
  <c r="G66" i="2" s="1"/>
  <c r="K38" i="4"/>
  <c r="K62" i="2" s="1"/>
  <c r="T42" i="4"/>
  <c r="T66" i="2" s="1"/>
  <c r="P35" i="4"/>
  <c r="P59" i="2" s="1"/>
  <c r="P38" i="4"/>
  <c r="P62" i="2" s="1"/>
  <c r="L44" i="4"/>
  <c r="L68" i="2" s="1"/>
  <c r="L41" i="4"/>
  <c r="L65" i="2" s="1"/>
  <c r="H41" i="4"/>
  <c r="H65" i="2" s="1"/>
  <c r="H36" i="4"/>
  <c r="H60" i="2" s="1"/>
  <c r="D36" i="4"/>
  <c r="D60" i="2" s="1"/>
  <c r="D41" i="4"/>
  <c r="D65" i="2" s="1"/>
  <c r="O45" i="4"/>
  <c r="O69" i="2" s="1"/>
  <c r="O44" i="4"/>
  <c r="O68" i="2" s="1"/>
  <c r="S38" i="4"/>
  <c r="S62" i="2" s="1"/>
  <c r="S35" i="4"/>
  <c r="S59" i="2" s="1"/>
  <c r="W31" i="4"/>
  <c r="W55" i="2" s="1"/>
  <c r="W38" i="4"/>
  <c r="W62" i="2" s="1"/>
  <c r="V48" i="4"/>
  <c r="V72" i="2" s="1"/>
  <c r="N42" i="4"/>
  <c r="N66" i="2" s="1"/>
  <c r="E48" i="4"/>
  <c r="E72" i="2" s="1"/>
  <c r="U44" i="4"/>
  <c r="U68" i="2" s="1"/>
  <c r="Q41" i="4"/>
  <c r="Q65" i="2" s="1"/>
  <c r="M38" i="4"/>
  <c r="M62" i="2" s="1"/>
  <c r="I35" i="4"/>
  <c r="I59" i="2" s="1"/>
  <c r="E32" i="4"/>
  <c r="E56" i="2" s="1"/>
  <c r="G44" i="4"/>
  <c r="G68" i="2" s="1"/>
  <c r="K34" i="4"/>
  <c r="K58" i="2" s="1"/>
  <c r="K31" i="4"/>
  <c r="K55" i="2" s="1"/>
  <c r="K47" i="4"/>
  <c r="K71" i="2" s="1"/>
  <c r="T44" i="4"/>
  <c r="T68" i="2" s="1"/>
  <c r="P44" i="4"/>
  <c r="P68" i="2" s="1"/>
  <c r="L30" i="4"/>
  <c r="L54" i="2" s="1"/>
  <c r="L46" i="4"/>
  <c r="L70" i="2" s="1"/>
  <c r="L43" i="4"/>
  <c r="L67" i="2" s="1"/>
  <c r="H43" i="4"/>
  <c r="H67" i="2" s="1"/>
  <c r="H38" i="4"/>
  <c r="H62" i="2" s="1"/>
  <c r="D38" i="4"/>
  <c r="D62" i="2" s="1"/>
  <c r="D43" i="4"/>
  <c r="D67" i="2" s="1"/>
  <c r="O47" i="4"/>
  <c r="O71" i="2" s="1"/>
  <c r="O30" i="4"/>
  <c r="O54" i="2" s="1"/>
  <c r="O46" i="4"/>
  <c r="O70" i="2" s="1"/>
  <c r="S44" i="4"/>
  <c r="S68" i="2" s="1"/>
  <c r="W40" i="4"/>
  <c r="W64" i="2" s="1"/>
  <c r="Q46" i="4"/>
  <c r="Q70" i="2" s="1"/>
  <c r="M43" i="4"/>
  <c r="M67" i="2" s="1"/>
  <c r="Q30" i="4"/>
  <c r="Q54" i="2" s="1"/>
  <c r="N48" i="4"/>
  <c r="N72" i="2" s="1"/>
  <c r="V38" i="4"/>
  <c r="V62" i="2" s="1"/>
  <c r="R35" i="4"/>
  <c r="R59" i="2" s="1"/>
  <c r="Q47" i="4"/>
  <c r="Q71" i="2" s="1"/>
  <c r="M44" i="4"/>
  <c r="M68" i="2" s="1"/>
  <c r="I41" i="4"/>
  <c r="I65" i="2" s="1"/>
  <c r="E38" i="4"/>
  <c r="E62" i="2" s="1"/>
  <c r="U34" i="4"/>
  <c r="U58" i="2" s="1"/>
  <c r="Q31" i="4"/>
  <c r="Q55" i="2" s="1"/>
  <c r="G39" i="4"/>
  <c r="G63" i="2" s="1"/>
  <c r="G30" i="4"/>
  <c r="G54" i="2" s="1"/>
  <c r="G46" i="4"/>
  <c r="G70" i="2" s="1"/>
  <c r="K40" i="4"/>
  <c r="K64" i="2" s="1"/>
  <c r="T30" i="4"/>
  <c r="T54" i="2" s="1"/>
  <c r="T46" i="4"/>
  <c r="T70" i="2" s="1"/>
  <c r="T39" i="4"/>
  <c r="T63" i="2" s="1"/>
  <c r="P39" i="4"/>
  <c r="P63" i="2" s="1"/>
  <c r="P46" i="4"/>
  <c r="P70" i="2" s="1"/>
  <c r="L32" i="4"/>
  <c r="L56" i="2" s="1"/>
  <c r="L48" i="4"/>
  <c r="L72" i="2" s="1"/>
  <c r="L45" i="4"/>
  <c r="L69" i="2" s="1"/>
  <c r="H44" i="4"/>
  <c r="H68" i="2" s="1"/>
  <c r="D40" i="4"/>
  <c r="D64" i="2" s="1"/>
  <c r="O35" i="4"/>
  <c r="O59" i="2" s="1"/>
  <c r="O32" i="4"/>
  <c r="O56" i="2" s="1"/>
  <c r="O48" i="4"/>
  <c r="O72" i="2" s="1"/>
  <c r="S34" i="4"/>
  <c r="S58" i="2" s="1"/>
  <c r="S39" i="4"/>
  <c r="S63" i="2" s="1"/>
  <c r="W42" i="4"/>
  <c r="W66" i="2" s="1"/>
  <c r="E29" i="5" a="1"/>
  <c r="F41" i="4" l="1"/>
  <c r="F65" i="2" s="1"/>
  <c r="F45" i="4"/>
  <c r="F69" i="2" s="1"/>
  <c r="N37" i="4"/>
  <c r="N61" i="2" s="1"/>
  <c r="J37" i="4"/>
  <c r="J61" i="2" s="1"/>
  <c r="J32" i="4"/>
  <c r="J56" i="2" s="1"/>
  <c r="N29" i="4"/>
  <c r="N53" i="2" s="1"/>
  <c r="F37" i="4"/>
  <c r="F61" i="2" s="1"/>
  <c r="F29" i="4"/>
  <c r="F53" i="2" s="1"/>
  <c r="F33" i="4"/>
  <c r="F57" i="2" s="1"/>
  <c r="P47" i="2"/>
  <c r="L46" i="2"/>
  <c r="H45" i="2"/>
  <c r="D44" i="2"/>
  <c r="T40" i="2"/>
  <c r="G42" i="2"/>
  <c r="L40" i="2"/>
  <c r="G38" i="2"/>
  <c r="E30" i="2"/>
  <c r="N33" i="2"/>
  <c r="M42" i="2"/>
  <c r="O29" i="2"/>
  <c r="N38" i="2"/>
  <c r="G29" i="2"/>
  <c r="I48" i="2"/>
  <c r="H32" i="2"/>
  <c r="J38" i="2"/>
  <c r="F30" i="2"/>
  <c r="Q41" i="2"/>
  <c r="V41" i="2"/>
  <c r="V40" i="2"/>
  <c r="V47" i="2"/>
  <c r="M30" i="2"/>
  <c r="Q37" i="2"/>
  <c r="F41" i="2"/>
  <c r="D47" i="2"/>
  <c r="U46" i="2"/>
  <c r="F47" i="2"/>
  <c r="U33" i="2"/>
  <c r="G41" i="2"/>
  <c r="J33" i="4"/>
  <c r="J57" i="2" s="1"/>
  <c r="K47" i="2"/>
  <c r="R43" i="2"/>
  <c r="I33" i="2"/>
  <c r="Q45" i="2"/>
  <c r="T32" i="2"/>
  <c r="U44" i="2"/>
  <c r="D35" i="2"/>
  <c r="D37" i="2"/>
  <c r="H35" i="2"/>
  <c r="E37" i="2"/>
  <c r="K45" i="2"/>
  <c r="J45" i="2"/>
  <c r="T42" i="2"/>
  <c r="W40" i="2"/>
  <c r="H39" i="2"/>
  <c r="W38" i="2"/>
  <c r="K35" i="2"/>
  <c r="G32" i="2"/>
  <c r="G39" i="2"/>
  <c r="G43" i="2"/>
  <c r="I39" i="2"/>
  <c r="N39" i="2"/>
  <c r="F32" i="2"/>
  <c r="O39" i="2"/>
  <c r="U41" i="2"/>
  <c r="M41" i="2"/>
  <c r="V31" i="2"/>
  <c r="K40" i="2"/>
  <c r="I35" i="2"/>
  <c r="R38" i="2"/>
  <c r="N34" i="2"/>
  <c r="F35" i="2"/>
  <c r="N43" i="2"/>
  <c r="I31" i="2"/>
  <c r="R34" i="2"/>
  <c r="T43" i="2"/>
  <c r="M40" i="2"/>
  <c r="R40" i="2"/>
  <c r="Q30" i="2"/>
  <c r="R36" i="2"/>
  <c r="G44" i="2"/>
  <c r="O36" i="2"/>
  <c r="O32" i="2"/>
  <c r="J39" i="2"/>
  <c r="U45" i="2"/>
  <c r="J36" i="2"/>
  <c r="Q38" i="2"/>
  <c r="J32" i="2"/>
  <c r="P40" i="2"/>
  <c r="D42" i="2"/>
  <c r="R44" i="2"/>
  <c r="W31" i="2"/>
  <c r="L44" i="2"/>
  <c r="H41" i="2"/>
  <c r="G36" i="2"/>
  <c r="L32" i="2"/>
  <c r="K30" i="2"/>
  <c r="E36" i="2"/>
  <c r="M48" i="2"/>
  <c r="S34" i="2"/>
  <c r="E35" i="2"/>
  <c r="L30" i="2"/>
  <c r="S46" i="2"/>
  <c r="E32" i="2"/>
  <c r="J31" i="2"/>
  <c r="T38" i="2"/>
  <c r="K38" i="2"/>
  <c r="H37" i="2"/>
  <c r="D38" i="2"/>
  <c r="E34" i="2"/>
  <c r="N37" i="2"/>
  <c r="P46" i="2"/>
  <c r="H43" i="2"/>
  <c r="S39" i="2"/>
  <c r="W36" i="2"/>
  <c r="K33" i="2"/>
  <c r="G30" i="2"/>
  <c r="V48" i="2"/>
  <c r="K29" i="2"/>
  <c r="V32" i="2"/>
  <c r="S40" i="2"/>
  <c r="Q42" i="2"/>
  <c r="Q29" i="2"/>
  <c r="V29" i="2"/>
  <c r="I45" i="2"/>
  <c r="N45" i="2"/>
  <c r="E29" i="2"/>
  <c r="P37" i="2"/>
  <c r="M31" i="2"/>
  <c r="J40" i="2"/>
  <c r="K46" i="2"/>
  <c r="P31" i="2"/>
  <c r="I41" i="2"/>
  <c r="M47" i="2"/>
  <c r="N40" i="2"/>
  <c r="G33" i="2"/>
  <c r="S48" i="2"/>
  <c r="H34" i="2"/>
  <c r="D36" i="2"/>
  <c r="J34" i="2"/>
  <c r="P30" i="2"/>
  <c r="N33" i="4"/>
  <c r="N57" i="2" s="1"/>
  <c r="L42" i="2"/>
  <c r="R41" i="2"/>
  <c r="E44" i="2"/>
  <c r="P41" i="2"/>
  <c r="K37" i="2"/>
  <c r="S33" i="2"/>
  <c r="O30" i="2"/>
  <c r="W48" i="2"/>
  <c r="S47" i="2"/>
  <c r="T48" i="2"/>
  <c r="R29" i="2"/>
  <c r="S30" i="2"/>
  <c r="M39" i="2"/>
  <c r="W37" i="2"/>
  <c r="P33" i="2"/>
  <c r="U38" i="2"/>
  <c r="J42" i="2"/>
  <c r="H48" i="2"/>
  <c r="P44" i="2"/>
  <c r="L47" i="2"/>
  <c r="J41" i="2"/>
  <c r="O35" i="2"/>
  <c r="Q44" i="2"/>
  <c r="E38" i="2"/>
  <c r="E41" i="2"/>
  <c r="J37" i="2"/>
  <c r="K48" i="2"/>
  <c r="E47" i="2"/>
  <c r="D31" i="2"/>
  <c r="W41" i="2"/>
  <c r="F31" i="2"/>
  <c r="R39" i="2"/>
  <c r="J47" i="2"/>
  <c r="S36" i="2"/>
  <c r="J44" i="2"/>
  <c r="O34" i="2"/>
  <c r="K31" i="2"/>
  <c r="G48" i="2"/>
  <c r="W46" i="2"/>
  <c r="S45" i="2"/>
  <c r="T46" i="2"/>
  <c r="N44" i="2"/>
  <c r="U42" i="2"/>
  <c r="J46" i="2"/>
  <c r="V38" i="2"/>
  <c r="S44" i="2"/>
  <c r="Q48" i="2"/>
  <c r="M32" i="2"/>
  <c r="V35" i="2"/>
  <c r="D45" i="2"/>
  <c r="T31" i="2"/>
  <c r="P34" i="2"/>
  <c r="F38" i="2"/>
  <c r="O43" i="2"/>
  <c r="T47" i="2"/>
  <c r="Q31" i="2"/>
  <c r="H44" i="2"/>
  <c r="V30" i="2"/>
  <c r="O37" i="2"/>
  <c r="Q40" i="2"/>
  <c r="V36" i="2"/>
  <c r="K32" i="2"/>
  <c r="Q46" i="2"/>
  <c r="M46" i="2"/>
  <c r="W34" i="2"/>
  <c r="W44" i="2"/>
  <c r="G40" i="2"/>
  <c r="G35" i="2"/>
  <c r="L35" i="2"/>
  <c r="V42" i="2"/>
  <c r="J48" i="2"/>
  <c r="D30" i="2"/>
  <c r="N30" i="2"/>
  <c r="G31" i="2"/>
  <c r="S31" i="2"/>
  <c r="L48" i="2"/>
  <c r="H47" i="2"/>
  <c r="D46" i="2"/>
  <c r="T44" i="2"/>
  <c r="R45" i="2"/>
  <c r="K43" i="2"/>
  <c r="Q39" i="2"/>
  <c r="F43" i="2"/>
  <c r="R35" i="2"/>
  <c r="W39" i="2"/>
  <c r="M45" i="2"/>
  <c r="I29" i="2"/>
  <c r="N29" i="2"/>
  <c r="T41" i="2"/>
  <c r="K34" i="2"/>
  <c r="T33" i="2"/>
  <c r="R31" i="2"/>
  <c r="S38" i="2"/>
  <c r="L41" i="2"/>
  <c r="L38" i="2"/>
  <c r="T37" i="2"/>
  <c r="I47" i="2"/>
  <c r="S32" i="2"/>
  <c r="M37" i="2"/>
  <c r="R33" i="2"/>
  <c r="O47" i="2"/>
  <c r="M43" i="2"/>
  <c r="U36" i="2"/>
  <c r="R47" i="2"/>
  <c r="D40" i="2"/>
  <c r="K41" i="2"/>
  <c r="F44" i="2"/>
  <c r="F46" i="2"/>
  <c r="F48" i="2"/>
  <c r="W32" i="2"/>
  <c r="O40" i="2"/>
  <c r="O44" i="2"/>
  <c r="P45" i="2"/>
  <c r="F36" i="2"/>
  <c r="H33" i="2"/>
  <c r="V39" i="2"/>
  <c r="F42" i="2"/>
  <c r="U32" i="2"/>
  <c r="V45" i="2"/>
  <c r="E39" i="2"/>
  <c r="Q35" i="2"/>
  <c r="R48" i="2"/>
  <c r="E45" i="2"/>
  <c r="P38" i="2"/>
  <c r="H38" i="2"/>
  <c r="I44" i="2"/>
  <c r="Q33" i="2"/>
  <c r="E48" i="2"/>
  <c r="H31" i="2"/>
  <c r="F29" i="2"/>
  <c r="R37" i="2"/>
  <c r="G45" i="2"/>
  <c r="Q34" i="2"/>
  <c r="J29" i="2"/>
  <c r="M34" i="2"/>
  <c r="N47" i="2"/>
  <c r="U43" i="2"/>
  <c r="L37" i="2"/>
  <c r="Q43" i="2"/>
  <c r="O41" i="2"/>
  <c r="G47" i="2"/>
  <c r="H40" i="2"/>
  <c r="R46" i="2"/>
  <c r="N46" i="2"/>
  <c r="N48" i="2"/>
  <c r="G34" i="2"/>
  <c r="P39" i="2"/>
  <c r="O42" i="2"/>
  <c r="V44" i="2"/>
  <c r="V46" i="2"/>
  <c r="S29" i="2"/>
  <c r="O38" i="2"/>
  <c r="S41" i="2"/>
  <c r="E46" i="2"/>
  <c r="W45" i="2"/>
  <c r="J30" i="2"/>
  <c r="U48" i="2"/>
  <c r="W29" i="2"/>
  <c r="F33" i="2"/>
  <c r="J35" i="2"/>
  <c r="W47" i="2"/>
  <c r="F39" i="2"/>
  <c r="M35" i="2"/>
  <c r="U47" i="2"/>
  <c r="O33" i="2"/>
  <c r="D41" i="2"/>
  <c r="K36" i="2"/>
  <c r="M38" i="2"/>
  <c r="W33" i="2"/>
  <c r="I38" i="2"/>
  <c r="M44" i="2"/>
  <c r="N41" i="2"/>
  <c r="L31" i="2"/>
  <c r="F34" i="2"/>
  <c r="W43" i="2"/>
  <c r="V37" i="2"/>
  <c r="I34" i="2"/>
  <c r="F40" i="2"/>
  <c r="U30" i="2"/>
  <c r="V43" i="2"/>
  <c r="I40" i="2"/>
  <c r="J33" i="2"/>
  <c r="O48" i="2"/>
  <c r="S37" i="2"/>
  <c r="W42" i="2"/>
  <c r="G46" i="2"/>
  <c r="W30" i="2"/>
  <c r="K39" i="2"/>
  <c r="S43" i="2"/>
  <c r="D48" i="2"/>
  <c r="S35" i="2"/>
  <c r="P43" i="2"/>
  <c r="O46" i="2"/>
  <c r="D29" i="2"/>
  <c r="M36" i="2"/>
  <c r="W35" i="2"/>
  <c r="L34" i="2"/>
  <c r="N32" i="2"/>
  <c r="T30" i="2"/>
  <c r="R42" i="2"/>
  <c r="I42" i="2"/>
  <c r="E42" i="2"/>
  <c r="K44" i="2"/>
  <c r="R32" i="2"/>
  <c r="I32" i="2"/>
  <c r="N35" i="2"/>
  <c r="U34" i="2"/>
  <c r="U37" i="2"/>
  <c r="E40" i="2"/>
  <c r="V34" i="2"/>
  <c r="H29" i="2"/>
  <c r="F45" i="2"/>
  <c r="U31" i="2"/>
  <c r="Q47" i="2"/>
  <c r="S42" i="2"/>
  <c r="L36" i="2"/>
  <c r="N36" i="2"/>
  <c r="U40" i="2"/>
  <c r="K42" i="2"/>
  <c r="N31" i="2"/>
  <c r="E31" i="2"/>
  <c r="J43" i="2"/>
  <c r="I37" i="2"/>
  <c r="G37" i="2"/>
  <c r="T36" i="2"/>
  <c r="D34" i="2"/>
  <c r="I43" i="2"/>
  <c r="L43" i="2"/>
  <c r="Y31" i="2"/>
  <c r="AA31" i="2" s="1"/>
  <c r="Y46" i="2"/>
  <c r="AA46" i="2" s="1"/>
  <c r="Y42" i="2"/>
  <c r="AA42" i="2" s="1"/>
  <c r="Y39" i="2"/>
  <c r="AA39" i="2" s="1"/>
  <c r="Y38" i="2"/>
  <c r="AA38" i="2" s="1"/>
  <c r="Y34" i="2"/>
  <c r="AA34" i="2" s="1"/>
  <c r="Y45" i="2"/>
  <c r="AA45" i="2" s="1"/>
  <c r="Y33" i="2"/>
  <c r="AA33" i="2" s="1"/>
  <c r="Y41" i="2"/>
  <c r="AA41" i="2" s="1"/>
  <c r="Y43" i="2"/>
  <c r="AA43" i="2" s="1"/>
  <c r="Y48" i="2"/>
  <c r="AA48" i="2" s="1"/>
  <c r="Y35" i="2"/>
  <c r="AA35" i="2" s="1"/>
  <c r="Y40" i="2"/>
  <c r="AA40" i="2" s="1"/>
  <c r="Y30" i="2"/>
  <c r="AA30" i="2" s="1"/>
  <c r="Y32" i="2"/>
  <c r="AA32" i="2" s="1"/>
  <c r="Y29" i="2"/>
  <c r="AA29" i="2" s="1"/>
  <c r="Y37" i="2"/>
  <c r="AA37" i="2" s="1"/>
  <c r="Y47" i="2"/>
  <c r="AA47" i="2" s="1"/>
  <c r="Y44" i="2"/>
  <c r="AA44" i="2" s="1"/>
  <c r="Y36" i="2"/>
  <c r="AA36" i="2" s="1"/>
  <c r="N42" i="2"/>
  <c r="F37" i="2"/>
  <c r="Q36" i="2"/>
  <c r="M29" i="2"/>
  <c r="P42" i="2"/>
  <c r="L33" i="2"/>
  <c r="V33" i="2"/>
  <c r="I36" i="2"/>
  <c r="D32" i="2"/>
  <c r="H42" i="2"/>
  <c r="D33" i="2"/>
  <c r="P35" i="2"/>
  <c r="M33" i="2"/>
  <c r="P48" i="2"/>
  <c r="L39" i="2"/>
  <c r="H30" i="2"/>
  <c r="U35" i="2"/>
  <c r="L45" i="2"/>
  <c r="T29" i="2"/>
  <c r="E33" i="2"/>
  <c r="D43" i="2"/>
  <c r="L29" i="2"/>
  <c r="H36" i="2"/>
  <c r="O31" i="2"/>
  <c r="Q32" i="2"/>
  <c r="T39" i="2"/>
  <c r="I30" i="2"/>
  <c r="P36" i="2"/>
  <c r="R30" i="2"/>
  <c r="D39" i="2"/>
  <c r="O45" i="2"/>
  <c r="U29" i="2"/>
  <c r="P29" i="2"/>
  <c r="I46" i="2"/>
  <c r="E43" i="2"/>
  <c r="H46" i="2"/>
  <c r="T35" i="2"/>
  <c r="U39" i="2"/>
  <c r="T45" i="2"/>
  <c r="P32" i="2"/>
  <c r="S48" i="5"/>
  <c r="K48" i="5"/>
  <c r="W47" i="5"/>
  <c r="O47" i="5"/>
  <c r="G47" i="5"/>
  <c r="S46" i="5"/>
  <c r="K46" i="5"/>
  <c r="W45" i="5"/>
  <c r="O45" i="5"/>
  <c r="U48" i="5"/>
  <c r="L48" i="5"/>
  <c r="V47" i="5"/>
  <c r="M47" i="5"/>
  <c r="X46" i="5"/>
  <c r="O46" i="5"/>
  <c r="F46" i="5"/>
  <c r="Q45" i="5"/>
  <c r="H45" i="5"/>
  <c r="T44" i="5"/>
  <c r="L44" i="5"/>
  <c r="X43" i="5"/>
  <c r="P43" i="5"/>
  <c r="H43" i="5"/>
  <c r="T42" i="5"/>
  <c r="L42" i="5"/>
  <c r="X41" i="5"/>
  <c r="P41" i="5"/>
  <c r="H41" i="5"/>
  <c r="T40" i="5"/>
  <c r="L40" i="5"/>
  <c r="X39" i="5"/>
  <c r="P39" i="5"/>
  <c r="H39" i="5"/>
  <c r="T38" i="5"/>
  <c r="L38" i="5"/>
  <c r="X37" i="5"/>
  <c r="P37" i="5"/>
  <c r="H37" i="5"/>
  <c r="T36" i="5"/>
  <c r="L36" i="5"/>
  <c r="X35" i="5"/>
  <c r="P35" i="5"/>
  <c r="H35" i="5"/>
  <c r="T34" i="5"/>
  <c r="T48" i="5"/>
  <c r="J48" i="5"/>
  <c r="U47" i="5"/>
  <c r="L47" i="5"/>
  <c r="W46" i="5"/>
  <c r="N46" i="5"/>
  <c r="E46" i="5"/>
  <c r="P45" i="5"/>
  <c r="G45" i="5"/>
  <c r="S44" i="5"/>
  <c r="K44" i="5"/>
  <c r="W43" i="5"/>
  <c r="O43" i="5"/>
  <c r="G43" i="5"/>
  <c r="S42" i="5"/>
  <c r="K42" i="5"/>
  <c r="W41" i="5"/>
  <c r="O41" i="5"/>
  <c r="G41" i="5"/>
  <c r="S40" i="5"/>
  <c r="K40" i="5"/>
  <c r="W39" i="5"/>
  <c r="O39" i="5"/>
  <c r="G39" i="5"/>
  <c r="S38" i="5"/>
  <c r="K38" i="5"/>
  <c r="W37" i="5"/>
  <c r="O37" i="5"/>
  <c r="G37" i="5"/>
  <c r="S36" i="5"/>
  <c r="K36" i="5"/>
  <c r="R48" i="5"/>
  <c r="I48" i="5"/>
  <c r="T47" i="5"/>
  <c r="K47" i="5"/>
  <c r="V46" i="5"/>
  <c r="M46" i="5"/>
  <c r="X45" i="5"/>
  <c r="N45" i="5"/>
  <c r="F45" i="5"/>
  <c r="R44" i="5"/>
  <c r="J44" i="5"/>
  <c r="V43" i="5"/>
  <c r="N43" i="5"/>
  <c r="F43" i="5"/>
  <c r="R42" i="5"/>
  <c r="J42" i="5"/>
  <c r="V41" i="5"/>
  <c r="N41" i="5"/>
  <c r="F41" i="5"/>
  <c r="R40" i="5"/>
  <c r="O48" i="5"/>
  <c r="S47" i="5"/>
  <c r="F47" i="5"/>
  <c r="J46" i="5"/>
  <c r="R45" i="5"/>
  <c r="W44" i="5"/>
  <c r="I44" i="5"/>
  <c r="R43" i="5"/>
  <c r="X42" i="5"/>
  <c r="M42" i="5"/>
  <c r="S41" i="5"/>
  <c r="E41" i="5"/>
  <c r="N40" i="5"/>
  <c r="V39" i="5"/>
  <c r="L39" i="5"/>
  <c r="V38" i="5"/>
  <c r="J38" i="5"/>
  <c r="T37" i="5"/>
  <c r="J37" i="5"/>
  <c r="R36" i="5"/>
  <c r="H36" i="5"/>
  <c r="S35" i="5"/>
  <c r="J35" i="5"/>
  <c r="U34" i="5"/>
  <c r="L34" i="5"/>
  <c r="X33" i="5"/>
  <c r="P33" i="5"/>
  <c r="H33" i="5"/>
  <c r="T32" i="5"/>
  <c r="L32" i="5"/>
  <c r="X31" i="5"/>
  <c r="P31" i="5"/>
  <c r="H31" i="5"/>
  <c r="T30" i="5"/>
  <c r="L30" i="5"/>
  <c r="X29" i="5"/>
  <c r="P29" i="5"/>
  <c r="H29" i="5"/>
  <c r="N48" i="5"/>
  <c r="R47" i="5"/>
  <c r="E47" i="5"/>
  <c r="I46" i="5"/>
  <c r="M45" i="5"/>
  <c r="V44" i="5"/>
  <c r="H44" i="5"/>
  <c r="Q43" i="5"/>
  <c r="W42" i="5"/>
  <c r="I42" i="5"/>
  <c r="R41" i="5"/>
  <c r="X40" i="5"/>
  <c r="M40" i="5"/>
  <c r="U39" i="5"/>
  <c r="K39" i="5"/>
  <c r="U38" i="5"/>
  <c r="I38" i="5"/>
  <c r="S37" i="5"/>
  <c r="I37" i="5"/>
  <c r="Q36" i="5"/>
  <c r="G36" i="5"/>
  <c r="R35" i="5"/>
  <c r="I35" i="5"/>
  <c r="S34" i="5"/>
  <c r="K34" i="5"/>
  <c r="W33" i="5"/>
  <c r="O33" i="5"/>
  <c r="G33" i="5"/>
  <c r="S32" i="5"/>
  <c r="K32" i="5"/>
  <c r="W31" i="5"/>
  <c r="O31" i="5"/>
  <c r="G31" i="5"/>
  <c r="S30" i="5"/>
  <c r="K30" i="5"/>
  <c r="W29" i="5"/>
  <c r="O29" i="5"/>
  <c r="G29" i="5"/>
  <c r="M48" i="5"/>
  <c r="Q47" i="5"/>
  <c r="U46" i="5"/>
  <c r="H46" i="5"/>
  <c r="L45" i="5"/>
  <c r="U44" i="5"/>
  <c r="G44" i="5"/>
  <c r="M43" i="5"/>
  <c r="V42" i="5"/>
  <c r="H42" i="5"/>
  <c r="Q41" i="5"/>
  <c r="W40" i="5"/>
  <c r="J40" i="5"/>
  <c r="T39" i="5"/>
  <c r="J39" i="5"/>
  <c r="R38" i="5"/>
  <c r="H38" i="5"/>
  <c r="R37" i="5"/>
  <c r="F37" i="5"/>
  <c r="P36" i="5"/>
  <c r="F36" i="5"/>
  <c r="Q35" i="5"/>
  <c r="G35" i="5"/>
  <c r="R34" i="5"/>
  <c r="J34" i="5"/>
  <c r="V33" i="5"/>
  <c r="N33" i="5"/>
  <c r="F33" i="5"/>
  <c r="R32" i="5"/>
  <c r="J32" i="5"/>
  <c r="V31" i="5"/>
  <c r="N31" i="5"/>
  <c r="F31" i="5"/>
  <c r="R30" i="5"/>
  <c r="J30" i="5"/>
  <c r="V29" i="5"/>
  <c r="N29" i="5"/>
  <c r="F29" i="5"/>
  <c r="X48" i="5"/>
  <c r="H48" i="5"/>
  <c r="P47" i="5"/>
  <c r="T46" i="5"/>
  <c r="G46" i="5"/>
  <c r="K45" i="5"/>
  <c r="Q44" i="5"/>
  <c r="F44" i="5"/>
  <c r="L43" i="5"/>
  <c r="U42" i="5"/>
  <c r="G42" i="5"/>
  <c r="M41" i="5"/>
  <c r="V40" i="5"/>
  <c r="I40" i="5"/>
  <c r="S39" i="5"/>
  <c r="I39" i="5"/>
  <c r="Q38" i="5"/>
  <c r="G38" i="5"/>
  <c r="Q37" i="5"/>
  <c r="E37" i="5"/>
  <c r="O36" i="5"/>
  <c r="E36" i="5"/>
  <c r="O35" i="5"/>
  <c r="F35" i="5"/>
  <c r="Q34" i="5"/>
  <c r="I34" i="5"/>
  <c r="U33" i="5"/>
  <c r="M33" i="5"/>
  <c r="E33" i="5"/>
  <c r="Q32" i="5"/>
  <c r="I32" i="5"/>
  <c r="U31" i="5"/>
  <c r="M31" i="5"/>
  <c r="E31" i="5"/>
  <c r="Q30" i="5"/>
  <c r="I30" i="5"/>
  <c r="U29" i="5"/>
  <c r="M29" i="5"/>
  <c r="E29" i="5"/>
  <c r="W48" i="5"/>
  <c r="G48" i="5"/>
  <c r="N47" i="5"/>
  <c r="R46" i="5"/>
  <c r="V45" i="5"/>
  <c r="J45" i="5"/>
  <c r="P44" i="5"/>
  <c r="E44" i="5"/>
  <c r="K43" i="5"/>
  <c r="Q42" i="5"/>
  <c r="F42" i="5"/>
  <c r="L41" i="5"/>
  <c r="U40" i="5"/>
  <c r="H40" i="5"/>
  <c r="R39" i="5"/>
  <c r="F39" i="5"/>
  <c r="P38" i="5"/>
  <c r="F38" i="5"/>
  <c r="N37" i="5"/>
  <c r="X36" i="5"/>
  <c r="N36" i="5"/>
  <c r="W35" i="5"/>
  <c r="N35" i="5"/>
  <c r="E35" i="5"/>
  <c r="P34" i="5"/>
  <c r="H34" i="5"/>
  <c r="T33" i="5"/>
  <c r="L33" i="5"/>
  <c r="X32" i="5"/>
  <c r="P32" i="5"/>
  <c r="H32" i="5"/>
  <c r="T31" i="5"/>
  <c r="L31" i="5"/>
  <c r="X30" i="5"/>
  <c r="P30" i="5"/>
  <c r="H30" i="5"/>
  <c r="T29" i="5"/>
  <c r="L29" i="5"/>
  <c r="V48" i="5"/>
  <c r="F48" i="5"/>
  <c r="J47" i="5"/>
  <c r="Q46" i="5"/>
  <c r="U45" i="5"/>
  <c r="I45" i="5"/>
  <c r="O44" i="5"/>
  <c r="U43" i="5"/>
  <c r="J43" i="5"/>
  <c r="P42" i="5"/>
  <c r="E42" i="5"/>
  <c r="K41" i="5"/>
  <c r="Q40" i="5"/>
  <c r="G40" i="5"/>
  <c r="Q39" i="5"/>
  <c r="E39" i="5"/>
  <c r="O38" i="5"/>
  <c r="E38" i="5"/>
  <c r="M37" i="5"/>
  <c r="W36" i="5"/>
  <c r="M36" i="5"/>
  <c r="V35" i="5"/>
  <c r="M35" i="5"/>
  <c r="X34" i="5"/>
  <c r="O34" i="5"/>
  <c r="G34" i="5"/>
  <c r="S33" i="5"/>
  <c r="K33" i="5"/>
  <c r="W32" i="5"/>
  <c r="O32" i="5"/>
  <c r="G32" i="5"/>
  <c r="S31" i="5"/>
  <c r="K31" i="5"/>
  <c r="W30" i="5"/>
  <c r="O30" i="5"/>
  <c r="G30" i="5"/>
  <c r="S29" i="5"/>
  <c r="K29" i="5"/>
  <c r="Q48" i="5"/>
  <c r="E48" i="5"/>
  <c r="I47" i="5"/>
  <c r="P46" i="5"/>
  <c r="T45" i="5"/>
  <c r="E45" i="5"/>
  <c r="N44" i="5"/>
  <c r="T43" i="5"/>
  <c r="I43" i="5"/>
  <c r="O42" i="5"/>
  <c r="U41" i="5"/>
  <c r="J41" i="5"/>
  <c r="P40" i="5"/>
  <c r="F40" i="5"/>
  <c r="N39" i="5"/>
  <c r="X38" i="5"/>
  <c r="N38" i="5"/>
  <c r="V37" i="5"/>
  <c r="L37" i="5"/>
  <c r="V36" i="5"/>
  <c r="J36" i="5"/>
  <c r="U35" i="5"/>
  <c r="L35" i="5"/>
  <c r="W34" i="5"/>
  <c r="N34" i="5"/>
  <c r="F34" i="5"/>
  <c r="R33" i="5"/>
  <c r="J33" i="5"/>
  <c r="V32" i="5"/>
  <c r="N32" i="5"/>
  <c r="F32" i="5"/>
  <c r="R31" i="5"/>
  <c r="J31" i="5"/>
  <c r="V30" i="5"/>
  <c r="N30" i="5"/>
  <c r="F30" i="5"/>
  <c r="R29" i="5"/>
  <c r="J29" i="5"/>
  <c r="P48" i="5"/>
  <c r="E43" i="5"/>
  <c r="M38" i="5"/>
  <c r="M34" i="5"/>
  <c r="I31" i="5"/>
  <c r="X47" i="5"/>
  <c r="N42" i="5"/>
  <c r="U37" i="5"/>
  <c r="E34" i="5"/>
  <c r="U30" i="5"/>
  <c r="H47" i="5"/>
  <c r="T41" i="5"/>
  <c r="K37" i="5"/>
  <c r="Q33" i="5"/>
  <c r="M30" i="5"/>
  <c r="L46" i="5"/>
  <c r="I41" i="5"/>
  <c r="U36" i="5"/>
  <c r="I33" i="5"/>
  <c r="E30" i="5"/>
  <c r="S45" i="5"/>
  <c r="O40" i="5"/>
  <c r="I36" i="5"/>
  <c r="U32" i="5"/>
  <c r="Q29" i="5"/>
  <c r="X44" i="5"/>
  <c r="E40" i="5"/>
  <c r="T35" i="5"/>
  <c r="M32" i="5"/>
  <c r="I29" i="5"/>
  <c r="S43" i="5"/>
  <c r="W38" i="5"/>
  <c r="Q31" i="5"/>
  <c r="M44" i="5"/>
  <c r="M39" i="5"/>
  <c r="K35" i="5"/>
  <c r="E32" i="5"/>
  <c r="V34" i="5"/>
  <c r="AC29" i="2" l="1" a="1"/>
  <c r="AJ39" i="2" s="1"/>
  <c r="AG35" i="2" l="1"/>
  <c r="AV37" i="2"/>
  <c r="AS30" i="2"/>
  <c r="AU37" i="2"/>
  <c r="AU46" i="2"/>
  <c r="AP42" i="2"/>
  <c r="AS29" i="2"/>
  <c r="AP38" i="2"/>
  <c r="AP29" i="2"/>
  <c r="AK39" i="2"/>
  <c r="AL33" i="2"/>
  <c r="AU30" i="2"/>
  <c r="AQ33" i="2"/>
  <c r="AM30" i="2"/>
  <c r="AL43" i="2"/>
  <c r="AV29" i="2"/>
  <c r="AM37" i="2"/>
  <c r="AF32" i="2"/>
  <c r="AC32" i="2"/>
  <c r="AO40" i="2"/>
  <c r="AQ34" i="2"/>
  <c r="AE36" i="2"/>
  <c r="AE34" i="2"/>
  <c r="AS40" i="2"/>
  <c r="AK31" i="2"/>
  <c r="AP46" i="2"/>
  <c r="AO31" i="2"/>
  <c r="AD48" i="2"/>
  <c r="AT37" i="2"/>
  <c r="AR42" i="2"/>
  <c r="AD38" i="2"/>
  <c r="AK45" i="2"/>
  <c r="AQ40" i="2"/>
  <c r="AO45" i="2"/>
  <c r="AL42" i="2"/>
  <c r="AV42" i="2"/>
  <c r="AR47" i="2"/>
  <c r="AJ31" i="2"/>
  <c r="AR33" i="2"/>
  <c r="AR48" i="2"/>
  <c r="AQ44" i="2"/>
  <c r="AN43" i="2"/>
  <c r="AH36" i="2"/>
  <c r="AJ42" i="2"/>
  <c r="AQ32" i="2"/>
  <c r="AJ48" i="2"/>
  <c r="AT34" i="2"/>
  <c r="AK42" i="2"/>
  <c r="AN34" i="2"/>
  <c r="AC35" i="2"/>
  <c r="AM32" i="2"/>
  <c r="AU31" i="2"/>
  <c r="AQ36" i="2"/>
  <c r="AH29" i="2"/>
  <c r="AK41" i="2"/>
  <c r="AS42" i="2"/>
  <c r="AI32" i="2"/>
  <c r="AQ38" i="2"/>
  <c r="AM33" i="2"/>
  <c r="AG34" i="2"/>
  <c r="AE43" i="2"/>
  <c r="AJ44" i="2"/>
  <c r="AS46" i="2"/>
  <c r="AG30" i="2"/>
  <c r="AE35" i="2"/>
  <c r="AK30" i="2"/>
  <c r="AQ37" i="2"/>
  <c r="AQ48" i="2"/>
  <c r="AC44" i="2"/>
  <c r="AO34" i="2"/>
  <c r="AU29" i="2"/>
  <c r="AS34" i="2"/>
  <c r="AU42" i="2"/>
  <c r="AD41" i="2"/>
  <c r="AV45" i="2"/>
  <c r="AP41" i="2"/>
  <c r="AO48" i="2"/>
  <c r="AN33" i="2"/>
  <c r="AS48" i="2"/>
  <c r="AP45" i="2"/>
  <c r="AR39" i="2"/>
  <c r="AN44" i="2"/>
  <c r="AV46" i="2"/>
  <c r="AN30" i="2"/>
  <c r="AK36" i="2"/>
  <c r="AL29" i="2"/>
  <c r="AD29" i="2"/>
  <c r="AL37" i="2"/>
  <c r="AD39" i="2"/>
  <c r="AO37" i="2"/>
  <c r="AP34" i="2"/>
  <c r="AF46" i="2"/>
  <c r="AL39" i="2"/>
  <c r="AL35" i="2"/>
  <c r="AI43" i="2"/>
  <c r="AU35" i="2"/>
  <c r="AH47" i="2"/>
  <c r="AS47" i="2"/>
  <c r="AH31" i="2"/>
  <c r="AN29" i="2"/>
  <c r="AE38" i="2"/>
  <c r="AU41" i="2"/>
  <c r="AD30" i="2"/>
  <c r="AN31" i="2"/>
  <c r="AS31" i="2"/>
  <c r="AP35" i="2"/>
  <c r="AK33" i="2"/>
  <c r="AI38" i="2"/>
  <c r="AG43" i="2"/>
  <c r="AI41" i="2"/>
  <c r="AV31" i="2"/>
  <c r="AG47" i="2"/>
  <c r="AS37" i="2"/>
  <c r="AQ42" i="2"/>
  <c r="AC38" i="2"/>
  <c r="AM46" i="2"/>
  <c r="AH44" i="2"/>
  <c r="AG29" i="2"/>
  <c r="AM36" i="2"/>
  <c r="AT31" i="2"/>
  <c r="AR36" i="2"/>
  <c r="AD32" i="2"/>
  <c r="AT48" i="2"/>
  <c r="AR35" i="2"/>
  <c r="AJ41" i="2"/>
  <c r="AR43" i="2"/>
  <c r="AV48" i="2"/>
  <c r="AC31" i="2"/>
  <c r="AJ38" i="2"/>
  <c r="AQ45" i="2"/>
  <c r="AN45" i="2"/>
  <c r="AT42" i="2"/>
  <c r="AI44" i="2"/>
  <c r="AV43" i="2"/>
  <c r="AU34" i="2"/>
  <c r="AL44" i="2"/>
  <c r="AG42" i="2"/>
  <c r="AM40" i="2"/>
  <c r="AV36" i="2"/>
  <c r="AS33" i="2"/>
  <c r="AC34" i="2"/>
  <c r="AD45" i="2"/>
  <c r="AR32" i="2"/>
  <c r="AF47" i="2"/>
  <c r="AG40" i="2"/>
  <c r="AE45" i="2"/>
  <c r="AO46" i="2"/>
  <c r="AV33" i="2"/>
  <c r="AP40" i="2"/>
  <c r="AI37" i="2"/>
  <c r="AH34" i="2"/>
  <c r="AE30" i="2"/>
  <c r="AR46" i="2"/>
  <c r="AQ39" i="2"/>
  <c r="AF39" i="2"/>
  <c r="AM48" i="2"/>
  <c r="AJ40" i="2"/>
  <c r="AO44" i="2"/>
  <c r="AT44" i="2"/>
  <c r="AG46" i="2"/>
  <c r="AM41" i="2"/>
  <c r="AK46" i="2"/>
  <c r="AI45" i="2"/>
  <c r="AF35" i="2"/>
  <c r="AL40" i="2"/>
  <c r="AC41" i="2"/>
  <c r="AU45" i="2"/>
  <c r="AG41" i="2"/>
  <c r="AG32" i="2"/>
  <c r="AE37" i="2"/>
  <c r="AK32" i="2"/>
  <c r="AE40" i="2"/>
  <c r="AD35" i="2"/>
  <c r="AV39" i="2"/>
  <c r="AD46" i="2"/>
  <c r="AE32" i="2"/>
  <c r="AN48" i="2"/>
  <c r="AF38" i="2"/>
  <c r="AN40" i="2"/>
  <c r="AF36" i="2"/>
  <c r="AM34" i="2"/>
  <c r="AD43" i="2"/>
  <c r="AD44" i="2"/>
  <c r="AG44" i="2"/>
  <c r="AF29" i="2"/>
  <c r="AD34" i="2"/>
  <c r="AK35" i="2"/>
  <c r="AI40" i="2"/>
  <c r="AO35" i="2"/>
  <c r="AQ43" i="2"/>
  <c r="AT47" i="2"/>
  <c r="AF43" i="2"/>
  <c r="AQ29" i="2"/>
  <c r="AI35" i="2"/>
  <c r="AN32" i="2"/>
  <c r="AF44" i="2"/>
  <c r="AJ37" i="2"/>
  <c r="AV32" i="2"/>
  <c r="AC48" i="2"/>
  <c r="AI46" i="2"/>
  <c r="AC47" i="2"/>
  <c r="AU39" i="2"/>
  <c r="AG36" i="2"/>
  <c r="AO43" i="2"/>
  <c r="AC37" i="2"/>
  <c r="AS44" i="2"/>
  <c r="AK37" i="2"/>
  <c r="AC46" i="2"/>
  <c r="AD47" i="2"/>
  <c r="AM44" i="2"/>
  <c r="AP32" i="2"/>
  <c r="AN37" i="2"/>
  <c r="AT32" i="2"/>
  <c r="AH46" i="2"/>
  <c r="AN41" i="2"/>
  <c r="AP47" i="2"/>
  <c r="AD37" i="2"/>
  <c r="AJ32" i="2"/>
  <c r="AH37" i="2"/>
  <c r="AO38" i="2"/>
  <c r="AM43" i="2"/>
  <c r="AK48" i="2"/>
  <c r="AI47" i="2"/>
  <c r="AE31" i="2"/>
  <c r="AJ46" i="2"/>
  <c r="AI33" i="2"/>
  <c r="AE48" i="2"/>
  <c r="AF48" i="2"/>
  <c r="AV40" i="2"/>
  <c r="AF34" i="2"/>
  <c r="AR29" i="2"/>
  <c r="AT41" i="2"/>
  <c r="AL46" i="2"/>
  <c r="AR34" i="2"/>
  <c r="AM47" i="2"/>
  <c r="AF37" i="2"/>
  <c r="AO42" i="2"/>
  <c r="AL32" i="2"/>
  <c r="AT29" i="2"/>
  <c r="AH33" i="2"/>
  <c r="AS43" i="2"/>
  <c r="AP43" i="2"/>
  <c r="AM35" i="2"/>
  <c r="AH48" i="2"/>
  <c r="AT35" i="2"/>
  <c r="AR40" i="2"/>
  <c r="AD36" i="2"/>
  <c r="AM29" i="2"/>
  <c r="AK34" i="2"/>
  <c r="AI31" i="2"/>
  <c r="AH40" i="2"/>
  <c r="AN35" i="2"/>
  <c r="AT40" i="2"/>
  <c r="AL31" i="2"/>
  <c r="AQ46" i="2"/>
  <c r="AP31" i="2"/>
  <c r="AK29" i="2"/>
  <c r="AI34" i="2"/>
  <c r="AG39" i="2"/>
  <c r="AU36" i="2"/>
  <c r="AF30" i="2"/>
  <c r="AV44" i="2"/>
  <c r="AR37" i="2"/>
  <c r="AF40" i="2"/>
  <c r="AC29" i="2"/>
  <c r="AO41" i="2"/>
  <c r="AO39" i="2"/>
  <c r="AD33" i="2"/>
  <c r="AK40" i="2"/>
  <c r="AL48" i="2"/>
  <c r="AM31" i="2"/>
  <c r="AD40" i="2"/>
  <c r="AT43" i="2"/>
  <c r="AH41" i="2"/>
  <c r="AO30" i="2"/>
  <c r="AR30" i="2"/>
  <c r="AE42" i="2"/>
  <c r="AH30" i="2"/>
  <c r="AG37" i="2"/>
  <c r="AG38" i="2"/>
  <c r="AF41" i="2"/>
  <c r="AG33" i="2"/>
  <c r="AO36" i="2"/>
  <c r="AH42" i="2"/>
  <c r="AU47" i="2"/>
  <c r="AO33" i="2"/>
  <c r="AP39" i="2"/>
  <c r="AU48" i="2"/>
  <c r="AE39" i="2"/>
  <c r="AR44" i="2"/>
  <c r="AL30" i="2"/>
  <c r="AU38" i="2"/>
  <c r="AK47" i="2"/>
  <c r="AE33" i="2"/>
  <c r="AR38" i="2"/>
  <c r="AK44" i="2"/>
  <c r="AQ31" i="2"/>
  <c r="AS41" i="2"/>
  <c r="AL47" i="2"/>
  <c r="AF33" i="2"/>
  <c r="AS38" i="2"/>
  <c r="AH45" i="2"/>
  <c r="AO32" i="2"/>
  <c r="AH38" i="2"/>
  <c r="AU43" i="2"/>
  <c r="AO29" i="2"/>
  <c r="AH35" i="2"/>
  <c r="AE44" i="2"/>
  <c r="AM38" i="2"/>
  <c r="AN36" i="2"/>
  <c r="AR41" i="2"/>
  <c r="AV34" i="2"/>
  <c r="AJ45" i="2"/>
  <c r="AV30" i="2"/>
  <c r="AR45" i="2"/>
  <c r="AC30" i="2"/>
  <c r="AC33" i="2"/>
  <c r="AS39" i="2"/>
  <c r="AL45" i="2"/>
  <c r="AF31" i="2"/>
  <c r="AS36" i="2"/>
  <c r="AH43" i="2"/>
  <c r="AP36" i="2"/>
  <c r="AI42" i="2"/>
  <c r="AV47" i="2"/>
  <c r="AP33" i="2"/>
  <c r="AM42" i="2"/>
  <c r="AP30" i="2"/>
  <c r="AI36" i="2"/>
  <c r="AV41" i="2"/>
  <c r="AO47" i="2"/>
  <c r="AQ35" i="2"/>
  <c r="AC45" i="2"/>
  <c r="AQ30" i="2"/>
  <c r="AJ36" i="2"/>
  <c r="AC42" i="2"/>
  <c r="AI29" i="2"/>
  <c r="AS35" i="2"/>
  <c r="AL41" i="2"/>
  <c r="AE47" i="2"/>
  <c r="AS32" i="2"/>
  <c r="AL38" i="2"/>
  <c r="AQ47" i="2"/>
  <c r="AQ41" i="2"/>
  <c r="AJ33" i="2"/>
  <c r="AN38" i="2"/>
  <c r="AR31" i="2"/>
  <c r="AV38" i="2"/>
  <c r="AN46" i="2"/>
  <c r="AN42" i="2"/>
  <c r="AH32" i="2"/>
  <c r="AL36" i="2"/>
  <c r="AE29" i="2"/>
  <c r="AP37" i="2"/>
  <c r="AT38" i="2"/>
  <c r="AI48" i="2"/>
  <c r="AV35" i="2"/>
  <c r="AE41" i="2"/>
  <c r="AU40" i="2"/>
  <c r="AK43" i="2"/>
  <c r="AN47" i="2"/>
  <c r="AI30" i="2"/>
  <c r="AT45" i="2"/>
  <c r="AL34" i="2"/>
  <c r="AD31" i="2"/>
  <c r="AK38" i="2"/>
  <c r="AS45" i="2"/>
  <c r="AC43" i="2"/>
  <c r="AP48" i="2"/>
  <c r="AJ34" i="2"/>
  <c r="AC40" i="2"/>
  <c r="AT46" i="2"/>
  <c r="AT39" i="2"/>
  <c r="AM45" i="2"/>
  <c r="AG31" i="2"/>
  <c r="AT36" i="2"/>
  <c r="AE46" i="2"/>
  <c r="AT33" i="2"/>
  <c r="AM39" i="2"/>
  <c r="AF45" i="2"/>
  <c r="AT30" i="2"/>
  <c r="AI39" i="2"/>
  <c r="AG48" i="2"/>
  <c r="AU33" i="2"/>
  <c r="AN39" i="2"/>
  <c r="AG45" i="2"/>
  <c r="AU32" i="2"/>
  <c r="AC39" i="2"/>
  <c r="AP44" i="2"/>
  <c r="AJ30" i="2"/>
  <c r="AC36" i="2"/>
  <c r="AD42" i="2"/>
  <c r="AH39" i="2"/>
  <c r="AU44" i="2"/>
  <c r="AF42" i="2"/>
  <c r="AJ35" i="2"/>
  <c r="AJ47" i="2"/>
  <c r="AJ29" i="2"/>
  <c r="AJ43" i="2"/>
  <c r="D76" i="2" l="1" a="1"/>
  <c r="D88" i="2" s="1"/>
  <c r="C18" i="5" s="1"/>
  <c r="D76" i="2" l="1"/>
  <c r="C6" i="5" s="1"/>
  <c r="E189" i="5" s="1" a="1"/>
  <c r="E195" i="5" s="1"/>
  <c r="G195" i="5" s="1"/>
  <c r="E15" i="1" s="1"/>
  <c r="D90" i="2"/>
  <c r="C20" i="5" s="1"/>
  <c r="D84" i="2"/>
  <c r="C14" i="5" s="1"/>
  <c r="D95" i="2"/>
  <c r="C25" i="5" s="1"/>
  <c r="D79" i="2"/>
  <c r="C9" i="5" s="1"/>
  <c r="D83" i="2"/>
  <c r="C13" i="5" s="1"/>
  <c r="D91" i="2"/>
  <c r="C21" i="5" s="1"/>
  <c r="D92" i="2"/>
  <c r="C22" i="5" s="1"/>
  <c r="D81" i="2"/>
  <c r="C11" i="5" s="1"/>
  <c r="D86" i="2"/>
  <c r="C16" i="5" s="1"/>
  <c r="D93" i="2"/>
  <c r="C23" i="5" s="1"/>
  <c r="D78" i="2"/>
  <c r="C8" i="5" s="1"/>
  <c r="D77" i="2"/>
  <c r="C7" i="5" s="1"/>
  <c r="D85" i="2"/>
  <c r="C15" i="5" s="1"/>
  <c r="D82" i="2"/>
  <c r="C12" i="5" s="1"/>
  <c r="D89" i="2"/>
  <c r="C19" i="5" s="1"/>
  <c r="D94" i="2"/>
  <c r="C24" i="5" s="1"/>
  <c r="D87" i="2"/>
  <c r="C17" i="5" s="1"/>
  <c r="D80" i="2"/>
  <c r="C10" i="5" s="1"/>
  <c r="E240" i="5" l="1"/>
  <c r="G240" i="5" s="1"/>
  <c r="E60" i="1" s="1"/>
  <c r="E237" i="5"/>
  <c r="G237" i="5" s="1"/>
  <c r="E57" i="1" s="1"/>
  <c r="E197" i="5"/>
  <c r="G197" i="5" s="1"/>
  <c r="E17" i="1" s="1"/>
  <c r="E253" i="5"/>
  <c r="G253" i="5" s="1"/>
  <c r="E73" i="1" s="1"/>
  <c r="E238" i="5"/>
  <c r="G238" i="5" s="1"/>
  <c r="E58" i="1" s="1"/>
  <c r="E218" i="5"/>
  <c r="G218" i="5" s="1"/>
  <c r="E38" i="1" s="1"/>
  <c r="E210" i="5"/>
  <c r="G210" i="5" s="1"/>
  <c r="E30" i="1" s="1"/>
  <c r="E202" i="5"/>
  <c r="G202" i="5" s="1"/>
  <c r="E22" i="1" s="1"/>
  <c r="E194" i="5"/>
  <c r="G194" i="5" s="1"/>
  <c r="E14" i="1" s="1"/>
  <c r="E251" i="5"/>
  <c r="G251" i="5" s="1"/>
  <c r="E71" i="1" s="1"/>
  <c r="E189" i="5"/>
  <c r="G189" i="5" s="1"/>
  <c r="E9" i="1" s="1"/>
  <c r="E217" i="5"/>
  <c r="G217" i="5" s="1"/>
  <c r="E37" i="1" s="1"/>
  <c r="E201" i="5"/>
  <c r="G201" i="5" s="1"/>
  <c r="E21" i="1" s="1"/>
  <c r="E193" i="5"/>
  <c r="G193" i="5" s="1"/>
  <c r="E13" i="1" s="1"/>
  <c r="E244" i="5"/>
  <c r="G244" i="5" s="1"/>
  <c r="E64" i="1" s="1"/>
  <c r="E245" i="5"/>
  <c r="G245" i="5" s="1"/>
  <c r="E65" i="1" s="1"/>
  <c r="E209" i="5"/>
  <c r="G209" i="5" s="1"/>
  <c r="E29" i="1" s="1"/>
  <c r="E250" i="5"/>
  <c r="G250" i="5" s="1"/>
  <c r="E70" i="1" s="1"/>
  <c r="E243" i="5"/>
  <c r="G243" i="5" s="1"/>
  <c r="E63" i="1" s="1"/>
  <c r="E236" i="5"/>
  <c r="G236" i="5" s="1"/>
  <c r="E56" i="1" s="1"/>
  <c r="E228" i="5"/>
  <c r="G228" i="5" s="1"/>
  <c r="E48" i="1" s="1"/>
  <c r="E216" i="5"/>
  <c r="G216" i="5" s="1"/>
  <c r="E36" i="1" s="1"/>
  <c r="E208" i="5"/>
  <c r="G208" i="5" s="1"/>
  <c r="E28" i="1" s="1"/>
  <c r="E200" i="5"/>
  <c r="G200" i="5" s="1"/>
  <c r="E20" i="1" s="1"/>
  <c r="E192" i="5"/>
  <c r="G192" i="5" s="1"/>
  <c r="E12" i="1" s="1"/>
  <c r="E226" i="5"/>
  <c r="G226" i="5" s="1"/>
  <c r="E46" i="1" s="1"/>
  <c r="E233" i="5"/>
  <c r="G233" i="5" s="1"/>
  <c r="E53" i="1" s="1"/>
  <c r="E249" i="5"/>
  <c r="G249" i="5" s="1"/>
  <c r="E69" i="1" s="1"/>
  <c r="E242" i="5"/>
  <c r="G242" i="5" s="1"/>
  <c r="E62" i="1" s="1"/>
  <c r="E235" i="5"/>
  <c r="G235" i="5" s="1"/>
  <c r="E55" i="1" s="1"/>
  <c r="E227" i="5"/>
  <c r="G227" i="5" s="1"/>
  <c r="E47" i="1" s="1"/>
  <c r="E223" i="5"/>
  <c r="G223" i="5" s="1"/>
  <c r="E43" i="1" s="1"/>
  <c r="E215" i="5"/>
  <c r="G215" i="5" s="1"/>
  <c r="E35" i="1" s="1"/>
  <c r="E207" i="5"/>
  <c r="G207" i="5" s="1"/>
  <c r="E27" i="1" s="1"/>
  <c r="E199" i="5"/>
  <c r="G199" i="5" s="1"/>
  <c r="E19" i="1" s="1"/>
  <c r="E248" i="5"/>
  <c r="G248" i="5" s="1"/>
  <c r="E68" i="1" s="1"/>
  <c r="E241" i="5"/>
  <c r="G241" i="5" s="1"/>
  <c r="E61" i="1" s="1"/>
  <c r="E234" i="5"/>
  <c r="G234" i="5" s="1"/>
  <c r="E54" i="1" s="1"/>
  <c r="E225" i="5"/>
  <c r="G225" i="5" s="1"/>
  <c r="E45" i="1" s="1"/>
  <c r="E222" i="5"/>
  <c r="G222" i="5" s="1"/>
  <c r="E42" i="1" s="1"/>
  <c r="E214" i="5"/>
  <c r="G214" i="5" s="1"/>
  <c r="E34" i="1" s="1"/>
  <c r="E206" i="5"/>
  <c r="G206" i="5" s="1"/>
  <c r="E26" i="1" s="1"/>
  <c r="E198" i="5"/>
  <c r="G198" i="5" s="1"/>
  <c r="E18" i="1" s="1"/>
  <c r="E252" i="5"/>
  <c r="G252" i="5" s="1"/>
  <c r="E72" i="1" s="1"/>
  <c r="E231" i="5"/>
  <c r="G231" i="5" s="1"/>
  <c r="E51" i="1" s="1"/>
  <c r="E229" i="5"/>
  <c r="G229" i="5" s="1"/>
  <c r="E49" i="1" s="1"/>
  <c r="E221" i="5"/>
  <c r="G221" i="5" s="1"/>
  <c r="E41" i="1" s="1"/>
  <c r="E213" i="5"/>
  <c r="G213" i="5" s="1"/>
  <c r="E33" i="1" s="1"/>
  <c r="E205" i="5"/>
  <c r="G205" i="5" s="1"/>
  <c r="E25" i="1" s="1"/>
  <c r="E224" i="5"/>
  <c r="G224" i="5" s="1"/>
  <c r="E44" i="1" s="1"/>
  <c r="E191" i="5"/>
  <c r="G191" i="5" s="1"/>
  <c r="E11" i="1" s="1"/>
  <c r="E247" i="5"/>
  <c r="G247" i="5" s="1"/>
  <c r="E67" i="1" s="1"/>
  <c r="E232" i="5"/>
  <c r="G232" i="5" s="1"/>
  <c r="E52" i="1" s="1"/>
  <c r="E220" i="5"/>
  <c r="G220" i="5" s="1"/>
  <c r="E40" i="1" s="1"/>
  <c r="E212" i="5"/>
  <c r="G212" i="5" s="1"/>
  <c r="E32" i="1" s="1"/>
  <c r="E204" i="5"/>
  <c r="G204" i="5" s="1"/>
  <c r="E24" i="1" s="1"/>
  <c r="E196" i="5"/>
  <c r="G196" i="5" s="1"/>
  <c r="E16" i="1" s="1"/>
  <c r="E230" i="5"/>
  <c r="G230" i="5" s="1"/>
  <c r="E50" i="1" s="1"/>
  <c r="E190" i="5"/>
  <c r="G190" i="5" s="1"/>
  <c r="E10" i="1" s="1"/>
  <c r="E246" i="5"/>
  <c r="G246" i="5" s="1"/>
  <c r="E66" i="1" s="1"/>
  <c r="E239" i="5"/>
  <c r="G239" i="5" s="1"/>
  <c r="E59" i="1" s="1"/>
  <c r="E219" i="5"/>
  <c r="G219" i="5" s="1"/>
  <c r="E39" i="1" s="1"/>
  <c r="E211" i="5"/>
  <c r="G211" i="5" s="1"/>
  <c r="E31" i="1" s="1"/>
  <c r="E203" i="5"/>
  <c r="G203" i="5" s="1"/>
  <c r="E23" i="1" s="1"/>
</calcChain>
</file>

<file path=xl/sharedStrings.xml><?xml version="1.0" encoding="utf-8"?>
<sst xmlns="http://schemas.openxmlformats.org/spreadsheetml/2006/main" count="81" uniqueCount="57">
  <si>
    <t>Inputs</t>
  </si>
  <si>
    <t>Observed spot rates (r_Obs)</t>
  </si>
  <si>
    <t>Maturities for the observed spot rates (M_Obs)</t>
  </si>
  <si>
    <t>Ultimate Forward Rate (ufr)</t>
  </si>
  <si>
    <t>Convergence parameter alpha (alpha)</t>
  </si>
  <si>
    <t>Targeted maturities (M_Target)</t>
  </si>
  <si>
    <t>r_Obs</t>
  </si>
  <si>
    <t>M_Obs</t>
  </si>
  <si>
    <t>ufr</t>
  </si>
  <si>
    <t>alpha</t>
  </si>
  <si>
    <t>Step 1 Support vectors/matrices</t>
  </si>
  <si>
    <t>C - Cash flow matrix</t>
  </si>
  <si>
    <t>p - rates to prices</t>
  </si>
  <si>
    <t>d - support vector</t>
  </si>
  <si>
    <t>d - vector d but as a matrix</t>
  </si>
  <si>
    <t>Step 2 matrix Q and vector q</t>
  </si>
  <si>
    <t>Q - support matrix</t>
  </si>
  <si>
    <t>q - support vector</t>
  </si>
  <si>
    <t>(p-q)</t>
  </si>
  <si>
    <t>u</t>
  </si>
  <si>
    <t>v</t>
  </si>
  <si>
    <t>Step 1 u_Mat and v_Mat</t>
  </si>
  <si>
    <t>u_Mat</t>
  </si>
  <si>
    <t>v_Mat</t>
  </si>
  <si>
    <t>Step 2 - Heart of Wilson function</t>
  </si>
  <si>
    <t>H - Heart of Wilson function</t>
  </si>
  <si>
    <t>Step 3 Heart of Wilson function</t>
  </si>
  <si>
    <t>Q-transpose</t>
  </si>
  <si>
    <t>Step 4 - result of calibration</t>
  </si>
  <si>
    <t>b - calibration vector</t>
  </si>
  <si>
    <t>M_Target</t>
  </si>
  <si>
    <t>b</t>
  </si>
  <si>
    <t>p - vector of prices</t>
  </si>
  <si>
    <t>d - Target</t>
  </si>
  <si>
    <t>Q-Target</t>
  </si>
  <si>
    <t>r - vector of rates</t>
  </si>
  <si>
    <t>Smith Wilson example implementation</t>
  </si>
  <si>
    <t>SW specific parameters</t>
  </si>
  <si>
    <t>Data on observed zero  cupon bond rates</t>
  </si>
  <si>
    <t>Legend</t>
  </si>
  <si>
    <t>Calculated spot rates</t>
  </si>
  <si>
    <t>Inputs for SWCalibrate function</t>
  </si>
  <si>
    <t>Inputs displayed in other sheets for convenience#</t>
  </si>
  <si>
    <t>Fields with internediate calculations</t>
  </si>
  <si>
    <t>Inputs necessary for SW to run</t>
  </si>
  <si>
    <t>Final result</t>
  </si>
  <si>
    <t>H - heart of the Wilson function. This is calculated using the function SWHeart</t>
  </si>
  <si>
    <t>Step 4 - final result of calibration</t>
  </si>
  <si>
    <t>Inputs for SWHeart function</t>
  </si>
  <si>
    <t>SWCalibrate function steps</t>
  </si>
  <si>
    <t>SWHeart function steps, called from SWCalibrate()</t>
  </si>
  <si>
    <t>SWHeart function steps, called from SWExtrapolate()</t>
  </si>
  <si>
    <t>Inputs for SWExtrapolate function</t>
  </si>
  <si>
    <t>SWExtrapolate function steps</t>
  </si>
  <si>
    <t>Sample Text</t>
  </si>
  <si>
    <t>Interpolated/extrapolated retes for targeted maturities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</si>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</sst>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00_-;\-* #,##0.0000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6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7" xfId="0" applyFont="1" applyBorder="1"/>
    <xf numFmtId="0" fontId="2" fillId="0" borderId="0" xfId="0" applyFont="1"/>
    <xf numFmtId="0" fontId="4" fillId="0" borderId="0" xfId="0" applyFont="1"/>
    <xf numFmtId="0" fontId="5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6" fillId="0" borderId="0" xfId="0" applyFont="1"/>
    <xf numFmtId="164" fontId="6" fillId="0" borderId="0" xfId="1" applyNumberFormat="1" applyFont="1"/>
    <xf numFmtId="0" fontId="7" fillId="0" borderId="0" xfId="0" applyFont="1"/>
    <xf numFmtId="0" fontId="3" fillId="0" borderId="12" xfId="0" applyFont="1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8" fillId="0" borderId="0" xfId="0" applyFont="1"/>
    <xf numFmtId="0" fontId="5" fillId="0" borderId="0" xfId="0" applyFont="1" applyBorder="1"/>
    <xf numFmtId="0" fontId="0" fillId="2" borderId="0" xfId="0" applyFill="1"/>
    <xf numFmtId="0" fontId="2" fillId="2" borderId="0" xfId="0" applyFont="1" applyFill="1"/>
    <xf numFmtId="0" fontId="9" fillId="0" borderId="5" xfId="0" applyFont="1" applyFill="1" applyBorder="1"/>
    <xf numFmtId="0" fontId="8" fillId="0" borderId="5" xfId="0" applyFont="1" applyFill="1" applyBorder="1"/>
    <xf numFmtId="0" fontId="6" fillId="0" borderId="5" xfId="0" applyFont="1" applyFill="1" applyBorder="1"/>
    <xf numFmtId="0" fontId="7" fillId="0" borderId="8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showGridLines="0" tabSelected="1" zoomScale="85" zoomScaleNormal="85" workbookViewId="0"/>
  </sheetViews>
  <sheetFormatPr defaultColWidth="0" defaultRowHeight="14.4" zeroHeight="1" x14ac:dyDescent="0.55000000000000004"/>
  <cols>
    <col min="1" max="1" width="41.83984375" bestFit="1" customWidth="1"/>
    <col min="2" max="2" width="22.83984375" bestFit="1" customWidth="1"/>
    <col min="3" max="3" width="8.83984375" customWidth="1"/>
    <col min="4" max="4" width="25.578125" bestFit="1" customWidth="1"/>
    <col min="5" max="5" width="17.734375" bestFit="1" customWidth="1"/>
    <col min="6" max="6" width="8.83984375" customWidth="1"/>
    <col min="7" max="7" width="8.83984375" hidden="1" customWidth="1"/>
    <col min="10" max="16384" width="8.83984375" hidden="1"/>
  </cols>
  <sheetData>
    <row r="1" spans="1:6" ht="18.600000000000001" thickBot="1" x14ac:dyDescent="0.75">
      <c r="A1" s="13" t="s">
        <v>36</v>
      </c>
      <c r="B1" s="8"/>
      <c r="C1" s="8"/>
      <c r="D1" s="8"/>
      <c r="E1" s="8"/>
      <c r="F1" s="8"/>
    </row>
    <row r="2" spans="1:6" x14ac:dyDescent="0.55000000000000004"/>
    <row r="3" spans="1:6" ht="17.100000000000001" thickBot="1" x14ac:dyDescent="0.7">
      <c r="A3" s="16" t="s">
        <v>37</v>
      </c>
      <c r="B3" s="17"/>
      <c r="C3" s="15"/>
      <c r="D3" s="15"/>
      <c r="E3" s="15"/>
    </row>
    <row r="4" spans="1:6" x14ac:dyDescent="0.55000000000000004">
      <c r="A4" s="14" t="s">
        <v>3</v>
      </c>
      <c r="B4" s="19">
        <v>4.2000000000000003E-2</v>
      </c>
      <c r="E4" t="s">
        <v>56</v>
      </c>
    </row>
    <row r="5" spans="1:6" x14ac:dyDescent="0.55000000000000004">
      <c r="A5" s="14" t="s">
        <v>4</v>
      </c>
      <c r="B5" s="19">
        <v>0.142068</v>
      </c>
    </row>
    <row r="6" spans="1:6" x14ac:dyDescent="0.55000000000000004"/>
    <row r="7" spans="1:6" ht="17.100000000000001" thickBot="1" x14ac:dyDescent="0.7">
      <c r="A7" s="16" t="s">
        <v>38</v>
      </c>
      <c r="B7" s="17"/>
      <c r="D7" s="16" t="s">
        <v>55</v>
      </c>
      <c r="E7" s="17"/>
      <c r="F7" s="17"/>
    </row>
    <row r="8" spans="1:6" x14ac:dyDescent="0.55000000000000004">
      <c r="A8" t="s">
        <v>2</v>
      </c>
      <c r="B8" t="s">
        <v>1</v>
      </c>
      <c r="D8" t="s">
        <v>5</v>
      </c>
      <c r="E8" t="s">
        <v>40</v>
      </c>
    </row>
    <row r="9" spans="1:6" x14ac:dyDescent="0.55000000000000004">
      <c r="A9" s="19">
        <v>1</v>
      </c>
      <c r="B9" s="20">
        <v>1.31074591432979E-2</v>
      </c>
      <c r="D9" s="19">
        <v>1</v>
      </c>
      <c r="E9" s="21">
        <f ca="1">SWExtrapolate!G189</f>
        <v>1.3107459143302025E-2</v>
      </c>
    </row>
    <row r="10" spans="1:6" x14ac:dyDescent="0.55000000000000004">
      <c r="A10" s="19">
        <v>2</v>
      </c>
      <c r="B10" s="20">
        <v>2.2262909837242401E-2</v>
      </c>
      <c r="D10" s="19">
        <v>2</v>
      </c>
      <c r="E10" s="21">
        <f ca="1">SWExtrapolate!G190</f>
        <v>2.226290983724688E-2</v>
      </c>
    </row>
    <row r="11" spans="1:6" x14ac:dyDescent="0.55000000000000004">
      <c r="A11" s="19">
        <v>3</v>
      </c>
      <c r="B11" s="20">
        <v>2.73403667327403E-2</v>
      </c>
      <c r="D11" s="19">
        <v>3</v>
      </c>
      <c r="E11" s="21">
        <f ca="1">SWExtrapolate!G191</f>
        <v>2.7340366732746091E-2</v>
      </c>
    </row>
    <row r="12" spans="1:6" x14ac:dyDescent="0.55000000000000004">
      <c r="A12" s="19">
        <v>4</v>
      </c>
      <c r="B12" s="20">
        <v>3.1788441425714603E-2</v>
      </c>
      <c r="D12" s="19">
        <v>4</v>
      </c>
      <c r="E12" s="21">
        <f ca="1">SWExtrapolate!G192</f>
        <v>3.178844142572701E-2</v>
      </c>
    </row>
    <row r="13" spans="1:6" x14ac:dyDescent="0.55000000000000004">
      <c r="A13" s="19">
        <v>5</v>
      </c>
      <c r="B13" s="20">
        <v>3.2720534529940101E-2</v>
      </c>
      <c r="D13" s="19">
        <v>5</v>
      </c>
      <c r="E13" s="21">
        <f ca="1">SWExtrapolate!G193</f>
        <v>3.2720534529950385E-2</v>
      </c>
    </row>
    <row r="14" spans="1:6" x14ac:dyDescent="0.55000000000000004">
      <c r="A14" s="19">
        <v>6</v>
      </c>
      <c r="B14" s="20">
        <v>3.3286758959565503E-2</v>
      </c>
      <c r="D14" s="19">
        <v>6</v>
      </c>
      <c r="E14" s="21">
        <f ca="1">SWExtrapolate!G194</f>
        <v>3.3286758959575113E-2</v>
      </c>
    </row>
    <row r="15" spans="1:6" x14ac:dyDescent="0.55000000000000004">
      <c r="A15" s="19">
        <v>7</v>
      </c>
      <c r="B15" s="20">
        <v>3.36112121443886E-2</v>
      </c>
      <c r="D15" s="19">
        <v>7</v>
      </c>
      <c r="E15" s="21">
        <f ca="1">SWExtrapolate!G195</f>
        <v>3.3611212144399438E-2</v>
      </c>
    </row>
    <row r="16" spans="1:6" x14ac:dyDescent="0.55000000000000004">
      <c r="A16" s="19">
        <v>8</v>
      </c>
      <c r="B16" s="20">
        <v>3.4194766314912799E-2</v>
      </c>
      <c r="D16" s="19">
        <v>8</v>
      </c>
      <c r="E16" s="21">
        <f ca="1">SWExtrapolate!G196</f>
        <v>3.4194766314923131E-2</v>
      </c>
    </row>
    <row r="17" spans="1:5" x14ac:dyDescent="0.55000000000000004">
      <c r="A17" s="19">
        <v>9</v>
      </c>
      <c r="B17" s="20">
        <v>3.4516592238098102E-2</v>
      </c>
      <c r="D17" s="19">
        <v>9</v>
      </c>
      <c r="E17" s="21">
        <f ca="1">SWExtrapolate!G197</f>
        <v>3.4516592238108545E-2</v>
      </c>
    </row>
    <row r="18" spans="1:5" x14ac:dyDescent="0.55000000000000004">
      <c r="A18" s="19">
        <v>10</v>
      </c>
      <c r="B18" s="20">
        <v>3.4685437700669397E-2</v>
      </c>
      <c r="D18" s="19">
        <v>10</v>
      </c>
      <c r="E18" s="21">
        <f ca="1">SWExtrapolate!G198</f>
        <v>3.4685437700679111E-2</v>
      </c>
    </row>
    <row r="19" spans="1:5" x14ac:dyDescent="0.55000000000000004">
      <c r="A19" s="19">
        <v>11</v>
      </c>
      <c r="B19" s="20">
        <v>3.5717334079127E-2</v>
      </c>
      <c r="D19" s="19">
        <v>11</v>
      </c>
      <c r="E19" s="21">
        <f ca="1">SWExtrapolate!G199</f>
        <v>3.5717334079137242E-2</v>
      </c>
    </row>
    <row r="20" spans="1:5" x14ac:dyDescent="0.55000000000000004">
      <c r="A20" s="19">
        <v>12</v>
      </c>
      <c r="B20" s="20">
        <v>3.6850167378444501E-2</v>
      </c>
      <c r="D20" s="19">
        <v>12</v>
      </c>
      <c r="E20" s="21">
        <f ca="1">SWExtrapolate!G200</f>
        <v>3.6850167378454035E-2</v>
      </c>
    </row>
    <row r="21" spans="1:5" x14ac:dyDescent="0.55000000000000004">
      <c r="A21" s="19">
        <v>13</v>
      </c>
      <c r="B21" s="20">
        <v>3.7626362023067697E-2</v>
      </c>
      <c r="D21" s="19">
        <v>13</v>
      </c>
      <c r="E21" s="21">
        <f ca="1">SWExtrapolate!G201</f>
        <v>3.7626362023077009E-2</v>
      </c>
    </row>
    <row r="22" spans="1:5" x14ac:dyDescent="0.55000000000000004">
      <c r="A22" s="19">
        <v>14</v>
      </c>
      <c r="B22" s="20">
        <v>3.8523708470776102E-2</v>
      </c>
      <c r="D22" s="19">
        <v>14</v>
      </c>
      <c r="E22" s="21">
        <f ca="1">SWExtrapolate!G202</f>
        <v>3.8523708470786122E-2</v>
      </c>
    </row>
    <row r="23" spans="1:5" x14ac:dyDescent="0.55000000000000004">
      <c r="A23" s="19">
        <v>15</v>
      </c>
      <c r="B23" s="20">
        <v>3.95043823351044E-2</v>
      </c>
      <c r="D23" s="19">
        <v>15</v>
      </c>
      <c r="E23" s="21">
        <f ca="1">SWExtrapolate!G203</f>
        <v>3.9504382335114441E-2</v>
      </c>
    </row>
    <row r="24" spans="1:5" x14ac:dyDescent="0.55000000000000004">
      <c r="A24" s="19">
        <v>16</v>
      </c>
      <c r="B24" s="20">
        <v>4.01574909803133E-2</v>
      </c>
      <c r="D24" s="19">
        <v>16</v>
      </c>
      <c r="E24" s="21">
        <f ca="1">SWExtrapolate!G204</f>
        <v>4.0157490980322619E-2</v>
      </c>
    </row>
    <row r="25" spans="1:5" x14ac:dyDescent="0.55000000000000004">
      <c r="A25" s="19">
        <v>17</v>
      </c>
      <c r="B25" s="20">
        <v>4.0571527862513099E-2</v>
      </c>
      <c r="D25" s="19">
        <v>17</v>
      </c>
      <c r="E25" s="21">
        <f ca="1">SWExtrapolate!G205</f>
        <v>4.057152786252205E-2</v>
      </c>
    </row>
    <row r="26" spans="1:5" x14ac:dyDescent="0.55000000000000004">
      <c r="A26" s="19">
        <v>18</v>
      </c>
      <c r="B26" s="20">
        <v>4.1557476544169497E-2</v>
      </c>
      <c r="D26" s="19">
        <v>18</v>
      </c>
      <c r="E26" s="21">
        <f ca="1">SWExtrapolate!G206</f>
        <v>4.1557476544178407E-2</v>
      </c>
    </row>
    <row r="27" spans="1:5" x14ac:dyDescent="0.55000000000000004">
      <c r="A27" s="19">
        <v>19</v>
      </c>
      <c r="B27" s="20">
        <v>4.15582458410996E-2</v>
      </c>
      <c r="D27" s="19">
        <v>19</v>
      </c>
      <c r="E27" s="21">
        <f ca="1">SWExtrapolate!G207</f>
        <v>4.1558245841107233E-2</v>
      </c>
    </row>
    <row r="28" spans="1:5" x14ac:dyDescent="0.55000000000000004">
      <c r="A28" s="19">
        <v>20</v>
      </c>
      <c r="B28" s="20">
        <v>4.2551132694630997E-2</v>
      </c>
      <c r="D28" s="19">
        <v>20</v>
      </c>
      <c r="E28" s="21">
        <f ca="1">SWExtrapolate!G208</f>
        <v>4.2551132694638394E-2</v>
      </c>
    </row>
    <row r="29" spans="1:5" x14ac:dyDescent="0.55000000000000004">
      <c r="D29" s="19">
        <v>21</v>
      </c>
      <c r="E29" s="21">
        <f ca="1">SWExtrapolate!G209</f>
        <v>4.3665623923540675E-2</v>
      </c>
    </row>
    <row r="30" spans="1:5" ht="14.7" thickBot="1" x14ac:dyDescent="0.6">
      <c r="D30" s="19">
        <v>22</v>
      </c>
      <c r="E30" s="21">
        <f ca="1">SWExtrapolate!G210</f>
        <v>4.4556133809370513E-2</v>
      </c>
    </row>
    <row r="31" spans="1:5" ht="18.600000000000001" thickBot="1" x14ac:dyDescent="0.75">
      <c r="A31" s="22" t="s">
        <v>39</v>
      </c>
      <c r="B31" s="23"/>
      <c r="D31" s="19">
        <v>23</v>
      </c>
      <c r="E31" s="21">
        <f ca="1">SWExtrapolate!G211</f>
        <v>4.5262870771374475E-2</v>
      </c>
    </row>
    <row r="32" spans="1:5" x14ac:dyDescent="0.55000000000000004">
      <c r="A32" s="4" t="s">
        <v>43</v>
      </c>
      <c r="B32" s="28" t="s">
        <v>54</v>
      </c>
      <c r="D32" s="19">
        <v>24</v>
      </c>
      <c r="E32" s="21">
        <f ca="1">SWExtrapolate!G212</f>
        <v>4.5818849557130115E-2</v>
      </c>
    </row>
    <row r="33" spans="1:5" x14ac:dyDescent="0.55000000000000004">
      <c r="A33" s="4" t="s">
        <v>42</v>
      </c>
      <c r="B33" s="29" t="s">
        <v>54</v>
      </c>
      <c r="D33" s="19">
        <v>25</v>
      </c>
      <c r="E33" s="21">
        <f ca="1">SWExtrapolate!G213</f>
        <v>4.6251229326070398E-2</v>
      </c>
    </row>
    <row r="34" spans="1:5" x14ac:dyDescent="0.55000000000000004">
      <c r="A34" s="4" t="s">
        <v>44</v>
      </c>
      <c r="B34" s="30" t="s">
        <v>54</v>
      </c>
      <c r="D34" s="19">
        <v>26</v>
      </c>
      <c r="E34" s="21">
        <f ca="1">SWExtrapolate!G214</f>
        <v>4.658238041525653E-2</v>
      </c>
    </row>
    <row r="35" spans="1:5" ht="14.7" thickBot="1" x14ac:dyDescent="0.6">
      <c r="A35" s="7" t="s">
        <v>45</v>
      </c>
      <c r="B35" s="31" t="s">
        <v>54</v>
      </c>
      <c r="D35" s="19">
        <v>27</v>
      </c>
      <c r="E35" s="21">
        <f ca="1">SWExtrapolate!G215</f>
        <v>4.6830743105525929E-2</v>
      </c>
    </row>
    <row r="36" spans="1:5" x14ac:dyDescent="0.55000000000000004">
      <c r="D36" s="19">
        <v>28</v>
      </c>
      <c r="E36" s="21">
        <f ca="1">SWExtrapolate!G216</f>
        <v>4.7011524233060653E-2</v>
      </c>
    </row>
    <row r="37" spans="1:5" x14ac:dyDescent="0.55000000000000004">
      <c r="D37" s="19">
        <v>29</v>
      </c>
      <c r="E37" s="21">
        <f ca="1">SWExtrapolate!G217</f>
        <v>4.7137265565149633E-2</v>
      </c>
    </row>
    <row r="38" spans="1:5" x14ac:dyDescent="0.55000000000000004">
      <c r="D38" s="19">
        <v>30</v>
      </c>
      <c r="E38" s="21">
        <f ca="1">SWExtrapolate!G218</f>
        <v>4.7218309564079686E-2</v>
      </c>
    </row>
    <row r="39" spans="1:5" x14ac:dyDescent="0.55000000000000004">
      <c r="D39" s="19">
        <v>31</v>
      </c>
      <c r="E39" s="21">
        <f ca="1">SWExtrapolate!G219</f>
        <v>4.7263182272044624E-2</v>
      </c>
    </row>
    <row r="40" spans="1:5" x14ac:dyDescent="0.55000000000000004">
      <c r="D40" s="19">
        <v>32</v>
      </c>
      <c r="E40" s="21">
        <f ca="1">SWExtrapolate!G220</f>
        <v>4.7278908772579786E-2</v>
      </c>
    </row>
    <row r="41" spans="1:5" x14ac:dyDescent="0.55000000000000004">
      <c r="D41" s="19">
        <v>33</v>
      </c>
      <c r="E41" s="21">
        <f ca="1">SWExtrapolate!G221</f>
        <v>4.7271273506686917E-2</v>
      </c>
    </row>
    <row r="42" spans="1:5" x14ac:dyDescent="0.55000000000000004">
      <c r="D42" s="19">
        <v>34</v>
      </c>
      <c r="E42" s="21">
        <f ca="1">SWExtrapolate!G222</f>
        <v>4.7245035310290451E-2</v>
      </c>
    </row>
    <row r="43" spans="1:5" x14ac:dyDescent="0.55000000000000004">
      <c r="D43" s="19">
        <v>35</v>
      </c>
      <c r="E43" s="21">
        <f ca="1">SWExtrapolate!G223</f>
        <v>4.7204105172160782E-2</v>
      </c>
    </row>
    <row r="44" spans="1:5" x14ac:dyDescent="0.55000000000000004">
      <c r="D44" s="19">
        <v>36</v>
      </c>
      <c r="E44" s="21">
        <f ca="1">SWExtrapolate!G224</f>
        <v>4.7151693240646608E-2</v>
      </c>
    </row>
    <row r="45" spans="1:5" x14ac:dyDescent="0.55000000000000004">
      <c r="D45" s="19">
        <v>37</v>
      </c>
      <c r="E45" s="21">
        <f ca="1">SWExtrapolate!G225</f>
        <v>4.709043043273442E-2</v>
      </c>
    </row>
    <row r="46" spans="1:5" x14ac:dyDescent="0.55000000000000004">
      <c r="D46" s="19">
        <v>38</v>
      </c>
      <c r="E46" s="21">
        <f ca="1">SWExtrapolate!G226</f>
        <v>4.7022469050019167E-2</v>
      </c>
    </row>
    <row r="47" spans="1:5" x14ac:dyDescent="0.55000000000000004">
      <c r="D47" s="19">
        <v>39</v>
      </c>
      <c r="E47" s="21">
        <f ca="1">SWExtrapolate!G227</f>
        <v>4.6949566033877455E-2</v>
      </c>
    </row>
    <row r="48" spans="1:5" x14ac:dyDescent="0.55000000000000004">
      <c r="D48" s="19">
        <v>40</v>
      </c>
      <c r="E48" s="21">
        <f ca="1">SWExtrapolate!G228</f>
        <v>4.687315185917118E-2</v>
      </c>
    </row>
    <row r="49" spans="4:5" x14ac:dyDescent="0.55000000000000004">
      <c r="D49" s="19">
        <v>41</v>
      </c>
      <c r="E49" s="21">
        <f ca="1">SWExtrapolate!G229</f>
        <v>4.6794387545591398E-2</v>
      </c>
    </row>
    <row r="50" spans="4:5" x14ac:dyDescent="0.55000000000000004">
      <c r="D50" s="19">
        <v>42</v>
      </c>
      <c r="E50" s="21">
        <f ca="1">SWExtrapolate!G230</f>
        <v>4.6714211836676345E-2</v>
      </c>
    </row>
    <row r="51" spans="4:5" x14ac:dyDescent="0.55000000000000004">
      <c r="D51" s="19">
        <v>43</v>
      </c>
      <c r="E51" s="21">
        <f ca="1">SWExtrapolate!G231</f>
        <v>4.663338024212127E-2</v>
      </c>
    </row>
    <row r="52" spans="4:5" x14ac:dyDescent="0.55000000000000004">
      <c r="D52" s="19">
        <v>44</v>
      </c>
      <c r="E52" s="21">
        <f ca="1">SWExtrapolate!G232</f>
        <v>4.6552497346093791E-2</v>
      </c>
    </row>
    <row r="53" spans="4:5" x14ac:dyDescent="0.55000000000000004">
      <c r="D53" s="19">
        <v>45</v>
      </c>
      <c r="E53" s="21">
        <f ca="1">SWExtrapolate!G233</f>
        <v>4.647204354191925E-2</v>
      </c>
    </row>
    <row r="54" spans="4:5" x14ac:dyDescent="0.55000000000000004">
      <c r="D54" s="19">
        <v>46</v>
      </c>
      <c r="E54" s="21">
        <f ca="1">SWExtrapolate!G234</f>
        <v>4.6392397153098619E-2</v>
      </c>
    </row>
    <row r="55" spans="4:5" x14ac:dyDescent="0.55000000000000004">
      <c r="D55" s="19">
        <v>47</v>
      </c>
      <c r="E55" s="21">
        <f ca="1">SWExtrapolate!G235</f>
        <v>4.631385273482036E-2</v>
      </c>
    </row>
    <row r="56" spans="4:5" x14ac:dyDescent="0.55000000000000004">
      <c r="D56" s="19">
        <v>48</v>
      </c>
      <c r="E56" s="21">
        <f ca="1">SWExtrapolate!G236</f>
        <v>4.6236636212976689E-2</v>
      </c>
    </row>
    <row r="57" spans="4:5" x14ac:dyDescent="0.55000000000000004">
      <c r="D57" s="19">
        <v>49</v>
      </c>
      <c r="E57" s="21">
        <f ca="1">SWExtrapolate!G237</f>
        <v>4.6160917404324708E-2</v>
      </c>
    </row>
    <row r="58" spans="4:5" x14ac:dyDescent="0.55000000000000004">
      <c r="D58" s="19">
        <v>50</v>
      </c>
      <c r="E58" s="21">
        <f ca="1">SWExtrapolate!G238</f>
        <v>4.6086820367625903E-2</v>
      </c>
    </row>
    <row r="59" spans="4:5" x14ac:dyDescent="0.55000000000000004">
      <c r="D59" s="19">
        <v>51</v>
      </c>
      <c r="E59" s="21">
        <f ca="1">SWExtrapolate!G239</f>
        <v>4.6014431958067092E-2</v>
      </c>
    </row>
    <row r="60" spans="4:5" x14ac:dyDescent="0.55000000000000004">
      <c r="D60" s="19">
        <v>52</v>
      </c>
      <c r="E60" s="21">
        <f ca="1">SWExtrapolate!G240</f>
        <v>4.5943808893177174E-2</v>
      </c>
    </row>
    <row r="61" spans="4:5" x14ac:dyDescent="0.55000000000000004">
      <c r="D61" s="19">
        <v>53</v>
      </c>
      <c r="E61" s="21">
        <f ca="1">SWExtrapolate!G241</f>
        <v>4.5874983585405094E-2</v>
      </c>
    </row>
    <row r="62" spans="4:5" x14ac:dyDescent="0.55000000000000004">
      <c r="D62" s="19">
        <v>54</v>
      </c>
      <c r="E62" s="21">
        <f ca="1">SWExtrapolate!G242</f>
        <v>4.5807968952722877E-2</v>
      </c>
    </row>
    <row r="63" spans="4:5" x14ac:dyDescent="0.55000000000000004">
      <c r="D63" s="19">
        <v>55</v>
      </c>
      <c r="E63" s="21">
        <f ca="1">SWExtrapolate!G243</f>
        <v>4.5742762382341429E-2</v>
      </c>
    </row>
    <row r="64" spans="4:5" x14ac:dyDescent="0.55000000000000004">
      <c r="D64" s="19">
        <v>56</v>
      </c>
      <c r="E64" s="21">
        <f ca="1">SWExtrapolate!G244</f>
        <v>4.5679348992629265E-2</v>
      </c>
    </row>
    <row r="65" spans="1:7" x14ac:dyDescent="0.55000000000000004">
      <c r="D65" s="19">
        <v>57</v>
      </c>
      <c r="E65" s="21">
        <f ca="1">SWExtrapolate!G245</f>
        <v>4.5617704313516416E-2</v>
      </c>
    </row>
    <row r="66" spans="1:7" x14ac:dyDescent="0.55000000000000004">
      <c r="D66" s="19">
        <v>58</v>
      </c>
      <c r="E66" s="21">
        <f ca="1">SWExtrapolate!G246</f>
        <v>4.5557796485118152E-2</v>
      </c>
    </row>
    <row r="67" spans="1:7" x14ac:dyDescent="0.55000000000000004">
      <c r="D67" s="19">
        <v>59</v>
      </c>
      <c r="E67" s="21">
        <f ca="1">SWExtrapolate!G247</f>
        <v>4.5499588057266394E-2</v>
      </c>
    </row>
    <row r="68" spans="1:7" x14ac:dyDescent="0.55000000000000004">
      <c r="D68" s="19">
        <v>60</v>
      </c>
      <c r="E68" s="21">
        <f ca="1">SWExtrapolate!G248</f>
        <v>4.5443037458612334E-2</v>
      </c>
    </row>
    <row r="69" spans="1:7" x14ac:dyDescent="0.55000000000000004">
      <c r="D69" s="19">
        <v>61</v>
      </c>
      <c r="E69" s="21">
        <f ca="1">SWExtrapolate!G249</f>
        <v>4.5388100192207403E-2</v>
      </c>
    </row>
    <row r="70" spans="1:7" x14ac:dyDescent="0.55000000000000004">
      <c r="D70" s="19">
        <v>62</v>
      </c>
      <c r="E70" s="21">
        <f ca="1">SWExtrapolate!G250</f>
        <v>4.5334729804840324E-2</v>
      </c>
    </row>
    <row r="71" spans="1:7" x14ac:dyDescent="0.55000000000000004">
      <c r="D71" s="19">
        <v>63</v>
      </c>
      <c r="E71" s="21">
        <f ca="1">SWExtrapolate!G251</f>
        <v>4.5282878669369531E-2</v>
      </c>
    </row>
    <row r="72" spans="1:7" x14ac:dyDescent="0.55000000000000004">
      <c r="D72" s="19">
        <v>64</v>
      </c>
      <c r="E72" s="21">
        <f ca="1">SWExtrapolate!G252</f>
        <v>4.2000000000000037E-2</v>
      </c>
    </row>
    <row r="73" spans="1:7" x14ac:dyDescent="0.55000000000000004">
      <c r="D73" s="19">
        <v>65</v>
      </c>
      <c r="E73" s="21">
        <f ca="1">SWExtrapolate!G253</f>
        <v>4.518354141572356E-2</v>
      </c>
    </row>
    <row r="74" spans="1:7" ht="14.7" thickBot="1" x14ac:dyDescent="0.6">
      <c r="A74" s="8"/>
      <c r="B74" s="8"/>
      <c r="C74" s="8"/>
      <c r="D74" s="8"/>
      <c r="E74" s="8"/>
      <c r="F74" s="8"/>
      <c r="G74" s="8"/>
    </row>
    <row r="75" spans="1:7" x14ac:dyDescent="0.55000000000000004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98"/>
  <sheetViews>
    <sheetView showGridLines="0" zoomScale="40" zoomScaleNormal="40" workbookViewId="0"/>
  </sheetViews>
  <sheetFormatPr defaultColWidth="0" defaultRowHeight="14.4" zeroHeight="1" x14ac:dyDescent="0.55000000000000004"/>
  <cols>
    <col min="1" max="1" width="13.1015625" customWidth="1"/>
    <col min="2" max="2" width="11.578125" customWidth="1"/>
    <col min="3" max="3" width="3.578125" style="26" customWidth="1"/>
    <col min="4" max="4" width="12.15625" bestFit="1" customWidth="1"/>
    <col min="5" max="49" width="8.83984375" customWidth="1"/>
    <col min="50" max="16384" width="8.83984375" hidden="1"/>
  </cols>
  <sheetData>
    <row r="1" spans="1:48" s="26" customFormat="1" x14ac:dyDescent="0.55000000000000004">
      <c r="A1" s="27" t="s">
        <v>41</v>
      </c>
      <c r="D1" s="27" t="s">
        <v>49</v>
      </c>
    </row>
    <row r="2" spans="1:48" ht="17.100000000000001" thickBot="1" x14ac:dyDescent="0.7">
      <c r="A2" s="14" t="s">
        <v>8</v>
      </c>
      <c r="B2" s="24">
        <f>main!B4</f>
        <v>4.2000000000000003E-2</v>
      </c>
      <c r="D2" s="16" t="s">
        <v>10</v>
      </c>
      <c r="E2" s="1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</row>
    <row r="3" spans="1:48" x14ac:dyDescent="0.55000000000000004">
      <c r="A3" s="14" t="s">
        <v>9</v>
      </c>
      <c r="B3" s="24">
        <f>main!B5</f>
        <v>0.142068</v>
      </c>
    </row>
    <row r="4" spans="1:48" ht="14.7" thickBot="1" x14ac:dyDescent="0.6">
      <c r="D4" t="s">
        <v>11</v>
      </c>
      <c r="Y4" t="s">
        <v>12</v>
      </c>
      <c r="AA4" t="s">
        <v>13</v>
      </c>
      <c r="AC4" t="s">
        <v>14</v>
      </c>
    </row>
    <row r="5" spans="1:48" x14ac:dyDescent="0.55000000000000004">
      <c r="A5" s="14" t="s">
        <v>7</v>
      </c>
      <c r="B5" s="14" t="s">
        <v>6</v>
      </c>
      <c r="D5" s="1">
        <v>1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3">
        <v>0</v>
      </c>
      <c r="Y5" s="10">
        <f t="shared" ref="Y5:Y24" si="0">(1+B6)^(-A6)</f>
        <v>0.98706212354375344</v>
      </c>
      <c r="AA5" s="10">
        <f t="shared" ref="AA5:AA24" si="1">EXP(-LN(1+$B$2)*A6)</f>
        <v>0.95969289827255277</v>
      </c>
      <c r="AC5" s="1">
        <f>$AA5</f>
        <v>0.95969289827255277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3">
        <v>0</v>
      </c>
    </row>
    <row r="6" spans="1:48" x14ac:dyDescent="0.55000000000000004">
      <c r="A6" s="24">
        <f>main!A9</f>
        <v>1</v>
      </c>
      <c r="B6" s="24">
        <f>main!B9</f>
        <v>1.31074591432979E-2</v>
      </c>
      <c r="D6" s="4">
        <v>0</v>
      </c>
      <c r="E6" s="5">
        <v>1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6">
        <v>0</v>
      </c>
      <c r="Y6" s="11">
        <f t="shared" si="0"/>
        <v>0.95691815078560916</v>
      </c>
      <c r="AA6" s="11">
        <f t="shared" si="1"/>
        <v>0.9210104589947723</v>
      </c>
      <c r="AC6" s="4">
        <v>0</v>
      </c>
      <c r="AD6" s="5">
        <f>$AA6</f>
        <v>0.9210104589947723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6">
        <v>0</v>
      </c>
    </row>
    <row r="7" spans="1:48" x14ac:dyDescent="0.55000000000000004">
      <c r="A7" s="24">
        <f>main!A10</f>
        <v>2</v>
      </c>
      <c r="B7" s="24">
        <f>main!B10</f>
        <v>2.2262909837242401E-2</v>
      </c>
      <c r="D7" s="4">
        <v>0</v>
      </c>
      <c r="E7" s="5">
        <v>0</v>
      </c>
      <c r="F7" s="5">
        <v>1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6">
        <v>0</v>
      </c>
      <c r="Y7" s="11">
        <f t="shared" si="0"/>
        <v>0.92226757740585785</v>
      </c>
      <c r="AA7" s="11">
        <f t="shared" si="1"/>
        <v>0.88388719673202709</v>
      </c>
      <c r="AC7" s="4">
        <v>0</v>
      </c>
      <c r="AD7" s="5">
        <v>0</v>
      </c>
      <c r="AE7" s="5">
        <f>$AA7</f>
        <v>0.88388719673202709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6">
        <v>0</v>
      </c>
    </row>
    <row r="8" spans="1:48" x14ac:dyDescent="0.55000000000000004">
      <c r="A8" s="24">
        <f>main!A11</f>
        <v>3</v>
      </c>
      <c r="B8" s="24">
        <f>main!B11</f>
        <v>2.73403667327403E-2</v>
      </c>
      <c r="D8" s="4">
        <v>0</v>
      </c>
      <c r="E8" s="5">
        <v>0</v>
      </c>
      <c r="F8" s="5">
        <v>0</v>
      </c>
      <c r="G8" s="5">
        <v>1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6">
        <v>0</v>
      </c>
      <c r="Y8" s="11">
        <f t="shared" si="0"/>
        <v>0.8823428411614993</v>
      </c>
      <c r="AA8" s="11">
        <f t="shared" si="1"/>
        <v>0.84826026557776113</v>
      </c>
      <c r="AC8" s="4">
        <v>0</v>
      </c>
      <c r="AD8" s="5">
        <v>0</v>
      </c>
      <c r="AE8" s="5">
        <v>0</v>
      </c>
      <c r="AF8" s="5">
        <f>$AA8</f>
        <v>0.84826026557776113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6">
        <v>0</v>
      </c>
    </row>
    <row r="9" spans="1:48" x14ac:dyDescent="0.55000000000000004">
      <c r="A9" s="24">
        <f>main!A12</f>
        <v>4</v>
      </c>
      <c r="B9" s="24">
        <f>main!B12</f>
        <v>3.1788441425714603E-2</v>
      </c>
      <c r="D9" s="4">
        <v>0</v>
      </c>
      <c r="E9" s="5">
        <v>0</v>
      </c>
      <c r="F9" s="5">
        <v>0</v>
      </c>
      <c r="G9" s="5">
        <v>0</v>
      </c>
      <c r="H9" s="5">
        <v>1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6">
        <v>0</v>
      </c>
      <c r="Y9" s="11">
        <f t="shared" si="0"/>
        <v>0.85130647589772401</v>
      </c>
      <c r="AA9" s="11">
        <f t="shared" si="1"/>
        <v>0.81406935276176684</v>
      </c>
      <c r="AC9" s="4">
        <v>0</v>
      </c>
      <c r="AD9" s="5">
        <v>0</v>
      </c>
      <c r="AE9" s="5">
        <v>0</v>
      </c>
      <c r="AF9" s="5">
        <v>0</v>
      </c>
      <c r="AG9" s="5">
        <f>$AA9</f>
        <v>0.81406935276176684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6">
        <v>0</v>
      </c>
    </row>
    <row r="10" spans="1:48" x14ac:dyDescent="0.55000000000000004">
      <c r="A10" s="24">
        <f>main!A13</f>
        <v>5</v>
      </c>
      <c r="B10" s="24">
        <f>main!B13</f>
        <v>3.2720534529940101E-2</v>
      </c>
      <c r="D10" s="4">
        <v>0</v>
      </c>
      <c r="E10" s="5">
        <v>0</v>
      </c>
      <c r="F10" s="5">
        <v>0</v>
      </c>
      <c r="G10" s="5">
        <v>0</v>
      </c>
      <c r="H10" s="5">
        <v>0</v>
      </c>
      <c r="I10" s="5">
        <v>1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6">
        <v>0</v>
      </c>
      <c r="Y10" s="11">
        <f t="shared" si="0"/>
        <v>0.82162721297002861</v>
      </c>
      <c r="AA10" s="11">
        <f t="shared" si="1"/>
        <v>0.78125657654680114</v>
      </c>
      <c r="AC10" s="4">
        <v>0</v>
      </c>
      <c r="AD10" s="5">
        <v>0</v>
      </c>
      <c r="AE10" s="5">
        <v>0</v>
      </c>
      <c r="AF10" s="5">
        <v>0</v>
      </c>
      <c r="AG10" s="5">
        <v>0</v>
      </c>
      <c r="AH10" s="5">
        <f>$AA10</f>
        <v>0.78125657654680114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6">
        <v>0</v>
      </c>
    </row>
    <row r="11" spans="1:48" x14ac:dyDescent="0.55000000000000004">
      <c r="A11" s="24">
        <f>main!A14</f>
        <v>6</v>
      </c>
      <c r="B11" s="24">
        <f>main!B14</f>
        <v>3.3286758959565503E-2</v>
      </c>
      <c r="D11" s="4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1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6">
        <v>0</v>
      </c>
      <c r="Y11" s="11">
        <f t="shared" si="0"/>
        <v>0.79341337632100861</v>
      </c>
      <c r="AA11" s="11">
        <f t="shared" si="1"/>
        <v>0.74976638824069208</v>
      </c>
      <c r="AC11" s="4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f>$AA11</f>
        <v>0.74976638824069208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6">
        <v>0</v>
      </c>
    </row>
    <row r="12" spans="1:48" x14ac:dyDescent="0.55000000000000004">
      <c r="A12" s="24">
        <f>main!A15</f>
        <v>7</v>
      </c>
      <c r="B12" s="24">
        <f>main!B15</f>
        <v>3.36112121443886E-2</v>
      </c>
      <c r="D12" s="4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1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6">
        <v>0</v>
      </c>
      <c r="Y12" s="11">
        <f t="shared" si="0"/>
        <v>0.76415474627882241</v>
      </c>
      <c r="AA12" s="11">
        <f t="shared" si="1"/>
        <v>0.71954547815805381</v>
      </c>
      <c r="AC12" s="4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f>$AA12</f>
        <v>0.71954547815805381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6">
        <v>0</v>
      </c>
    </row>
    <row r="13" spans="1:48" x14ac:dyDescent="0.55000000000000004">
      <c r="A13" s="24">
        <f>main!A16</f>
        <v>8</v>
      </c>
      <c r="B13" s="24">
        <f>main!B16</f>
        <v>3.4194766314912799E-2</v>
      </c>
      <c r="D13" s="4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1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6">
        <v>0</v>
      </c>
      <c r="Y13" s="11">
        <f t="shared" si="0"/>
        <v>0.7368224589655058</v>
      </c>
      <c r="AA13" s="11">
        <f t="shared" si="1"/>
        <v>0.69054268537241248</v>
      </c>
      <c r="AC13" s="4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f>$AA13</f>
        <v>0.69054268537241248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6">
        <v>0</v>
      </c>
    </row>
    <row r="14" spans="1:48" x14ac:dyDescent="0.55000000000000004">
      <c r="A14" s="24">
        <f>main!A17</f>
        <v>9</v>
      </c>
      <c r="B14" s="24">
        <f>main!B17</f>
        <v>3.4516592238098102E-2</v>
      </c>
      <c r="D14" s="4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1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6">
        <v>0</v>
      </c>
      <c r="Y14" s="11">
        <f t="shared" si="0"/>
        <v>0.71107700064857893</v>
      </c>
      <c r="AA14" s="11">
        <f t="shared" si="1"/>
        <v>0.66270891110596197</v>
      </c>
      <c r="AC14" s="4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f>$AA14</f>
        <v>0.66270891110596197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6">
        <v>0</v>
      </c>
    </row>
    <row r="15" spans="1:48" x14ac:dyDescent="0.55000000000000004">
      <c r="A15" s="24">
        <f>main!A18</f>
        <v>10</v>
      </c>
      <c r="B15" s="24">
        <f>main!B18</f>
        <v>3.4685437700669397E-2</v>
      </c>
      <c r="D15" s="4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1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6">
        <v>0</v>
      </c>
      <c r="Y15" s="11">
        <f t="shared" si="0"/>
        <v>0.67974544695206562</v>
      </c>
      <c r="AA15" s="11">
        <f t="shared" si="1"/>
        <v>0.63599703561032817</v>
      </c>
      <c r="AC15" s="4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f>$AA15</f>
        <v>0.63599703561032817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6">
        <v>0</v>
      </c>
    </row>
    <row r="16" spans="1:48" x14ac:dyDescent="0.55000000000000004">
      <c r="A16" s="24">
        <f>main!A19</f>
        <v>11</v>
      </c>
      <c r="B16" s="24">
        <f>main!B19</f>
        <v>3.5717334079127E-2</v>
      </c>
      <c r="D16" s="4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1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6">
        <v>0</v>
      </c>
      <c r="Y16" s="11">
        <f t="shared" si="0"/>
        <v>0.64775082474330914</v>
      </c>
      <c r="AA16" s="11">
        <f t="shared" si="1"/>
        <v>0.61036183839762781</v>
      </c>
      <c r="AC16" s="4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f>$AA16</f>
        <v>0.61036183839762781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6">
        <v>0</v>
      </c>
    </row>
    <row r="17" spans="1:48" x14ac:dyDescent="0.55000000000000004">
      <c r="A17" s="24">
        <f>main!A20</f>
        <v>12</v>
      </c>
      <c r="B17" s="24">
        <f>main!B20</f>
        <v>3.6850167378444501E-2</v>
      </c>
      <c r="D17" s="4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6">
        <v>0</v>
      </c>
      <c r="Y17" s="11">
        <f t="shared" si="0"/>
        <v>0.61868137177369875</v>
      </c>
      <c r="AA17" s="11">
        <f t="shared" si="1"/>
        <v>0.58575992168678293</v>
      </c>
      <c r="AC17" s="4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f>$AA17</f>
        <v>0.58575992168678293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6">
        <v>0</v>
      </c>
    </row>
    <row r="18" spans="1:48" x14ac:dyDescent="0.55000000000000004">
      <c r="A18" s="24">
        <f>main!A21</f>
        <v>13</v>
      </c>
      <c r="B18" s="24">
        <f>main!B21</f>
        <v>3.7626362023067697E-2</v>
      </c>
      <c r="D18" s="4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1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6">
        <v>0</v>
      </c>
      <c r="Y18" s="11">
        <f t="shared" si="0"/>
        <v>0.58907444536927278</v>
      </c>
      <c r="AA18" s="11">
        <f t="shared" si="1"/>
        <v>0.56214963693549225</v>
      </c>
      <c r="AC18" s="4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f>$AA18</f>
        <v>0.56214963693549225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6">
        <v>0</v>
      </c>
    </row>
    <row r="19" spans="1:48" x14ac:dyDescent="0.55000000000000004">
      <c r="A19" s="24">
        <f>main!A22</f>
        <v>14</v>
      </c>
      <c r="B19" s="24">
        <f>main!B22</f>
        <v>3.8523708470776102E-2</v>
      </c>
      <c r="D19" s="4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1</v>
      </c>
      <c r="S19" s="5">
        <v>0</v>
      </c>
      <c r="T19" s="5">
        <v>0</v>
      </c>
      <c r="U19" s="5">
        <v>0</v>
      </c>
      <c r="V19" s="5">
        <v>0</v>
      </c>
      <c r="W19" s="6">
        <v>0</v>
      </c>
      <c r="Y19" s="11">
        <f t="shared" si="0"/>
        <v>0.55924889092303165</v>
      </c>
      <c r="AA19" s="11">
        <f t="shared" si="1"/>
        <v>0.53949101433348579</v>
      </c>
      <c r="AC19" s="4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f>$AA19</f>
        <v>0.53949101433348579</v>
      </c>
      <c r="AR19" s="5">
        <v>0</v>
      </c>
      <c r="AS19" s="5">
        <v>0</v>
      </c>
      <c r="AT19" s="5">
        <v>0</v>
      </c>
      <c r="AU19" s="5">
        <v>0</v>
      </c>
      <c r="AV19" s="6">
        <v>0</v>
      </c>
    </row>
    <row r="20" spans="1:48" x14ac:dyDescent="0.55000000000000004">
      <c r="A20" s="24">
        <f>main!A23</f>
        <v>15</v>
      </c>
      <c r="B20" s="24">
        <f>main!B23</f>
        <v>3.95043823351044E-2</v>
      </c>
      <c r="D20" s="4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1</v>
      </c>
      <c r="T20" s="5">
        <v>0</v>
      </c>
      <c r="U20" s="5">
        <v>0</v>
      </c>
      <c r="V20" s="5">
        <v>0</v>
      </c>
      <c r="W20" s="6">
        <v>0</v>
      </c>
      <c r="Y20" s="11">
        <f t="shared" si="0"/>
        <v>0.53261621281966509</v>
      </c>
      <c r="AA20" s="11">
        <f t="shared" si="1"/>
        <v>0.5177456951377023</v>
      </c>
      <c r="AC20" s="4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f>$AA20</f>
        <v>0.5177456951377023</v>
      </c>
      <c r="AS20" s="5">
        <v>0</v>
      </c>
      <c r="AT20" s="5">
        <v>0</v>
      </c>
      <c r="AU20" s="5">
        <v>0</v>
      </c>
      <c r="AV20" s="6">
        <v>0</v>
      </c>
    </row>
    <row r="21" spans="1:48" x14ac:dyDescent="0.55000000000000004">
      <c r="A21" s="24">
        <f>main!A24</f>
        <v>16</v>
      </c>
      <c r="B21" s="24">
        <f>main!B24</f>
        <v>4.01574909803133E-2</v>
      </c>
      <c r="D21" s="4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6">
        <v>0</v>
      </c>
      <c r="Y21" s="11">
        <f t="shared" si="0"/>
        <v>0.50860080668464813</v>
      </c>
      <c r="AA21" s="11">
        <f t="shared" si="1"/>
        <v>0.496876866734839</v>
      </c>
      <c r="AC21" s="4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f>$AA21</f>
        <v>0.496876866734839</v>
      </c>
      <c r="AT21" s="5">
        <v>0</v>
      </c>
      <c r="AU21" s="5">
        <v>0</v>
      </c>
      <c r="AV21" s="6">
        <v>0</v>
      </c>
    </row>
    <row r="22" spans="1:48" x14ac:dyDescent="0.55000000000000004">
      <c r="A22" s="24">
        <f>main!A25</f>
        <v>17</v>
      </c>
      <c r="B22" s="24">
        <f>main!B25</f>
        <v>4.0571527862513099E-2</v>
      </c>
      <c r="D22" s="4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1</v>
      </c>
      <c r="V22" s="5">
        <v>0</v>
      </c>
      <c r="W22" s="6">
        <v>0</v>
      </c>
      <c r="Y22" s="11">
        <f t="shared" si="0"/>
        <v>0.48050915525586563</v>
      </c>
      <c r="AA22" s="11">
        <f t="shared" si="1"/>
        <v>0.47684920032134259</v>
      </c>
      <c r="AC22" s="4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f>$AA22</f>
        <v>0.47684920032134259</v>
      </c>
      <c r="AU22" s="5">
        <v>0</v>
      </c>
      <c r="AV22" s="6">
        <v>0</v>
      </c>
    </row>
    <row r="23" spans="1:48" x14ac:dyDescent="0.55000000000000004">
      <c r="A23" s="24">
        <f>main!A26</f>
        <v>18</v>
      </c>
      <c r="B23" s="24">
        <f>main!B26</f>
        <v>4.1557476544169497E-2</v>
      </c>
      <c r="D23" s="4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1</v>
      </c>
      <c r="W23" s="6">
        <v>0</v>
      </c>
      <c r="Y23" s="11">
        <f t="shared" si="0"/>
        <v>0.46133067346429696</v>
      </c>
      <c r="AA23" s="11">
        <f t="shared" si="1"/>
        <v>0.45762879109533838</v>
      </c>
      <c r="AC23" s="4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f>$AA23</f>
        <v>0.45762879109533838</v>
      </c>
      <c r="AV23" s="6">
        <v>0</v>
      </c>
    </row>
    <row r="24" spans="1:48" ht="14.7" thickBot="1" x14ac:dyDescent="0.6">
      <c r="A24" s="24">
        <f>main!A27</f>
        <v>19</v>
      </c>
      <c r="B24" s="24">
        <f>main!B27</f>
        <v>4.15582458410996E-2</v>
      </c>
      <c r="D24" s="7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9">
        <v>1</v>
      </c>
      <c r="Y24" s="12">
        <f t="shared" si="0"/>
        <v>0.43456296428525398</v>
      </c>
      <c r="AA24" s="12">
        <f t="shared" si="1"/>
        <v>0.43918310085924989</v>
      </c>
      <c r="AC24" s="7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9">
        <f>$AA24</f>
        <v>0.43918310085924989</v>
      </c>
    </row>
    <row r="25" spans="1:48" x14ac:dyDescent="0.55000000000000004">
      <c r="A25" s="24">
        <f>main!A28</f>
        <v>20</v>
      </c>
      <c r="B25" s="24">
        <f>main!B28</f>
        <v>4.2551132694630997E-2</v>
      </c>
    </row>
    <row r="26" spans="1:48" ht="17.100000000000001" thickBot="1" x14ac:dyDescent="0.7">
      <c r="A26" s="26"/>
      <c r="B26" s="26"/>
      <c r="D26" s="16" t="s">
        <v>15</v>
      </c>
      <c r="E26" s="1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</row>
    <row r="27" spans="1:48" x14ac:dyDescent="0.55000000000000004"/>
    <row r="28" spans="1:48" ht="14.7" thickBot="1" x14ac:dyDescent="0.6">
      <c r="D28" t="s">
        <v>16</v>
      </c>
      <c r="Y28" t="s">
        <v>17</v>
      </c>
      <c r="AA28" t="s">
        <v>18</v>
      </c>
      <c r="AC28" t="s">
        <v>27</v>
      </c>
    </row>
    <row r="29" spans="1:48" x14ac:dyDescent="0.55000000000000004">
      <c r="D29" s="1">
        <f t="array" ref="D29:W48">MMULT($AC$5:$AV$24,$D$5:$W$24)</f>
        <v>0.95969289827255277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3">
        <v>0</v>
      </c>
      <c r="Y29" s="10">
        <f t="array" ref="Y29:Y48">MMULT(TRANSPOSE($D$5:$W$24),$AA$5:$AA$24)</f>
        <v>0.95969289827255277</v>
      </c>
      <c r="AA29" s="10">
        <f t="shared" ref="AA29:AA48" si="2">Y5-Y29</f>
        <v>2.736922527120067E-2</v>
      </c>
      <c r="AC29" s="1">
        <f t="array" ref="AC29:AV48">TRANSPOSE(D29:W48)</f>
        <v>0.95969289827255277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3">
        <v>0</v>
      </c>
    </row>
    <row r="30" spans="1:48" x14ac:dyDescent="0.55000000000000004">
      <c r="D30" s="4">
        <v>0</v>
      </c>
      <c r="E30" s="5">
        <v>0.9210104589947723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6">
        <v>0</v>
      </c>
      <c r="Y30" s="11">
        <v>0.9210104589947723</v>
      </c>
      <c r="AA30" s="11">
        <f t="shared" si="2"/>
        <v>3.590769179083686E-2</v>
      </c>
      <c r="AC30" s="4">
        <v>0</v>
      </c>
      <c r="AD30" s="5">
        <v>0.9210104589947723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6">
        <v>0</v>
      </c>
    </row>
    <row r="31" spans="1:48" x14ac:dyDescent="0.55000000000000004">
      <c r="D31" s="4">
        <v>0</v>
      </c>
      <c r="E31" s="5">
        <v>0</v>
      </c>
      <c r="F31" s="5">
        <v>0.88388719673202709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6">
        <v>0</v>
      </c>
      <c r="Y31" s="11">
        <v>0.88388719673202709</v>
      </c>
      <c r="AA31" s="11">
        <f t="shared" si="2"/>
        <v>3.8380380673830761E-2</v>
      </c>
      <c r="AC31" s="4">
        <v>0</v>
      </c>
      <c r="AD31" s="5">
        <v>0</v>
      </c>
      <c r="AE31" s="5">
        <v>0.88388719673202709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6">
        <v>0</v>
      </c>
    </row>
    <row r="32" spans="1:48" x14ac:dyDescent="0.55000000000000004">
      <c r="D32" s="4">
        <v>0</v>
      </c>
      <c r="E32" s="5">
        <v>0</v>
      </c>
      <c r="F32" s="5">
        <v>0</v>
      </c>
      <c r="G32" s="5">
        <v>0.84826026557776113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6">
        <v>0</v>
      </c>
      <c r="Y32" s="11">
        <v>0.84826026557776113</v>
      </c>
      <c r="AA32" s="11">
        <f t="shared" si="2"/>
        <v>3.4082575583738173E-2</v>
      </c>
      <c r="AC32" s="4">
        <v>0</v>
      </c>
      <c r="AD32" s="5">
        <v>0</v>
      </c>
      <c r="AE32" s="5">
        <v>0</v>
      </c>
      <c r="AF32" s="5">
        <v>0.84826026557776113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6">
        <v>0</v>
      </c>
    </row>
    <row r="33" spans="4:48" x14ac:dyDescent="0.55000000000000004">
      <c r="D33" s="4">
        <v>0</v>
      </c>
      <c r="E33" s="5">
        <v>0</v>
      </c>
      <c r="F33" s="5">
        <v>0</v>
      </c>
      <c r="G33" s="5">
        <v>0</v>
      </c>
      <c r="H33" s="5">
        <v>0.81406935276176684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6">
        <v>0</v>
      </c>
      <c r="Y33" s="11">
        <v>0.81406935276176684</v>
      </c>
      <c r="AA33" s="11">
        <f t="shared" si="2"/>
        <v>3.7237123135957173E-2</v>
      </c>
      <c r="AC33" s="4">
        <v>0</v>
      </c>
      <c r="AD33" s="5">
        <v>0</v>
      </c>
      <c r="AE33" s="5">
        <v>0</v>
      </c>
      <c r="AF33" s="5">
        <v>0</v>
      </c>
      <c r="AG33" s="5">
        <v>0.81406935276176684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6">
        <v>0</v>
      </c>
    </row>
    <row r="34" spans="4:48" x14ac:dyDescent="0.55000000000000004">
      <c r="D34" s="4">
        <v>0</v>
      </c>
      <c r="E34" s="5">
        <v>0</v>
      </c>
      <c r="F34" s="5">
        <v>0</v>
      </c>
      <c r="G34" s="5">
        <v>0</v>
      </c>
      <c r="H34" s="5">
        <v>0</v>
      </c>
      <c r="I34" s="5">
        <v>0.78125657654680114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6">
        <v>0</v>
      </c>
      <c r="Y34" s="11">
        <v>0.78125657654680114</v>
      </c>
      <c r="AA34" s="11">
        <f t="shared" si="2"/>
        <v>4.0370636423227468E-2</v>
      </c>
      <c r="AC34" s="4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0.78125657654680114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6">
        <v>0</v>
      </c>
    </row>
    <row r="35" spans="4:48" x14ac:dyDescent="0.55000000000000004">
      <c r="D35" s="4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0.74976638824069208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6">
        <v>0</v>
      </c>
      <c r="Y35" s="11">
        <v>0.74976638824069208</v>
      </c>
      <c r="AA35" s="11">
        <f t="shared" si="2"/>
        <v>4.3646988080316529E-2</v>
      </c>
      <c r="AC35" s="4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0.74976638824069208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6">
        <v>0</v>
      </c>
    </row>
    <row r="36" spans="4:48" x14ac:dyDescent="0.55000000000000004">
      <c r="D36" s="4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0.71954547815805381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6">
        <v>0</v>
      </c>
      <c r="Y36" s="11">
        <v>0.71954547815805381</v>
      </c>
      <c r="AA36" s="11">
        <f t="shared" si="2"/>
        <v>4.4609268120768597E-2</v>
      </c>
      <c r="AC36" s="4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0.71954547815805381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6">
        <v>0</v>
      </c>
    </row>
    <row r="37" spans="4:48" x14ac:dyDescent="0.55000000000000004">
      <c r="D37" s="4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0.69054268537241248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6">
        <v>0</v>
      </c>
      <c r="Y37" s="11">
        <v>0.69054268537241248</v>
      </c>
      <c r="AA37" s="11">
        <f t="shared" si="2"/>
        <v>4.6279773593093321E-2</v>
      </c>
      <c r="AC37" s="4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0.69054268537241248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6">
        <v>0</v>
      </c>
    </row>
    <row r="38" spans="4:48" x14ac:dyDescent="0.55000000000000004">
      <c r="D38" s="4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0.66270891110596197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6">
        <v>0</v>
      </c>
      <c r="Y38" s="11">
        <v>0.66270891110596197</v>
      </c>
      <c r="AA38" s="11">
        <f t="shared" si="2"/>
        <v>4.8368089542616954E-2</v>
      </c>
      <c r="AC38" s="4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0.66270891110596197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6">
        <v>0</v>
      </c>
    </row>
    <row r="39" spans="4:48" x14ac:dyDescent="0.55000000000000004">
      <c r="D39" s="4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0.63599703561032817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6">
        <v>0</v>
      </c>
      <c r="Y39" s="11">
        <v>0.63599703561032817</v>
      </c>
      <c r="AA39" s="11">
        <f t="shared" si="2"/>
        <v>4.3748411341737459E-2</v>
      </c>
      <c r="AC39" s="4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0.63599703561032817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6">
        <v>0</v>
      </c>
    </row>
    <row r="40" spans="4:48" x14ac:dyDescent="0.55000000000000004">
      <c r="D40" s="4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0.61036183839762781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6">
        <v>0</v>
      </c>
      <c r="Y40" s="11">
        <v>0.61036183839762781</v>
      </c>
      <c r="AA40" s="11">
        <f t="shared" si="2"/>
        <v>3.738898634568133E-2</v>
      </c>
      <c r="AC40" s="4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0.61036183839762781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6">
        <v>0</v>
      </c>
    </row>
    <row r="41" spans="4:48" x14ac:dyDescent="0.55000000000000004">
      <c r="D41" s="4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0.58575992168678293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6">
        <v>0</v>
      </c>
      <c r="Y41" s="11">
        <v>0.58575992168678293</v>
      </c>
      <c r="AA41" s="11">
        <f t="shared" si="2"/>
        <v>3.2921450086915827E-2</v>
      </c>
      <c r="AC41" s="4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0.58575992168678293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6">
        <v>0</v>
      </c>
    </row>
    <row r="42" spans="4:48" x14ac:dyDescent="0.55000000000000004">
      <c r="D42" s="4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0.56214963693549225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6">
        <v>0</v>
      </c>
      <c r="Y42" s="11">
        <v>0.56214963693549225</v>
      </c>
      <c r="AA42" s="11">
        <f t="shared" si="2"/>
        <v>2.6924808433780534E-2</v>
      </c>
      <c r="AC42" s="4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0.56214963693549225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6">
        <v>0</v>
      </c>
    </row>
    <row r="43" spans="4:48" x14ac:dyDescent="0.55000000000000004">
      <c r="D43" s="4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0.53949101433348579</v>
      </c>
      <c r="S43" s="5">
        <v>0</v>
      </c>
      <c r="T43" s="5">
        <v>0</v>
      </c>
      <c r="U43" s="5">
        <v>0</v>
      </c>
      <c r="V43" s="5">
        <v>0</v>
      </c>
      <c r="W43" s="6">
        <v>0</v>
      </c>
      <c r="Y43" s="11">
        <v>0.53949101433348579</v>
      </c>
      <c r="AA43" s="11">
        <f t="shared" si="2"/>
        <v>1.9757876589545864E-2</v>
      </c>
      <c r="AC43" s="4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0.53949101433348579</v>
      </c>
      <c r="AR43" s="5">
        <v>0</v>
      </c>
      <c r="AS43" s="5">
        <v>0</v>
      </c>
      <c r="AT43" s="5">
        <v>0</v>
      </c>
      <c r="AU43" s="5">
        <v>0</v>
      </c>
      <c r="AV43" s="6">
        <v>0</v>
      </c>
    </row>
    <row r="44" spans="4:48" x14ac:dyDescent="0.55000000000000004">
      <c r="D44" s="4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0.5177456951377023</v>
      </c>
      <c r="T44" s="5">
        <v>0</v>
      </c>
      <c r="U44" s="5">
        <v>0</v>
      </c>
      <c r="V44" s="5">
        <v>0</v>
      </c>
      <c r="W44" s="6">
        <v>0</v>
      </c>
      <c r="Y44" s="11">
        <v>0.5177456951377023</v>
      </c>
      <c r="AA44" s="11">
        <f t="shared" si="2"/>
        <v>1.4870517681962792E-2</v>
      </c>
      <c r="AC44" s="4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0.5177456951377023</v>
      </c>
      <c r="AS44" s="5">
        <v>0</v>
      </c>
      <c r="AT44" s="5">
        <v>0</v>
      </c>
      <c r="AU44" s="5">
        <v>0</v>
      </c>
      <c r="AV44" s="6">
        <v>0</v>
      </c>
    </row>
    <row r="45" spans="4:48" x14ac:dyDescent="0.55000000000000004">
      <c r="D45" s="4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0.496876866734839</v>
      </c>
      <c r="U45" s="5">
        <v>0</v>
      </c>
      <c r="V45" s="5">
        <v>0</v>
      </c>
      <c r="W45" s="6">
        <v>0</v>
      </c>
      <c r="Y45" s="11">
        <v>0.496876866734839</v>
      </c>
      <c r="AA45" s="11">
        <f t="shared" si="2"/>
        <v>1.1723939949809137E-2</v>
      </c>
      <c r="AC45" s="4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0.496876866734839</v>
      </c>
      <c r="AT45" s="5">
        <v>0</v>
      </c>
      <c r="AU45" s="5">
        <v>0</v>
      </c>
      <c r="AV45" s="6">
        <v>0</v>
      </c>
    </row>
    <row r="46" spans="4:48" x14ac:dyDescent="0.55000000000000004">
      <c r="D46" s="4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0.47684920032134259</v>
      </c>
      <c r="V46" s="5">
        <v>0</v>
      </c>
      <c r="W46" s="6">
        <v>0</v>
      </c>
      <c r="Y46" s="11">
        <v>0.47684920032134259</v>
      </c>
      <c r="AA46" s="11">
        <f t="shared" si="2"/>
        <v>3.6599549345230353E-3</v>
      </c>
      <c r="AC46" s="4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0.47684920032134259</v>
      </c>
      <c r="AU46" s="5">
        <v>0</v>
      </c>
      <c r="AV46" s="6">
        <v>0</v>
      </c>
    </row>
    <row r="47" spans="4:48" x14ac:dyDescent="0.55000000000000004">
      <c r="D47" s="4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0.45762879109533838</v>
      </c>
      <c r="W47" s="6">
        <v>0</v>
      </c>
      <c r="Y47" s="11">
        <v>0.45762879109533838</v>
      </c>
      <c r="AA47" s="11">
        <f t="shared" si="2"/>
        <v>3.7018823689585756E-3</v>
      </c>
      <c r="AC47" s="4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0.45762879109533838</v>
      </c>
      <c r="AV47" s="6">
        <v>0</v>
      </c>
    </row>
    <row r="48" spans="4:48" ht="14.7" thickBot="1" x14ac:dyDescent="0.6">
      <c r="D48" s="7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9">
        <v>0.43918310085924989</v>
      </c>
      <c r="Y48" s="12">
        <v>0.43918310085924989</v>
      </c>
      <c r="AA48" s="12">
        <f t="shared" si="2"/>
        <v>-4.6201365739959033E-3</v>
      </c>
      <c r="AC48" s="7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9">
        <v>0.43918310085924989</v>
      </c>
    </row>
    <row r="49" spans="4:48" x14ac:dyDescent="0.55000000000000004"/>
    <row r="50" spans="4:48" ht="17.100000000000001" thickBot="1" x14ac:dyDescent="0.7">
      <c r="D50" s="16" t="s">
        <v>26</v>
      </c>
      <c r="E50" s="17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</row>
    <row r="51" spans="4:48" x14ac:dyDescent="0.55000000000000004"/>
    <row r="52" spans="4:48" ht="14.7" thickBot="1" x14ac:dyDescent="0.6">
      <c r="D52" t="s">
        <v>46</v>
      </c>
    </row>
    <row r="53" spans="4:48" x14ac:dyDescent="0.55000000000000004">
      <c r="D53" s="1">
        <f ca="1">SWHeart!D29</f>
        <v>1.8400137701893304E-2</v>
      </c>
      <c r="E53" s="2">
        <f ca="1">SWHeart!E29</f>
        <v>3.477842986481805E-2</v>
      </c>
      <c r="F53" s="2">
        <f ca="1">SWHeart!F29</f>
        <v>4.8987618032660218E-2</v>
      </c>
      <c r="G53" s="2">
        <f ca="1">SWHeart!G29</f>
        <v>6.1314973435819431E-2</v>
      </c>
      <c r="H53" s="2">
        <f ca="1">SWHeart!H29</f>
        <v>7.2009721752244571E-2</v>
      </c>
      <c r="I53" s="2">
        <f ca="1">SWHeart!I29</f>
        <v>8.1288081774408383E-2</v>
      </c>
      <c r="J53" s="2">
        <f ca="1">SWHeart!J29</f>
        <v>8.9337636766616241E-2</v>
      </c>
      <c r="K53" s="2">
        <f ca="1">SWHeart!K29</f>
        <v>9.6321126889633624E-2</v>
      </c>
      <c r="L53" s="2">
        <f ca="1">SWHeart!L29</f>
        <v>0.10237973936516673</v>
      </c>
      <c r="M53" s="2">
        <f ca="1">SWHeart!M29</f>
        <v>0.10763596289839711</v>
      </c>
      <c r="N53" s="2">
        <f ca="1">SWHeart!N29</f>
        <v>0.11219606406724666</v>
      </c>
      <c r="O53" s="2">
        <f ca="1">SWHeart!O29</f>
        <v>0.1161522357442457</v>
      </c>
      <c r="P53" s="2">
        <f ca="1">SWHeart!P29</f>
        <v>0.11958446098626582</v>
      </c>
      <c r="Q53" s="2">
        <f ca="1">SWHeart!Q29</f>
        <v>0.12256213007490728</v>
      </c>
      <c r="R53" s="2">
        <f ca="1">SWHeart!R29</f>
        <v>0.12514544339971501</v>
      </c>
      <c r="S53" s="2">
        <f ca="1">SWHeart!S29</f>
        <v>0.12738662854670968</v>
      </c>
      <c r="T53" s="2">
        <f ca="1">SWHeart!T29</f>
        <v>0.129330996198467</v>
      </c>
      <c r="U53" s="2">
        <f ca="1">SWHeart!U29</f>
        <v>0.13101785619317535</v>
      </c>
      <c r="V53" s="2">
        <f ca="1">SWHeart!V29</f>
        <v>0.13248131226290383</v>
      </c>
      <c r="W53" s="3">
        <f ca="1">SWHeart!W29</f>
        <v>0.13375095151852875</v>
      </c>
    </row>
    <row r="54" spans="4:48" x14ac:dyDescent="0.55000000000000004">
      <c r="D54" s="4">
        <f ca="1">SWHeart!D30</f>
        <v>3.477842986481805E-2</v>
      </c>
      <c r="E54" s="5">
        <f ca="1">SWHeart!E30</f>
        <v>6.7387755734553467E-2</v>
      </c>
      <c r="F54" s="5">
        <f ca="1">SWHeart!F30</f>
        <v>9.609340330063737E-2</v>
      </c>
      <c r="G54" s="5">
        <f ca="1">SWHeart!G30</f>
        <v>0.12099733978490484</v>
      </c>
      <c r="H54" s="5">
        <f ca="1">SWHeart!H30</f>
        <v>0.14260305521022781</v>
      </c>
      <c r="I54" s="5">
        <f ca="1">SWHeart!I30</f>
        <v>0.16134735851886078</v>
      </c>
      <c r="J54" s="5">
        <f ca="1">SWHeart!J30</f>
        <v>0.17760920866404195</v>
      </c>
      <c r="K54" s="5">
        <f ca="1">SWHeart!K30</f>
        <v>0.191717376131783</v>
      </c>
      <c r="L54" s="5">
        <f ca="1">SWHeart!L30</f>
        <v>0.20395708978803079</v>
      </c>
      <c r="M54" s="5">
        <f ca="1">SWHeart!M30</f>
        <v>0.21457580343241342</v>
      </c>
      <c r="N54" s="5">
        <f ca="1">SWHeart!N30</f>
        <v>0.22378819864264282</v>
      </c>
      <c r="O54" s="5">
        <f ca="1">SWHeart!O30</f>
        <v>0.23178052505351251</v>
      </c>
      <c r="P54" s="5">
        <f ca="1">SWHeart!P30</f>
        <v>0.23871436581915306</v>
      </c>
      <c r="Q54" s="5">
        <f ca="1">SWHeart!Q30</f>
        <v>0.24472990438598083</v>
      </c>
      <c r="R54" s="5">
        <f ca="1">SWHeart!R30</f>
        <v>0.24994875862161708</v>
      </c>
      <c r="S54" s="5">
        <f ca="1">SWHeart!S30</f>
        <v>0.254476439598182</v>
      </c>
      <c r="T54" s="5">
        <f ca="1">SWHeart!T30</f>
        <v>0.25840448473988509</v>
      </c>
      <c r="U54" s="5">
        <f ca="1">SWHeart!U30</f>
        <v>0.26181230846137082</v>
      </c>
      <c r="V54" s="5">
        <f ca="1">SWHeart!V30</f>
        <v>0.26476880771170402</v>
      </c>
      <c r="W54" s="6">
        <f ca="1">SWHeart!W30</f>
        <v>0.26733375488374</v>
      </c>
    </row>
    <row r="55" spans="4:48" x14ac:dyDescent="0.55000000000000004">
      <c r="D55" s="4">
        <f ca="1">SWHeart!D31</f>
        <v>4.8987618032660218E-2</v>
      </c>
      <c r="E55" s="5">
        <f ca="1">SWHeart!E31</f>
        <v>9.609340330063737E-2</v>
      </c>
      <c r="F55" s="5">
        <f ca="1">SWHeart!F31</f>
        <v>0.13939747748679809</v>
      </c>
      <c r="G55" s="5">
        <f ca="1">SWHeart!G31</f>
        <v>0.17738148507504575</v>
      </c>
      <c r="H55" s="5">
        <f ca="1">SWHeart!H31</f>
        <v>0.21033497655152106</v>
      </c>
      <c r="I55" s="5">
        <f ca="1">SWHeart!I31</f>
        <v>0.23892418209986138</v>
      </c>
      <c r="J55" s="5">
        <f ca="1">SWHeart!J31</f>
        <v>0.26372709788402759</v>
      </c>
      <c r="K55" s="5">
        <f ca="1">SWHeart!K31</f>
        <v>0.28524517156243911</v>
      </c>
      <c r="L55" s="5">
        <f ca="1">SWHeart!L31</f>
        <v>0.30391344019902966</v>
      </c>
      <c r="M55" s="5">
        <f ca="1">SWHeart!M31</f>
        <v>0.32010932553227645</v>
      </c>
      <c r="N55" s="5">
        <f ca="1">SWHeart!N31</f>
        <v>0.3341602644186793</v>
      </c>
      <c r="O55" s="5">
        <f ca="1">SWHeart!O31</f>
        <v>0.34635032871755017</v>
      </c>
      <c r="P55" s="5">
        <f ca="1">SWHeart!P31</f>
        <v>0.35692596845322755</v>
      </c>
      <c r="Q55" s="5">
        <f ca="1">SWHeart!Q31</f>
        <v>0.36610099436586285</v>
      </c>
      <c r="R55" s="5">
        <f ca="1">SWHeart!R31</f>
        <v>0.37406090058444785</v>
      </c>
      <c r="S55" s="5">
        <f ca="1">SWHeart!S31</f>
        <v>0.38096661481479249</v>
      </c>
      <c r="T55" s="5">
        <f ca="1">SWHeart!T31</f>
        <v>0.38695775186108583</v>
      </c>
      <c r="U55" s="5">
        <f ca="1">SWHeart!U31</f>
        <v>0.39215543625841376</v>
      </c>
      <c r="V55" s="5">
        <f ca="1">SWHeart!V31</f>
        <v>0.396664751082207</v>
      </c>
      <c r="W55" s="6">
        <f ca="1">SWHeart!W31</f>
        <v>0.40057686244289931</v>
      </c>
    </row>
    <row r="56" spans="4:48" x14ac:dyDescent="0.55000000000000004">
      <c r="D56" s="4">
        <f ca="1">SWHeart!D32</f>
        <v>6.1314973435819431E-2</v>
      </c>
      <c r="E56" s="5">
        <f ca="1">SWHeart!E32</f>
        <v>0.12099733978490484</v>
      </c>
      <c r="F56" s="5">
        <f ca="1">SWHeart!F32</f>
        <v>0.17738148507504575</v>
      </c>
      <c r="G56" s="5">
        <f ca="1">SWHeart!G32</f>
        <v>0.22873511425341431</v>
      </c>
      <c r="H56" s="5">
        <f ca="1">SWHeart!H32</f>
        <v>0.27370261196467932</v>
      </c>
      <c r="I56" s="5">
        <f ca="1">SWHeart!I32</f>
        <v>0.31271471591668781</v>
      </c>
      <c r="J56" s="5">
        <f ca="1">SWHeart!J32</f>
        <v>0.34656014499825855</v>
      </c>
      <c r="K56" s="5">
        <f ca="1">SWHeart!K32</f>
        <v>0.37592316195127418</v>
      </c>
      <c r="L56" s="5">
        <f ca="1">SWHeart!L32</f>
        <v>0.40139740730668483</v>
      </c>
      <c r="M56" s="5">
        <f ca="1">SWHeart!M32</f>
        <v>0.42349790118529551</v>
      </c>
      <c r="N56" s="5">
        <f ca="1">SWHeart!N32</f>
        <v>0.44267145560718379</v>
      </c>
      <c r="O56" s="5">
        <f ca="1">SWHeart!O32</f>
        <v>0.4593057078183943</v>
      </c>
      <c r="P56" s="5">
        <f ca="1">SWHeart!P32</f>
        <v>0.47373695726425996</v>
      </c>
      <c r="Q56" s="5">
        <f ca="1">SWHeart!Q32</f>
        <v>0.48625696465169455</v>
      </c>
      <c r="R56" s="5">
        <f ca="1">SWHeart!R32</f>
        <v>0.49711885055903826</v>
      </c>
      <c r="S56" s="5">
        <f ca="1">SWHeart!S32</f>
        <v>0.50654221284735168</v>
      </c>
      <c r="T56" s="5">
        <f ca="1">SWHeart!T32</f>
        <v>0.51471756633332111</v>
      </c>
      <c r="U56" s="5">
        <f ca="1">SWHeart!U32</f>
        <v>0.52181019448192201</v>
      </c>
      <c r="V56" s="5">
        <f ca="1">SWHeart!V32</f>
        <v>0.52796349098960904</v>
      </c>
      <c r="W56" s="6">
        <f ca="1">SWHeart!W32</f>
        <v>0.53330185881578429</v>
      </c>
    </row>
    <row r="57" spans="4:48" x14ac:dyDescent="0.55000000000000004">
      <c r="D57" s="4">
        <f ca="1">SWHeart!D33</f>
        <v>7.2009721752244571E-2</v>
      </c>
      <c r="E57" s="5">
        <f ca="1">SWHeart!E33</f>
        <v>0.14260305521022781</v>
      </c>
      <c r="F57" s="5">
        <f ca="1">SWHeart!F33</f>
        <v>0.21033497655152106</v>
      </c>
      <c r="G57" s="5">
        <f ca="1">SWHeart!G33</f>
        <v>0.27370261196467932</v>
      </c>
      <c r="H57" s="5">
        <f ca="1">SWHeart!H33</f>
        <v>0.33111485361858106</v>
      </c>
      <c r="I57" s="5">
        <f ca="1">SWHeart!I33</f>
        <v>0.38133857486307648</v>
      </c>
      <c r="J57" s="5">
        <f ca="1">SWHeart!J33</f>
        <v>0.42491077998393451</v>
      </c>
      <c r="K57" s="5">
        <f ca="1">SWHeart!K33</f>
        <v>0.46271238074250426</v>
      </c>
      <c r="L57" s="5">
        <f ca="1">SWHeart!L33</f>
        <v>0.49550762293754014</v>
      </c>
      <c r="M57" s="5">
        <f ca="1">SWHeart!M33</f>
        <v>0.52395953738159218</v>
      </c>
      <c r="N57" s="5">
        <f ca="1">SWHeart!N33</f>
        <v>0.54864334458501052</v>
      </c>
      <c r="O57" s="5">
        <f ca="1">SWHeart!O33</f>
        <v>0.57005808415389359</v>
      </c>
      <c r="P57" s="5">
        <f ca="1">SWHeart!P33</f>
        <v>0.5886367040168613</v>
      </c>
      <c r="Q57" s="5">
        <f ca="1">SWHeart!Q33</f>
        <v>0.60475481345743543</v>
      </c>
      <c r="R57" s="5">
        <f ca="1">SWHeart!R33</f>
        <v>0.61873827691459837</v>
      </c>
      <c r="S57" s="5">
        <f ca="1">SWHeart!S33</f>
        <v>0.63086980207756693</v>
      </c>
      <c r="T57" s="5">
        <f ca="1">SWHeart!T33</f>
        <v>0.64139465546818786</v>
      </c>
      <c r="U57" s="5">
        <f ca="1">SWHeart!U33</f>
        <v>0.65052562106451639</v>
      </c>
      <c r="V57" s="5">
        <f ca="1">SWHeart!V33</f>
        <v>0.6584473022154993</v>
      </c>
      <c r="W57" s="6">
        <f ca="1">SWHeart!W33</f>
        <v>0.66531985381979675</v>
      </c>
    </row>
    <row r="58" spans="4:48" x14ac:dyDescent="0.55000000000000004">
      <c r="D58" s="4">
        <f ca="1">SWHeart!D34</f>
        <v>8.1288081774408383E-2</v>
      </c>
      <c r="E58" s="5">
        <f ca="1">SWHeart!E34</f>
        <v>0.16134735851886078</v>
      </c>
      <c r="F58" s="5">
        <f ca="1">SWHeart!F34</f>
        <v>0.23892418209986138</v>
      </c>
      <c r="G58" s="5">
        <f ca="1">SWHeart!G34</f>
        <v>0.31271471591668781</v>
      </c>
      <c r="H58" s="5">
        <f ca="1">SWHeart!H34</f>
        <v>0.38133857486307648</v>
      </c>
      <c r="I58" s="5">
        <f ca="1">SWHeart!I34</f>
        <v>0.44331091768582775</v>
      </c>
      <c r="J58" s="5">
        <f ca="1">SWHeart!J34</f>
        <v>0.4974908106073222</v>
      </c>
      <c r="K58" s="5">
        <f ca="1">SWHeart!K34</f>
        <v>0.54449524097020041</v>
      </c>
      <c r="L58" s="5">
        <f ca="1">SWHeart!L34</f>
        <v>0.58527451081741155</v>
      </c>
      <c r="M58" s="5">
        <f ca="1">SWHeart!M34</f>
        <v>0.62065306633725514</v>
      </c>
      <c r="N58" s="5">
        <f ca="1">SWHeart!N34</f>
        <v>0.65134616592830197</v>
      </c>
      <c r="O58" s="5">
        <f ca="1">SWHeart!O34</f>
        <v>0.67797434078347751</v>
      </c>
      <c r="P58" s="5">
        <f ca="1">SWHeart!P34</f>
        <v>0.70107594034706899</v>
      </c>
      <c r="Q58" s="5">
        <f ca="1">SWHeart!Q34</f>
        <v>0.72111801627976513</v>
      </c>
      <c r="R58" s="5">
        <f ca="1">SWHeart!R34</f>
        <v>0.7385057649759641</v>
      </c>
      <c r="S58" s="5">
        <f ca="1">SWHeart!S34</f>
        <v>0.75359071953543455</v>
      </c>
      <c r="T58" s="5">
        <f ca="1">SWHeart!T34</f>
        <v>0.76667785680876221</v>
      </c>
      <c r="U58" s="5">
        <f ca="1">SWHeart!U34</f>
        <v>0.77803176320176515</v>
      </c>
      <c r="V58" s="5">
        <f ca="1">SWHeart!V34</f>
        <v>0.7878819838947041</v>
      </c>
      <c r="W58" s="6">
        <f ca="1">SWHeart!W34</f>
        <v>0.79642766362299589</v>
      </c>
    </row>
    <row r="59" spans="4:48" x14ac:dyDescent="0.55000000000000004">
      <c r="D59" s="4">
        <f ca="1">SWHeart!D35</f>
        <v>8.9337636766616241E-2</v>
      </c>
      <c r="E59" s="5">
        <f ca="1">SWHeart!E35</f>
        <v>0.17760920866404195</v>
      </c>
      <c r="F59" s="5">
        <f ca="1">SWHeart!F35</f>
        <v>0.26372709788402759</v>
      </c>
      <c r="G59" s="5">
        <f ca="1">SWHeart!G35</f>
        <v>0.34656014499825855</v>
      </c>
      <c r="H59" s="5">
        <f ca="1">SWHeart!H35</f>
        <v>0.42491077998393451</v>
      </c>
      <c r="I59" s="5">
        <f ca="1">SWHeart!I35</f>
        <v>0.4974908106073222</v>
      </c>
      <c r="J59" s="5">
        <f ca="1">SWHeart!J35</f>
        <v>0.5628953786720936</v>
      </c>
      <c r="K59" s="5">
        <f ca="1">SWHeart!K35</f>
        <v>0.62005294068222949</v>
      </c>
      <c r="L59" s="5">
        <f ca="1">SWHeart!L35</f>
        <v>0.6696406843699152</v>
      </c>
      <c r="M59" s="5">
        <f ca="1">SWHeart!M35</f>
        <v>0.71266113936412157</v>
      </c>
      <c r="N59" s="5">
        <f ca="1">SWHeart!N35</f>
        <v>0.74998406253572214</v>
      </c>
      <c r="O59" s="5">
        <f ca="1">SWHeart!O35</f>
        <v>0.78236402212147738</v>
      </c>
      <c r="P59" s="5">
        <f ca="1">SWHeart!P35</f>
        <v>0.81045565304638134</v>
      </c>
      <c r="Q59" s="5">
        <f ca="1">SWHeart!Q35</f>
        <v>0.83482689186559766</v>
      </c>
      <c r="R59" s="5">
        <f ca="1">SWHeart!R35</f>
        <v>0.85597045890060119</v>
      </c>
      <c r="S59" s="5">
        <f ca="1">SWHeart!S35</f>
        <v>0.87431381970715916</v>
      </c>
      <c r="T59" s="5">
        <f ca="1">SWHeart!T35</f>
        <v>0.89022782726901184</v>
      </c>
      <c r="U59" s="5">
        <f ca="1">SWHeart!U35</f>
        <v>0.90403421963894992</v>
      </c>
      <c r="V59" s="5">
        <f ca="1">SWHeart!V35</f>
        <v>0.91601212460926174</v>
      </c>
      <c r="W59" s="6">
        <f ca="1">SWHeart!W35</f>
        <v>0.92640370291832164</v>
      </c>
    </row>
    <row r="60" spans="4:48" x14ac:dyDescent="0.55000000000000004">
      <c r="D60" s="4">
        <f ca="1">SWHeart!D36</f>
        <v>9.6321126889633624E-2</v>
      </c>
      <c r="E60" s="5">
        <f ca="1">SWHeart!E36</f>
        <v>0.191717376131783</v>
      </c>
      <c r="F60" s="5">
        <f ca="1">SWHeart!F36</f>
        <v>0.28524517156243911</v>
      </c>
      <c r="G60" s="5">
        <f ca="1">SWHeart!G36</f>
        <v>0.37592316195127418</v>
      </c>
      <c r="H60" s="5">
        <f ca="1">SWHeart!H36</f>
        <v>0.46271238074250426</v>
      </c>
      <c r="I60" s="5">
        <f ca="1">SWHeart!I36</f>
        <v>0.54449524097020041</v>
      </c>
      <c r="J60" s="5">
        <f ca="1">SWHeart!J36</f>
        <v>0.62005294068222949</v>
      </c>
      <c r="K60" s="5">
        <f ca="1">SWHeart!K36</f>
        <v>0.68804082207180861</v>
      </c>
      <c r="L60" s="5">
        <f ca="1">SWHeart!L36</f>
        <v>0.74743956922893928</v>
      </c>
      <c r="M60" s="5">
        <f ca="1">SWHeart!M36</f>
        <v>0.79897168056838219</v>
      </c>
      <c r="N60" s="5">
        <f ca="1">SWHeart!N36</f>
        <v>0.84367899555729697</v>
      </c>
      <c r="O60" s="5">
        <f ca="1">SWHeart!O36</f>
        <v>0.88246537479862597</v>
      </c>
      <c r="P60" s="5">
        <f ca="1">SWHeart!P36</f>
        <v>0.91611497364000605</v>
      </c>
      <c r="Q60" s="5">
        <f ca="1">SWHeart!Q36</f>
        <v>0.94530809566721752</v>
      </c>
      <c r="R60" s="5">
        <f ca="1">SWHeart!R36</f>
        <v>0.97063494659679295</v>
      </c>
      <c r="S60" s="5">
        <f ca="1">SWHeart!S36</f>
        <v>0.99260756663417871</v>
      </c>
      <c r="T60" s="5">
        <f ca="1">SWHeart!T36</f>
        <v>1.0116701825373469</v>
      </c>
      <c r="U60" s="5">
        <f ca="1">SWHeart!U36</f>
        <v>1.0282081886765084</v>
      </c>
      <c r="V60" s="5">
        <f ca="1">SWHeart!V36</f>
        <v>1.0425559386625676</v>
      </c>
      <c r="W60" s="6">
        <f ca="1">SWHeart!W36</f>
        <v>1.0550035050699229</v>
      </c>
    </row>
    <row r="61" spans="4:48" x14ac:dyDescent="0.55000000000000004">
      <c r="D61" s="4">
        <f ca="1">SWHeart!D37</f>
        <v>0.10237973936516673</v>
      </c>
      <c r="E61" s="5">
        <f ca="1">SWHeart!E37</f>
        <v>0.20395708978803079</v>
      </c>
      <c r="F61" s="5">
        <f ca="1">SWHeart!F37</f>
        <v>0.30391344019902966</v>
      </c>
      <c r="G61" s="5">
        <f ca="1">SWHeart!G37</f>
        <v>0.40139740730668483</v>
      </c>
      <c r="H61" s="5">
        <f ca="1">SWHeart!H37</f>
        <v>0.49550762293754014</v>
      </c>
      <c r="I61" s="5">
        <f ca="1">SWHeart!I37</f>
        <v>0.58527451081741155</v>
      </c>
      <c r="J61" s="5">
        <f ca="1">SWHeart!J37</f>
        <v>0.6696406843699152</v>
      </c>
      <c r="K61" s="5">
        <f ca="1">SWHeart!K37</f>
        <v>0.74743956922893928</v>
      </c>
      <c r="L61" s="5">
        <f ca="1">SWHeart!L37</f>
        <v>0.81737181827027561</v>
      </c>
      <c r="M61" s="5">
        <f ca="1">SWHeart!M37</f>
        <v>0.87845742542211469</v>
      </c>
      <c r="N61" s="5">
        <f ca="1">SWHeart!N37</f>
        <v>0.93145299283128602</v>
      </c>
      <c r="O61" s="5">
        <f ca="1">SWHeart!O37</f>
        <v>0.97742994707582542</v>
      </c>
      <c r="P61" s="5">
        <f ca="1">SWHeart!P37</f>
        <v>1.0173178174194621</v>
      </c>
      <c r="Q61" s="5">
        <f ca="1">SWHeart!Q37</f>
        <v>1.0519230283712013</v>
      </c>
      <c r="R61" s="5">
        <f ca="1">SWHeart!R37</f>
        <v>1.0819452034007948</v>
      </c>
      <c r="S61" s="5">
        <f ca="1">SWHeart!S37</f>
        <v>1.1079913094269807</v>
      </c>
      <c r="T61" s="5">
        <f ca="1">SWHeart!T37</f>
        <v>1.1305879280416753</v>
      </c>
      <c r="U61" s="5">
        <f ca="1">SWHeart!U37</f>
        <v>1.1501919015609647</v>
      </c>
      <c r="V61" s="5">
        <f ca="1">SWHeart!V37</f>
        <v>1.1671995691371697</v>
      </c>
      <c r="W61" s="6">
        <f ca="1">SWHeart!W37</f>
        <v>1.1819547796611005</v>
      </c>
    </row>
    <row r="62" spans="4:48" x14ac:dyDescent="0.55000000000000004">
      <c r="D62" s="4">
        <f ca="1">SWHeart!D38</f>
        <v>0.10763596289839711</v>
      </c>
      <c r="E62" s="5">
        <f ca="1">SWHeart!E38</f>
        <v>0.21457580343241342</v>
      </c>
      <c r="F62" s="5">
        <f ca="1">SWHeart!F38</f>
        <v>0.32010932553227645</v>
      </c>
      <c r="G62" s="5">
        <f ca="1">SWHeart!G38</f>
        <v>0.42349790118529551</v>
      </c>
      <c r="H62" s="5">
        <f ca="1">SWHeart!H38</f>
        <v>0.52395953738159218</v>
      </c>
      <c r="I62" s="5">
        <f ca="1">SWHeart!I38</f>
        <v>0.62065306633725514</v>
      </c>
      <c r="J62" s="5">
        <f ca="1">SWHeart!J38</f>
        <v>0.71266113936412157</v>
      </c>
      <c r="K62" s="5">
        <f ca="1">SWHeart!K38</f>
        <v>0.79897168056838219</v>
      </c>
      <c r="L62" s="5">
        <f ca="1">SWHeart!L38</f>
        <v>0.87845742542211469</v>
      </c>
      <c r="M62" s="5">
        <f ca="1">SWHeart!M38</f>
        <v>0.94985313053317943</v>
      </c>
      <c r="N62" s="5">
        <f ca="1">SWHeart!N38</f>
        <v>1.0122083769406434</v>
      </c>
      <c r="O62" s="5">
        <f ca="1">SWHeart!O38</f>
        <v>1.0663054354521222</v>
      </c>
      <c r="P62" s="5">
        <f ca="1">SWHeart!P38</f>
        <v>1.1132380018070209</v>
      </c>
      <c r="Q62" s="5">
        <f ca="1">SWHeart!Q38</f>
        <v>1.1539549251530394</v>
      </c>
      <c r="R62" s="5">
        <f ca="1">SWHeart!R38</f>
        <v>1.189279391201389</v>
      </c>
      <c r="S62" s="5">
        <f ca="1">SWHeart!S38</f>
        <v>1.2199255648082914</v>
      </c>
      <c r="T62" s="5">
        <f ca="1">SWHeart!T38</f>
        <v>1.2465130284505983</v>
      </c>
      <c r="U62" s="5">
        <f ca="1">SWHeart!U38</f>
        <v>1.2695793085023364</v>
      </c>
      <c r="V62" s="5">
        <f ca="1">SWHeart!V38</f>
        <v>1.2895907425594977</v>
      </c>
      <c r="W62" s="6">
        <f ca="1">SWHeart!W38</f>
        <v>1.3069519075209</v>
      </c>
    </row>
    <row r="63" spans="4:48" x14ac:dyDescent="0.55000000000000004">
      <c r="D63" s="4">
        <f ca="1">SWHeart!D39</f>
        <v>0.11219606406724666</v>
      </c>
      <c r="E63" s="5">
        <f ca="1">SWHeart!E39</f>
        <v>0.22378819864264282</v>
      </c>
      <c r="F63" s="5">
        <f ca="1">SWHeart!F39</f>
        <v>0.3341602644186793</v>
      </c>
      <c r="G63" s="5">
        <f ca="1">SWHeart!G39</f>
        <v>0.44267145560718379</v>
      </c>
      <c r="H63" s="5">
        <f ca="1">SWHeart!H39</f>
        <v>0.54864334458501052</v>
      </c>
      <c r="I63" s="5">
        <f ca="1">SWHeart!I39</f>
        <v>0.65134616592830197</v>
      </c>
      <c r="J63" s="5">
        <f ca="1">SWHeart!J39</f>
        <v>0.74998406253572214</v>
      </c>
      <c r="K63" s="5">
        <f ca="1">SWHeart!K39</f>
        <v>0.84367899555729697</v>
      </c>
      <c r="L63" s="5">
        <f ca="1">SWHeart!L39</f>
        <v>0.93145299283128602</v>
      </c>
      <c r="M63" s="5">
        <f ca="1">SWHeart!M39</f>
        <v>1.0122083769406434</v>
      </c>
      <c r="N63" s="5">
        <f ca="1">SWHeart!N39</f>
        <v>1.0847055731540156</v>
      </c>
      <c r="O63" s="5">
        <f ca="1">SWHeart!O39</f>
        <v>1.1480164316718386</v>
      </c>
      <c r="P63" s="5">
        <f ca="1">SWHeart!P39</f>
        <v>1.2029425431856995</v>
      </c>
      <c r="Q63" s="5">
        <f ca="1">SWHeart!Q39</f>
        <v>1.2505943646372086</v>
      </c>
      <c r="R63" s="5">
        <f ca="1">SWHeart!R39</f>
        <v>1.291935286560536</v>
      </c>
      <c r="S63" s="5">
        <f ca="1">SWHeart!S39</f>
        <v>1.3278011102250067</v>
      </c>
      <c r="T63" s="5">
        <f ca="1">SWHeart!T39</f>
        <v>1.3589169452689527</v>
      </c>
      <c r="U63" s="5">
        <f ca="1">SWHeart!U39</f>
        <v>1.3859118694491313</v>
      </c>
      <c r="V63" s="5">
        <f ca="1">SWHeart!V39</f>
        <v>1.4093316468860668</v>
      </c>
      <c r="W63" s="6">
        <f ca="1">SWHeart!W39</f>
        <v>1.4296497619337212</v>
      </c>
    </row>
    <row r="64" spans="4:48" x14ac:dyDescent="0.55000000000000004">
      <c r="D64" s="4">
        <f ca="1">SWHeart!D40</f>
        <v>0.1161522357442457</v>
      </c>
      <c r="E64" s="5">
        <f ca="1">SWHeart!E40</f>
        <v>0.23178052505351251</v>
      </c>
      <c r="F64" s="5">
        <f ca="1">SWHeart!F40</f>
        <v>0.34635032871755017</v>
      </c>
      <c r="G64" s="5">
        <f ca="1">SWHeart!G40</f>
        <v>0.4593057078183943</v>
      </c>
      <c r="H64" s="5">
        <f ca="1">SWHeart!H40</f>
        <v>0.57005808415389359</v>
      </c>
      <c r="I64" s="5">
        <f ca="1">SWHeart!I40</f>
        <v>0.67797434078347751</v>
      </c>
      <c r="J64" s="5">
        <f ca="1">SWHeart!J40</f>
        <v>0.78236402212147738</v>
      </c>
      <c r="K64" s="5">
        <f ca="1">SWHeart!K40</f>
        <v>0.88246537479862597</v>
      </c>
      <c r="L64" s="5">
        <f ca="1">SWHeart!L40</f>
        <v>0.97742994707582542</v>
      </c>
      <c r="M64" s="5">
        <f ca="1">SWHeart!M40</f>
        <v>1.0663054354521222</v>
      </c>
      <c r="N64" s="5">
        <f ca="1">SWHeart!N40</f>
        <v>1.1480164316718386</v>
      </c>
      <c r="O64" s="5">
        <f ca="1">SWHeart!O40</f>
        <v>1.2213426808875929</v>
      </c>
      <c r="P64" s="5">
        <f ca="1">SWHeart!P40</f>
        <v>1.2853727945020264</v>
      </c>
      <c r="Q64" s="5">
        <f ca="1">SWHeart!Q40</f>
        <v>1.3409229045931961</v>
      </c>
      <c r="R64" s="5">
        <f ca="1">SWHeart!R40</f>
        <v>1.3891160836608261</v>
      </c>
      <c r="S64" s="5">
        <f ca="1">SWHeart!S40</f>
        <v>1.4309266670211973</v>
      </c>
      <c r="T64" s="5">
        <f ca="1">SWHeart!T40</f>
        <v>1.4671999512235396</v>
      </c>
      <c r="U64" s="5">
        <f ca="1">SWHeart!U40</f>
        <v>1.4986692836526829</v>
      </c>
      <c r="V64" s="5">
        <f ca="1">SWHeart!V40</f>
        <v>1.5259708888233547</v>
      </c>
      <c r="W64" s="6">
        <f ca="1">SWHeart!W40</f>
        <v>1.5496567311135769</v>
      </c>
    </row>
    <row r="65" spans="4:48" x14ac:dyDescent="0.55000000000000004">
      <c r="D65" s="4">
        <f ca="1">SWHeart!D41</f>
        <v>0.11958446098626582</v>
      </c>
      <c r="E65" s="5">
        <f ca="1">SWHeart!E41</f>
        <v>0.23871436581915306</v>
      </c>
      <c r="F65" s="5">
        <f ca="1">SWHeart!F41</f>
        <v>0.35692596845322755</v>
      </c>
      <c r="G65" s="5">
        <f ca="1">SWHeart!G41</f>
        <v>0.47373695726425996</v>
      </c>
      <c r="H65" s="5">
        <f ca="1">SWHeart!H41</f>
        <v>0.5886367040168613</v>
      </c>
      <c r="I65" s="5">
        <f ca="1">SWHeart!I41</f>
        <v>0.70107594034706899</v>
      </c>
      <c r="J65" s="5">
        <f ca="1">SWHeart!J41</f>
        <v>0.81045565304638134</v>
      </c>
      <c r="K65" s="5">
        <f ca="1">SWHeart!K41</f>
        <v>0.91611497364000605</v>
      </c>
      <c r="L65" s="5">
        <f ca="1">SWHeart!L41</f>
        <v>1.0173178174194621</v>
      </c>
      <c r="M65" s="5">
        <f ca="1">SWHeart!M41</f>
        <v>1.1132380018070209</v>
      </c>
      <c r="N65" s="5">
        <f ca="1">SWHeart!N41</f>
        <v>1.2029425431856995</v>
      </c>
      <c r="O65" s="5">
        <f ca="1">SWHeart!O41</f>
        <v>1.2853727945020264</v>
      </c>
      <c r="P65" s="5">
        <f ca="1">SWHeart!P41</f>
        <v>1.3593230422950895</v>
      </c>
      <c r="Q65" s="5">
        <f ca="1">SWHeart!Q41</f>
        <v>1.423894513525644</v>
      </c>
      <c r="R65" s="5">
        <f ca="1">SWHeart!R41</f>
        <v>1.4799142850538574</v>
      </c>
      <c r="S65" s="5">
        <f ca="1">SWHeart!S41</f>
        <v>1.528514924659359</v>
      </c>
      <c r="T65" s="5">
        <f ca="1">SWHeart!T41</f>
        <v>1.5706790054049276</v>
      </c>
      <c r="U65" s="5">
        <f ca="1">SWHeart!U41</f>
        <v>1.6072589705977631</v>
      </c>
      <c r="V65" s="5">
        <f ca="1">SWHeart!V41</f>
        <v>1.638994367880193</v>
      </c>
      <c r="W65" s="6">
        <f ca="1">SWHeart!W41</f>
        <v>1.6665268008763541</v>
      </c>
    </row>
    <row r="66" spans="4:48" x14ac:dyDescent="0.55000000000000004">
      <c r="D66" s="4">
        <f ca="1">SWHeart!D42</f>
        <v>0.12256213007490728</v>
      </c>
      <c r="E66" s="5">
        <f ca="1">SWHeart!E42</f>
        <v>0.24472990438598083</v>
      </c>
      <c r="F66" s="5">
        <f ca="1">SWHeart!F42</f>
        <v>0.36610099436586285</v>
      </c>
      <c r="G66" s="5">
        <f ca="1">SWHeart!G42</f>
        <v>0.48625696465169455</v>
      </c>
      <c r="H66" s="5">
        <f ca="1">SWHeart!H42</f>
        <v>0.60475481345743543</v>
      </c>
      <c r="I66" s="5">
        <f ca="1">SWHeart!I42</f>
        <v>0.72111801627976513</v>
      </c>
      <c r="J66" s="5">
        <f ca="1">SWHeart!J42</f>
        <v>0.83482689186559766</v>
      </c>
      <c r="K66" s="5">
        <f ca="1">SWHeart!K42</f>
        <v>0.94530809566721752</v>
      </c>
      <c r="L66" s="5">
        <f ca="1">SWHeart!L42</f>
        <v>1.0519230283712013</v>
      </c>
      <c r="M66" s="5">
        <f ca="1">SWHeart!M42</f>
        <v>1.1539549251530394</v>
      </c>
      <c r="N66" s="5">
        <f ca="1">SWHeart!N42</f>
        <v>1.2505943646372086</v>
      </c>
      <c r="O66" s="5">
        <f ca="1">SWHeart!O42</f>
        <v>1.3409229045931961</v>
      </c>
      <c r="P66" s="5">
        <f ca="1">SWHeart!P42</f>
        <v>1.423894513525644</v>
      </c>
      <c r="Q66" s="5">
        <f ca="1">SWHeart!Q42</f>
        <v>1.4983144227557508</v>
      </c>
      <c r="R66" s="5">
        <f ca="1">SWHeart!R42</f>
        <v>1.5632933545241769</v>
      </c>
      <c r="S66" s="5">
        <f ca="1">SWHeart!S42</f>
        <v>1.6196666234375876</v>
      </c>
      <c r="T66" s="5">
        <f ca="1">SWHeart!T42</f>
        <v>1.6685739440335825</v>
      </c>
      <c r="U66" s="5">
        <f ca="1">SWHeart!U42</f>
        <v>1.7110040896324377</v>
      </c>
      <c r="V66" s="5">
        <f ca="1">SWHeart!V42</f>
        <v>1.7478148826507625</v>
      </c>
      <c r="W66" s="6">
        <f ca="1">SWHeart!W42</f>
        <v>1.7797505374432021</v>
      </c>
    </row>
    <row r="67" spans="4:48" x14ac:dyDescent="0.55000000000000004">
      <c r="D67" s="4">
        <f ca="1">SWHeart!D43</f>
        <v>0.12514544339971501</v>
      </c>
      <c r="E67" s="5">
        <f ca="1">SWHeart!E43</f>
        <v>0.24994875862161708</v>
      </c>
      <c r="F67" s="5">
        <f ca="1">SWHeart!F43</f>
        <v>0.37406090058444785</v>
      </c>
      <c r="G67" s="5">
        <f ca="1">SWHeart!G43</f>
        <v>0.49711885055903826</v>
      </c>
      <c r="H67" s="5">
        <f ca="1">SWHeart!H43</f>
        <v>0.61873827691459837</v>
      </c>
      <c r="I67" s="5">
        <f ca="1">SWHeart!I43</f>
        <v>0.7385057649759641</v>
      </c>
      <c r="J67" s="5">
        <f ca="1">SWHeart!J43</f>
        <v>0.85597045890060119</v>
      </c>
      <c r="K67" s="5">
        <f ca="1">SWHeart!K43</f>
        <v>0.97063494659679295</v>
      </c>
      <c r="L67" s="5">
        <f ca="1">SWHeart!L43</f>
        <v>1.0819452034007948</v>
      </c>
      <c r="M67" s="5">
        <f ca="1">SWHeart!M43</f>
        <v>1.189279391201389</v>
      </c>
      <c r="N67" s="5">
        <f ca="1">SWHeart!N43</f>
        <v>1.291935286560536</v>
      </c>
      <c r="O67" s="5">
        <f ca="1">SWHeart!O43</f>
        <v>1.3891160836608261</v>
      </c>
      <c r="P67" s="5">
        <f ca="1">SWHeart!P43</f>
        <v>1.4799142850538574</v>
      </c>
      <c r="Q67" s="5">
        <f ca="1">SWHeart!Q43</f>
        <v>1.5632933545241769</v>
      </c>
      <c r="R67" s="5">
        <f ca="1">SWHeart!R43</f>
        <v>1.638066761139481</v>
      </c>
      <c r="S67" s="5">
        <f ca="1">SWHeart!S43</f>
        <v>1.7033523738984004</v>
      </c>
      <c r="T67" s="5">
        <f ca="1">SWHeart!T43</f>
        <v>1.7599917076650977</v>
      </c>
      <c r="U67" s="5">
        <f ca="1">SWHeart!U43</f>
        <v>1.8091298560865818</v>
      </c>
      <c r="V67" s="5">
        <f ca="1">SWHeart!V43</f>
        <v>1.8517602591954465</v>
      </c>
      <c r="W67" s="6">
        <f ca="1">SWHeart!W43</f>
        <v>1.8887447880717869</v>
      </c>
    </row>
    <row r="68" spans="4:48" x14ac:dyDescent="0.55000000000000004">
      <c r="D68" s="4">
        <f ca="1">SWHeart!D44</f>
        <v>0.12738662854670968</v>
      </c>
      <c r="E68" s="5">
        <f ca="1">SWHeart!E44</f>
        <v>0.254476439598182</v>
      </c>
      <c r="F68" s="5">
        <f ca="1">SWHeart!F44</f>
        <v>0.38096661481479249</v>
      </c>
      <c r="G68" s="5">
        <f ca="1">SWHeart!G44</f>
        <v>0.50654221284735168</v>
      </c>
      <c r="H68" s="5">
        <f ca="1">SWHeart!H44</f>
        <v>0.63086980207756693</v>
      </c>
      <c r="I68" s="5">
        <f ca="1">SWHeart!I44</f>
        <v>0.75359071953543455</v>
      </c>
      <c r="J68" s="5">
        <f ca="1">SWHeart!J44</f>
        <v>0.87431381970715916</v>
      </c>
      <c r="K68" s="5">
        <f ca="1">SWHeart!K44</f>
        <v>0.99260756663417871</v>
      </c>
      <c r="L68" s="5">
        <f ca="1">SWHeart!L44</f>
        <v>1.1079913094269807</v>
      </c>
      <c r="M68" s="5">
        <f ca="1">SWHeart!M44</f>
        <v>1.2199255648082914</v>
      </c>
      <c r="N68" s="5">
        <f ca="1">SWHeart!N44</f>
        <v>1.3278011102250067</v>
      </c>
      <c r="O68" s="5">
        <f ca="1">SWHeart!O44</f>
        <v>1.4309266670211973</v>
      </c>
      <c r="P68" s="5">
        <f ca="1">SWHeart!P44</f>
        <v>1.528514924659359</v>
      </c>
      <c r="Q68" s="5">
        <f ca="1">SWHeart!Q44</f>
        <v>1.6196666234375876</v>
      </c>
      <c r="R68" s="5">
        <f ca="1">SWHeart!R44</f>
        <v>1.7033523738984004</v>
      </c>
      <c r="S68" s="5">
        <f ca="1">SWHeart!S44</f>
        <v>1.7783918453669911</v>
      </c>
      <c r="T68" s="5">
        <f ca="1">SWHeart!T44</f>
        <v>1.8439082859513998</v>
      </c>
      <c r="U68" s="5">
        <f ca="1">SWHeart!U44</f>
        <v>1.9007478772281068</v>
      </c>
      <c r="V68" s="5">
        <f ca="1">SWHeart!V44</f>
        <v>1.9500597615076061</v>
      </c>
      <c r="W68" s="6">
        <f ca="1">SWHeart!W44</f>
        <v>1.9928408912901361</v>
      </c>
    </row>
    <row r="69" spans="4:48" x14ac:dyDescent="0.55000000000000004">
      <c r="D69" s="4">
        <f ca="1">SWHeart!D45</f>
        <v>0.129330996198467</v>
      </c>
      <c r="E69" s="5">
        <f ca="1">SWHeart!E45</f>
        <v>0.25840448473988509</v>
      </c>
      <c r="F69" s="5">
        <f ca="1">SWHeart!F45</f>
        <v>0.38695775186108583</v>
      </c>
      <c r="G69" s="5">
        <f ca="1">SWHeart!G45</f>
        <v>0.51471756633332111</v>
      </c>
      <c r="H69" s="5">
        <f ca="1">SWHeart!H45</f>
        <v>0.64139465546818786</v>
      </c>
      <c r="I69" s="5">
        <f ca="1">SWHeart!I45</f>
        <v>0.76667785680876221</v>
      </c>
      <c r="J69" s="5">
        <f ca="1">SWHeart!J45</f>
        <v>0.89022782726901184</v>
      </c>
      <c r="K69" s="5">
        <f ca="1">SWHeart!K45</f>
        <v>1.0116701825373469</v>
      </c>
      <c r="L69" s="5">
        <f ca="1">SWHeart!L45</f>
        <v>1.1305879280416753</v>
      </c>
      <c r="M69" s="5">
        <f ca="1">SWHeart!M45</f>
        <v>1.2465130284505983</v>
      </c>
      <c r="N69" s="5">
        <f ca="1">SWHeart!N45</f>
        <v>1.3589169452689527</v>
      </c>
      <c r="O69" s="5">
        <f ca="1">SWHeart!O45</f>
        <v>1.4671999512235396</v>
      </c>
      <c r="P69" s="5">
        <f ca="1">SWHeart!P45</f>
        <v>1.5706790054049276</v>
      </c>
      <c r="Q69" s="5">
        <f ca="1">SWHeart!Q45</f>
        <v>1.6685739440335825</v>
      </c>
      <c r="R69" s="5">
        <f ca="1">SWHeart!R45</f>
        <v>1.7599917076650977</v>
      </c>
      <c r="S69" s="5">
        <f ca="1">SWHeart!S45</f>
        <v>1.8439082859513998</v>
      </c>
      <c r="T69" s="5">
        <f ca="1">SWHeart!T45</f>
        <v>1.9191480149300002</v>
      </c>
      <c r="U69" s="5">
        <f ca="1">SWHeart!U45</f>
        <v>1.984838191372424</v>
      </c>
      <c r="V69" s="5">
        <f ca="1">SWHeart!V45</f>
        <v>2.0418285093227966</v>
      </c>
      <c r="W69" s="6">
        <f ca="1">SWHeart!W45</f>
        <v>2.0912711583759802</v>
      </c>
    </row>
    <row r="70" spans="4:48" x14ac:dyDescent="0.55000000000000004">
      <c r="D70" s="4">
        <f ca="1">SWHeart!D46</f>
        <v>0.13101785619317535</v>
      </c>
      <c r="E70" s="5">
        <f ca="1">SWHeart!E46</f>
        <v>0.26181230846137082</v>
      </c>
      <c r="F70" s="5">
        <f ca="1">SWHeart!F46</f>
        <v>0.39215543625841376</v>
      </c>
      <c r="G70" s="5">
        <f ca="1">SWHeart!G46</f>
        <v>0.52181019448192201</v>
      </c>
      <c r="H70" s="5">
        <f ca="1">SWHeart!H46</f>
        <v>0.65052562106451639</v>
      </c>
      <c r="I70" s="5">
        <f ca="1">SWHeart!I46</f>
        <v>0.77803176320176515</v>
      </c>
      <c r="J70" s="5">
        <f ca="1">SWHeart!J46</f>
        <v>0.90403421963894992</v>
      </c>
      <c r="K70" s="5">
        <f ca="1">SWHeart!K46</f>
        <v>1.0282081886765084</v>
      </c>
      <c r="L70" s="5">
        <f ca="1">SWHeart!L46</f>
        <v>1.1501919015609647</v>
      </c>
      <c r="M70" s="5">
        <f ca="1">SWHeart!M46</f>
        <v>1.2695793085023364</v>
      </c>
      <c r="N70" s="5">
        <f ca="1">SWHeart!N46</f>
        <v>1.3859118694491313</v>
      </c>
      <c r="O70" s="5">
        <f ca="1">SWHeart!O46</f>
        <v>1.4986692836526829</v>
      </c>
      <c r="P70" s="5">
        <f ca="1">SWHeart!P46</f>
        <v>1.6072589705977631</v>
      </c>
      <c r="Q70" s="5">
        <f ca="1">SWHeart!Q46</f>
        <v>1.7110040896324377</v>
      </c>
      <c r="R70" s="5">
        <f ca="1">SWHeart!R46</f>
        <v>1.8091298560865818</v>
      </c>
      <c r="S70" s="5">
        <f ca="1">SWHeart!S46</f>
        <v>1.9007478772281068</v>
      </c>
      <c r="T70" s="5">
        <f ca="1">SWHeart!T46</f>
        <v>1.984838191372424</v>
      </c>
      <c r="U70" s="5">
        <f ca="1">SWHeart!U46</f>
        <v>2.0602286470246898</v>
      </c>
      <c r="V70" s="5">
        <f ca="1">SWHeart!V46</f>
        <v>2.1260495882407984</v>
      </c>
      <c r="W70" s="6">
        <f ca="1">SWHeart!W46</f>
        <v>2.1831533527737887</v>
      </c>
    </row>
    <row r="71" spans="4:48" x14ac:dyDescent="0.55000000000000004">
      <c r="D71" s="4">
        <f ca="1">SWHeart!D47</f>
        <v>0.13248131226290383</v>
      </c>
      <c r="E71" s="5">
        <f ca="1">SWHeart!E47</f>
        <v>0.26476880771170402</v>
      </c>
      <c r="F71" s="5">
        <f ca="1">SWHeart!F47</f>
        <v>0.396664751082207</v>
      </c>
      <c r="G71" s="5">
        <f ca="1">SWHeart!G47</f>
        <v>0.52796349098960904</v>
      </c>
      <c r="H71" s="5">
        <f ca="1">SWHeart!H47</f>
        <v>0.6584473022154993</v>
      </c>
      <c r="I71" s="5">
        <f ca="1">SWHeart!I47</f>
        <v>0.7878819838947041</v>
      </c>
      <c r="J71" s="5">
        <f ca="1">SWHeart!J47</f>
        <v>0.91601212460926174</v>
      </c>
      <c r="K71" s="5">
        <f ca="1">SWHeart!K47</f>
        <v>1.0425559386625676</v>
      </c>
      <c r="L71" s="5">
        <f ca="1">SWHeart!L47</f>
        <v>1.1671995691371697</v>
      </c>
      <c r="M71" s="5">
        <f ca="1">SWHeart!M47</f>
        <v>1.2895907425594977</v>
      </c>
      <c r="N71" s="5">
        <f ca="1">SWHeart!N47</f>
        <v>1.4093316468860668</v>
      </c>
      <c r="O71" s="5">
        <f ca="1">SWHeart!O47</f>
        <v>1.5259708888233547</v>
      </c>
      <c r="P71" s="5">
        <f ca="1">SWHeart!P47</f>
        <v>1.638994367880193</v>
      </c>
      <c r="Q71" s="5">
        <f ca="1">SWHeart!Q47</f>
        <v>1.7478148826507625</v>
      </c>
      <c r="R71" s="5">
        <f ca="1">SWHeart!R47</f>
        <v>1.8517602591954465</v>
      </c>
      <c r="S71" s="5">
        <f ca="1">SWHeart!S47</f>
        <v>1.9500597615076061</v>
      </c>
      <c r="T71" s="5">
        <f ca="1">SWHeart!T47</f>
        <v>2.0418285093227966</v>
      </c>
      <c r="U71" s="5">
        <f ca="1">SWHeart!U47</f>
        <v>2.1260495882407984</v>
      </c>
      <c r="V71" s="5">
        <f ca="1">SWHeart!V47</f>
        <v>2.2015534904756819</v>
      </c>
      <c r="W71" s="6">
        <f ca="1">SWHeart!W47</f>
        <v>2.2674728536654243</v>
      </c>
    </row>
    <row r="72" spans="4:48" ht="14.7" thickBot="1" x14ac:dyDescent="0.6">
      <c r="D72" s="7">
        <f ca="1">SWHeart!D48</f>
        <v>0.13375095151852875</v>
      </c>
      <c r="E72" s="8">
        <f ca="1">SWHeart!E48</f>
        <v>0.26733375488374</v>
      </c>
      <c r="F72" s="8">
        <f ca="1">SWHeart!F48</f>
        <v>0.40057686244289931</v>
      </c>
      <c r="G72" s="8">
        <f ca="1">SWHeart!G48</f>
        <v>0.53330185881578429</v>
      </c>
      <c r="H72" s="8">
        <f ca="1">SWHeart!H48</f>
        <v>0.66531985381979675</v>
      </c>
      <c r="I72" s="8">
        <f ca="1">SWHeart!I48</f>
        <v>0.79642766362299589</v>
      </c>
      <c r="J72" s="8">
        <f ca="1">SWHeart!J48</f>
        <v>0.92640370291832164</v>
      </c>
      <c r="K72" s="8">
        <f ca="1">SWHeart!K48</f>
        <v>1.0550035050699229</v>
      </c>
      <c r="L72" s="8">
        <f ca="1">SWHeart!L48</f>
        <v>1.1819547796611005</v>
      </c>
      <c r="M72" s="8">
        <f ca="1">SWHeart!M48</f>
        <v>1.3069519075209</v>
      </c>
      <c r="N72" s="8">
        <f ca="1">SWHeart!N48</f>
        <v>1.4296497619337212</v>
      </c>
      <c r="O72" s="8">
        <f ca="1">SWHeart!O48</f>
        <v>1.5496567311135769</v>
      </c>
      <c r="P72" s="8">
        <f ca="1">SWHeart!P48</f>
        <v>1.6665268008763541</v>
      </c>
      <c r="Q72" s="8">
        <f ca="1">SWHeart!Q48</f>
        <v>1.7797505374432021</v>
      </c>
      <c r="R72" s="8">
        <f ca="1">SWHeart!R48</f>
        <v>1.8887447880717869</v>
      </c>
      <c r="S72" s="8">
        <f ca="1">SWHeart!S48</f>
        <v>1.9928408912901361</v>
      </c>
      <c r="T72" s="8">
        <f ca="1">SWHeart!T48</f>
        <v>2.0912711583759802</v>
      </c>
      <c r="U72" s="8">
        <f ca="1">SWHeart!U48</f>
        <v>2.1831533527737887</v>
      </c>
      <c r="V72" s="8">
        <f ca="1">SWHeart!V48</f>
        <v>2.2674728536654243</v>
      </c>
      <c r="W72" s="9">
        <f ca="1">SWHeart!W48</f>
        <v>2.3430621430902119</v>
      </c>
    </row>
    <row r="73" spans="4:48" x14ac:dyDescent="0.55000000000000004"/>
    <row r="74" spans="4:48" ht="17.100000000000001" thickBot="1" x14ac:dyDescent="0.7">
      <c r="D74" s="16" t="s">
        <v>47</v>
      </c>
      <c r="E74" s="17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</row>
    <row r="75" spans="4:48" ht="14.7" thickBot="1" x14ac:dyDescent="0.6">
      <c r="D75" t="s">
        <v>29</v>
      </c>
    </row>
    <row r="76" spans="4:48" x14ac:dyDescent="0.55000000000000004">
      <c r="D76" s="10">
        <f t="array" aca="1" ref="D76:D95" ca="1">MMULT(MINVERSE(MMULT(MMULT($AC$29:$AV$48,$D$53:$W$72),$D$29:$W$48)),$AA$29:$AA$48)</f>
        <v>20.927191233354801</v>
      </c>
    </row>
    <row r="77" spans="4:48" x14ac:dyDescent="0.55000000000000004">
      <c r="D77" s="11">
        <f ca="1"/>
        <v>-18.243050394130524</v>
      </c>
    </row>
    <row r="78" spans="4:48" x14ac:dyDescent="0.55000000000000004">
      <c r="D78" s="11">
        <f ca="1"/>
        <v>21.372474853272163</v>
      </c>
    </row>
    <row r="79" spans="4:48" x14ac:dyDescent="0.55000000000000004">
      <c r="D79" s="11">
        <f ca="1"/>
        <v>-24.308203166912044</v>
      </c>
    </row>
    <row r="80" spans="4:48" x14ac:dyDescent="0.55000000000000004">
      <c r="D80" s="11">
        <f ca="1"/>
        <v>13.768241958063847</v>
      </c>
    </row>
    <row r="81" spans="4:48" x14ac:dyDescent="0.55000000000000004">
      <c r="D81" s="11">
        <f ca="1"/>
        <v>-7.8605742840077255</v>
      </c>
    </row>
    <row r="82" spans="4:48" x14ac:dyDescent="0.55000000000000004">
      <c r="D82" s="11">
        <f ca="1"/>
        <v>7.7629354473416132</v>
      </c>
    </row>
    <row r="83" spans="4:48" x14ac:dyDescent="0.55000000000000004">
      <c r="D83" s="11">
        <f ca="1"/>
        <v>-2.297462248703686</v>
      </c>
    </row>
    <row r="84" spans="4:48" x14ac:dyDescent="0.55000000000000004">
      <c r="D84" s="11">
        <f ca="1"/>
        <v>-11.923909490771779</v>
      </c>
    </row>
    <row r="85" spans="4:48" x14ac:dyDescent="0.55000000000000004">
      <c r="D85" s="11">
        <f ca="1"/>
        <v>18.086438227617883</v>
      </c>
    </row>
    <row r="86" spans="4:48" x14ac:dyDescent="0.55000000000000004">
      <c r="D86" s="11">
        <f ca="1"/>
        <v>-2.8742611644926841</v>
      </c>
    </row>
    <row r="87" spans="4:48" x14ac:dyDescent="0.55000000000000004">
      <c r="D87" s="11">
        <f ca="1"/>
        <v>-10.924781951462554</v>
      </c>
    </row>
    <row r="88" spans="4:48" x14ac:dyDescent="0.55000000000000004">
      <c r="D88" s="11">
        <f ca="1"/>
        <v>7.3533672503650349</v>
      </c>
    </row>
    <row r="89" spans="4:48" x14ac:dyDescent="0.55000000000000004">
      <c r="D89" s="11">
        <f ca="1"/>
        <v>3.7942114943242986</v>
      </c>
    </row>
    <row r="90" spans="4:48" x14ac:dyDescent="0.55000000000000004">
      <c r="D90" s="11">
        <f ca="1"/>
        <v>-0.13566408724346279</v>
      </c>
    </row>
    <row r="91" spans="4:48" x14ac:dyDescent="0.55000000000000004">
      <c r="D91" s="11">
        <f ca="1"/>
        <v>-31.824403681500534</v>
      </c>
    </row>
    <row r="92" spans="4:48" x14ac:dyDescent="0.55000000000000004">
      <c r="D92" s="11">
        <f ca="1"/>
        <v>78.114229563749277</v>
      </c>
    </row>
    <row r="93" spans="4:48" x14ac:dyDescent="0.55000000000000004">
      <c r="D93" s="11">
        <f ca="1"/>
        <v>-111.99731616252248</v>
      </c>
    </row>
    <row r="94" spans="4:48" x14ac:dyDescent="0.55000000000000004">
      <c r="D94" s="11">
        <f ca="1"/>
        <v>95.534311937946825</v>
      </c>
    </row>
    <row r="95" spans="4:48" ht="14.7" thickBot="1" x14ac:dyDescent="0.6">
      <c r="D95" s="12">
        <f ca="1"/>
        <v>-34.677429454878897</v>
      </c>
    </row>
    <row r="96" spans="4:48" ht="14.7" thickBot="1" x14ac:dyDescent="0.6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</row>
    <row r="97" x14ac:dyDescent="0.55000000000000004"/>
    <row r="98" x14ac:dyDescent="0.55000000000000004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N258"/>
  <sheetViews>
    <sheetView showGridLines="0" zoomScale="55" zoomScaleNormal="55" workbookViewId="0"/>
  </sheetViews>
  <sheetFormatPr defaultColWidth="0" defaultRowHeight="14.4" zeroHeight="1" x14ac:dyDescent="0.55000000000000004"/>
  <cols>
    <col min="1" max="3" width="8.83984375" customWidth="1"/>
    <col min="4" max="4" width="3.578125" style="26" customWidth="1"/>
    <col min="5" max="5" width="12.15625" bestFit="1" customWidth="1"/>
    <col min="6" max="73" width="8.83984375" customWidth="1"/>
    <col min="74" max="118" width="0" hidden="1" customWidth="1"/>
    <col min="119" max="16384" width="8.83984375" hidden="1"/>
  </cols>
  <sheetData>
    <row r="1" spans="1:73" s="26" customFormat="1" x14ac:dyDescent="0.55000000000000004">
      <c r="A1" s="27" t="s">
        <v>52</v>
      </c>
      <c r="E1" s="27" t="s">
        <v>53</v>
      </c>
    </row>
    <row r="2" spans="1:73" ht="17.100000000000001" thickBot="1" x14ac:dyDescent="0.7">
      <c r="A2" s="14" t="s">
        <v>8</v>
      </c>
      <c r="B2" s="24">
        <f>main!B4</f>
        <v>4.2000000000000003E-2</v>
      </c>
      <c r="E2" s="16" t="s">
        <v>10</v>
      </c>
      <c r="F2" s="1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</row>
    <row r="3" spans="1:73" x14ac:dyDescent="0.55000000000000004">
      <c r="A3" s="14" t="s">
        <v>9</v>
      </c>
      <c r="B3" s="24">
        <f>main!B5</f>
        <v>0.142068</v>
      </c>
    </row>
    <row r="4" spans="1:73" ht="14.7" thickBot="1" x14ac:dyDescent="0.6">
      <c r="E4" t="s">
        <v>11</v>
      </c>
      <c r="Z4" t="s">
        <v>13</v>
      </c>
      <c r="AB4" t="s">
        <v>14</v>
      </c>
    </row>
    <row r="5" spans="1:73" x14ac:dyDescent="0.55000000000000004">
      <c r="A5" s="14" t="s">
        <v>7</v>
      </c>
      <c r="B5" s="14" t="s">
        <v>30</v>
      </c>
      <c r="C5" s="14" t="s">
        <v>31</v>
      </c>
      <c r="E5" s="1">
        <v>1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3">
        <v>0</v>
      </c>
      <c r="Z5" s="10">
        <f t="shared" ref="Z5:Z24" si="0">EXP(-LN(1+$B$2)*A6)</f>
        <v>0.95969289827255277</v>
      </c>
      <c r="AB5" s="1">
        <f>$Z5</f>
        <v>0.95969289827255277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3">
        <v>0</v>
      </c>
    </row>
    <row r="6" spans="1:73" x14ac:dyDescent="0.55000000000000004">
      <c r="A6" s="24">
        <f>main!A9</f>
        <v>1</v>
      </c>
      <c r="B6" s="24">
        <f>main!D9</f>
        <v>1</v>
      </c>
      <c r="C6" s="24">
        <f ca="1">SWCalibrate!D76</f>
        <v>20.927191233354801</v>
      </c>
      <c r="E6" s="4">
        <v>0</v>
      </c>
      <c r="F6" s="5">
        <v>1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6">
        <v>0</v>
      </c>
      <c r="Z6" s="11">
        <f t="shared" si="0"/>
        <v>0.9210104589947723</v>
      </c>
      <c r="AB6" s="4">
        <v>0</v>
      </c>
      <c r="AC6" s="5">
        <f>$Z6</f>
        <v>0.9210104589947723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6">
        <v>0</v>
      </c>
    </row>
    <row r="7" spans="1:73" x14ac:dyDescent="0.55000000000000004">
      <c r="A7" s="24">
        <f>main!A10</f>
        <v>2</v>
      </c>
      <c r="B7" s="24">
        <f>main!D10</f>
        <v>2</v>
      </c>
      <c r="C7" s="24">
        <f ca="1">SWCalibrate!D77</f>
        <v>-18.243050394130524</v>
      </c>
      <c r="E7" s="4">
        <v>0</v>
      </c>
      <c r="F7" s="5">
        <v>0</v>
      </c>
      <c r="G7" s="5">
        <v>1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6">
        <v>0</v>
      </c>
      <c r="Z7" s="11">
        <f t="shared" si="0"/>
        <v>0.88388719673202709</v>
      </c>
      <c r="AB7" s="4">
        <v>0</v>
      </c>
      <c r="AC7" s="5">
        <v>0</v>
      </c>
      <c r="AD7" s="5">
        <f>$Z7</f>
        <v>0.88388719673202709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6">
        <v>0</v>
      </c>
    </row>
    <row r="8" spans="1:73" x14ac:dyDescent="0.55000000000000004">
      <c r="A8" s="24">
        <f>main!A11</f>
        <v>3</v>
      </c>
      <c r="B8" s="24">
        <f>main!D11</f>
        <v>3</v>
      </c>
      <c r="C8" s="24">
        <f ca="1">SWCalibrate!D78</f>
        <v>21.372474853272163</v>
      </c>
      <c r="E8" s="4">
        <v>0</v>
      </c>
      <c r="F8" s="5">
        <v>0</v>
      </c>
      <c r="G8" s="5">
        <v>0</v>
      </c>
      <c r="H8" s="5">
        <v>1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6">
        <v>0</v>
      </c>
      <c r="Z8" s="11">
        <f t="shared" si="0"/>
        <v>0.84826026557776113</v>
      </c>
      <c r="AB8" s="4">
        <v>0</v>
      </c>
      <c r="AC8" s="5">
        <v>0</v>
      </c>
      <c r="AD8" s="5">
        <v>0</v>
      </c>
      <c r="AE8" s="5">
        <f>$Z8</f>
        <v>0.84826026557776113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6">
        <v>0</v>
      </c>
    </row>
    <row r="9" spans="1:73" x14ac:dyDescent="0.55000000000000004">
      <c r="A9" s="24">
        <f>main!A12</f>
        <v>4</v>
      </c>
      <c r="B9" s="24">
        <f>main!D12</f>
        <v>4</v>
      </c>
      <c r="C9" s="24">
        <f ca="1">SWCalibrate!D79</f>
        <v>-24.308203166912044</v>
      </c>
      <c r="E9" s="4">
        <v>0</v>
      </c>
      <c r="F9" s="5">
        <v>0</v>
      </c>
      <c r="G9" s="5">
        <v>0</v>
      </c>
      <c r="H9" s="5">
        <v>0</v>
      </c>
      <c r="I9" s="5">
        <v>1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6">
        <v>0</v>
      </c>
      <c r="Z9" s="11">
        <f t="shared" si="0"/>
        <v>0.81406935276176684</v>
      </c>
      <c r="AB9" s="4">
        <v>0</v>
      </c>
      <c r="AC9" s="5">
        <v>0</v>
      </c>
      <c r="AD9" s="5">
        <v>0</v>
      </c>
      <c r="AE9" s="5">
        <v>0</v>
      </c>
      <c r="AF9" s="5">
        <f>$Z9</f>
        <v>0.81406935276176684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6">
        <v>0</v>
      </c>
    </row>
    <row r="10" spans="1:73" x14ac:dyDescent="0.55000000000000004">
      <c r="A10" s="24">
        <f>main!A13</f>
        <v>5</v>
      </c>
      <c r="B10" s="24">
        <f>main!D13</f>
        <v>5</v>
      </c>
      <c r="C10" s="24">
        <f ca="1">SWCalibrate!D80</f>
        <v>13.768241958063847</v>
      </c>
      <c r="E10" s="4">
        <v>0</v>
      </c>
      <c r="F10" s="5">
        <v>0</v>
      </c>
      <c r="G10" s="5">
        <v>0</v>
      </c>
      <c r="H10" s="5">
        <v>0</v>
      </c>
      <c r="I10" s="5">
        <v>0</v>
      </c>
      <c r="J10" s="5">
        <v>1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6">
        <v>0</v>
      </c>
      <c r="Z10" s="11">
        <f t="shared" si="0"/>
        <v>0.78125657654680114</v>
      </c>
      <c r="AB10" s="4">
        <v>0</v>
      </c>
      <c r="AC10" s="5">
        <v>0</v>
      </c>
      <c r="AD10" s="5">
        <v>0</v>
      </c>
      <c r="AE10" s="5">
        <v>0</v>
      </c>
      <c r="AF10" s="5">
        <v>0</v>
      </c>
      <c r="AG10" s="5">
        <f>$Z10</f>
        <v>0.78125657654680114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6">
        <v>0</v>
      </c>
    </row>
    <row r="11" spans="1:73" x14ac:dyDescent="0.55000000000000004">
      <c r="A11" s="24">
        <f>main!A14</f>
        <v>6</v>
      </c>
      <c r="B11" s="24">
        <f>main!D14</f>
        <v>6</v>
      </c>
      <c r="C11" s="24">
        <f ca="1">SWCalibrate!D81</f>
        <v>-7.8605742840077255</v>
      </c>
      <c r="E11" s="4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6">
        <v>0</v>
      </c>
      <c r="Z11" s="11">
        <f t="shared" si="0"/>
        <v>0.74976638824069208</v>
      </c>
      <c r="AB11" s="4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f>$Z11</f>
        <v>0.74976638824069208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6">
        <v>0</v>
      </c>
    </row>
    <row r="12" spans="1:73" x14ac:dyDescent="0.55000000000000004">
      <c r="A12" s="24">
        <f>main!A15</f>
        <v>7</v>
      </c>
      <c r="B12" s="24">
        <f>main!D15</f>
        <v>7</v>
      </c>
      <c r="C12" s="24">
        <f ca="1">SWCalibrate!D82</f>
        <v>7.7629354473416132</v>
      </c>
      <c r="E12" s="4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1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6">
        <v>0</v>
      </c>
      <c r="Z12" s="11">
        <f t="shared" si="0"/>
        <v>0.71954547815805381</v>
      </c>
      <c r="AB12" s="4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f>$Z12</f>
        <v>0.71954547815805381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6">
        <v>0</v>
      </c>
    </row>
    <row r="13" spans="1:73" x14ac:dyDescent="0.55000000000000004">
      <c r="A13" s="24">
        <f>main!A16</f>
        <v>8</v>
      </c>
      <c r="B13" s="24">
        <f>main!D16</f>
        <v>8</v>
      </c>
      <c r="C13" s="24">
        <f ca="1">SWCalibrate!D83</f>
        <v>-2.297462248703686</v>
      </c>
      <c r="E13" s="4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1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6">
        <v>0</v>
      </c>
      <c r="Z13" s="11">
        <f t="shared" si="0"/>
        <v>0.69054268537241248</v>
      </c>
      <c r="AB13" s="4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f>$Z13</f>
        <v>0.69054268537241248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6">
        <v>0</v>
      </c>
    </row>
    <row r="14" spans="1:73" x14ac:dyDescent="0.55000000000000004">
      <c r="A14" s="24">
        <f>main!A17</f>
        <v>9</v>
      </c>
      <c r="B14" s="24">
        <f>main!D17</f>
        <v>9</v>
      </c>
      <c r="C14" s="24">
        <f ca="1">SWCalibrate!D84</f>
        <v>-11.923909490771779</v>
      </c>
      <c r="E14" s="4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1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6">
        <v>0</v>
      </c>
      <c r="Z14" s="11">
        <f t="shared" si="0"/>
        <v>0.66270891110596197</v>
      </c>
      <c r="AB14" s="4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f>$Z14</f>
        <v>0.66270891110596197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6">
        <v>0</v>
      </c>
    </row>
    <row r="15" spans="1:73" x14ac:dyDescent="0.55000000000000004">
      <c r="A15" s="24">
        <f>main!A18</f>
        <v>10</v>
      </c>
      <c r="B15" s="24">
        <f>main!D18</f>
        <v>10</v>
      </c>
      <c r="C15" s="24">
        <f ca="1">SWCalibrate!D85</f>
        <v>18.086438227617883</v>
      </c>
      <c r="E15" s="4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1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6">
        <v>0</v>
      </c>
      <c r="Z15" s="11">
        <f t="shared" si="0"/>
        <v>0.63599703561032817</v>
      </c>
      <c r="AB15" s="4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f>$Z15</f>
        <v>0.63599703561032817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6">
        <v>0</v>
      </c>
    </row>
    <row r="16" spans="1:73" x14ac:dyDescent="0.55000000000000004">
      <c r="A16" s="24">
        <f>main!A19</f>
        <v>11</v>
      </c>
      <c r="B16" s="24">
        <f>main!D19</f>
        <v>11</v>
      </c>
      <c r="C16" s="24">
        <f ca="1">SWCalibrate!D86</f>
        <v>-2.8742611644926841</v>
      </c>
      <c r="E16" s="4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1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6">
        <v>0</v>
      </c>
      <c r="Z16" s="11">
        <f t="shared" si="0"/>
        <v>0.61036183839762781</v>
      </c>
      <c r="AB16" s="4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f>$Z16</f>
        <v>0.61036183839762781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6">
        <v>0</v>
      </c>
    </row>
    <row r="17" spans="1:73" x14ac:dyDescent="0.55000000000000004">
      <c r="A17" s="24">
        <f>main!A20</f>
        <v>12</v>
      </c>
      <c r="B17" s="24">
        <f>main!D20</f>
        <v>12</v>
      </c>
      <c r="C17" s="24">
        <f ca="1">SWCalibrate!D87</f>
        <v>-10.924781951462554</v>
      </c>
      <c r="E17" s="4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1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6">
        <v>0</v>
      </c>
      <c r="Z17" s="11">
        <f t="shared" si="0"/>
        <v>0.58575992168678293</v>
      </c>
      <c r="AB17" s="4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f>$Z17</f>
        <v>0.58575992168678293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6">
        <v>0</v>
      </c>
    </row>
    <row r="18" spans="1:73" x14ac:dyDescent="0.55000000000000004">
      <c r="A18" s="24">
        <f>main!A21</f>
        <v>13</v>
      </c>
      <c r="B18" s="24">
        <f>main!D21</f>
        <v>13</v>
      </c>
      <c r="C18" s="24">
        <f ca="1">SWCalibrate!D88</f>
        <v>7.3533672503650349</v>
      </c>
      <c r="E18" s="4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1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6">
        <v>0</v>
      </c>
      <c r="Z18" s="11">
        <f t="shared" si="0"/>
        <v>0.56214963693549225</v>
      </c>
      <c r="AB18" s="4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f>$Z18</f>
        <v>0.56214963693549225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6">
        <v>0</v>
      </c>
    </row>
    <row r="19" spans="1:73" x14ac:dyDescent="0.55000000000000004">
      <c r="A19" s="24">
        <f>main!A22</f>
        <v>14</v>
      </c>
      <c r="B19" s="24">
        <f>main!D22</f>
        <v>14</v>
      </c>
      <c r="C19" s="24">
        <f ca="1">SWCalibrate!D89</f>
        <v>3.7942114943242986</v>
      </c>
      <c r="E19" s="4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0</v>
      </c>
      <c r="U19" s="5">
        <v>0</v>
      </c>
      <c r="V19" s="5">
        <v>0</v>
      </c>
      <c r="W19" s="5">
        <v>0</v>
      </c>
      <c r="X19" s="6">
        <v>0</v>
      </c>
      <c r="Z19" s="11">
        <f t="shared" si="0"/>
        <v>0.53949101433348579</v>
      </c>
      <c r="AB19" s="4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f>$Z19</f>
        <v>0.53949101433348579</v>
      </c>
      <c r="AQ19" s="5">
        <v>0</v>
      </c>
      <c r="AR19" s="5">
        <v>0</v>
      </c>
      <c r="AS19" s="5">
        <v>0</v>
      </c>
      <c r="AT19" s="5">
        <v>0</v>
      </c>
      <c r="AU19" s="6">
        <v>0</v>
      </c>
    </row>
    <row r="20" spans="1:73" x14ac:dyDescent="0.55000000000000004">
      <c r="A20" s="24">
        <f>main!A23</f>
        <v>15</v>
      </c>
      <c r="B20" s="24">
        <f>main!D23</f>
        <v>15</v>
      </c>
      <c r="C20" s="24">
        <f ca="1">SWCalibrate!D90</f>
        <v>-0.13566408724346279</v>
      </c>
      <c r="E20" s="4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6">
        <v>0</v>
      </c>
      <c r="Z20" s="11">
        <f t="shared" si="0"/>
        <v>0.5177456951377023</v>
      </c>
      <c r="AB20" s="4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f>$Z20</f>
        <v>0.5177456951377023</v>
      </c>
      <c r="AR20" s="5">
        <v>0</v>
      </c>
      <c r="AS20" s="5">
        <v>0</v>
      </c>
      <c r="AT20" s="5">
        <v>0</v>
      </c>
      <c r="AU20" s="6">
        <v>0</v>
      </c>
    </row>
    <row r="21" spans="1:73" x14ac:dyDescent="0.55000000000000004">
      <c r="A21" s="24">
        <f>main!A24</f>
        <v>16</v>
      </c>
      <c r="B21" s="24">
        <f>main!D24</f>
        <v>16</v>
      </c>
      <c r="C21" s="24">
        <f ca="1">SWCalibrate!D91</f>
        <v>-31.824403681500534</v>
      </c>
      <c r="E21" s="4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1</v>
      </c>
      <c r="V21" s="5">
        <v>0</v>
      </c>
      <c r="W21" s="5">
        <v>0</v>
      </c>
      <c r="X21" s="6">
        <v>0</v>
      </c>
      <c r="Z21" s="11">
        <f t="shared" si="0"/>
        <v>0.496876866734839</v>
      </c>
      <c r="AB21" s="4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f>$Z21</f>
        <v>0.496876866734839</v>
      </c>
      <c r="AS21" s="5">
        <v>0</v>
      </c>
      <c r="AT21" s="5">
        <v>0</v>
      </c>
      <c r="AU21" s="6">
        <v>0</v>
      </c>
    </row>
    <row r="22" spans="1:73" x14ac:dyDescent="0.55000000000000004">
      <c r="A22" s="24">
        <f>main!A25</f>
        <v>17</v>
      </c>
      <c r="B22" s="24">
        <f>main!D25</f>
        <v>17</v>
      </c>
      <c r="C22" s="24">
        <f ca="1">SWCalibrate!D92</f>
        <v>78.114229563749277</v>
      </c>
      <c r="E22" s="4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1</v>
      </c>
      <c r="W22" s="5">
        <v>0</v>
      </c>
      <c r="X22" s="6">
        <v>0</v>
      </c>
      <c r="Z22" s="11">
        <f t="shared" si="0"/>
        <v>0.47684920032134259</v>
      </c>
      <c r="AB22" s="4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f>$Z22</f>
        <v>0.47684920032134259</v>
      </c>
      <c r="AT22" s="5">
        <v>0</v>
      </c>
      <c r="AU22" s="6">
        <v>0</v>
      </c>
    </row>
    <row r="23" spans="1:73" x14ac:dyDescent="0.55000000000000004">
      <c r="A23" s="24">
        <f>main!A26</f>
        <v>18</v>
      </c>
      <c r="B23" s="24">
        <f>main!D26</f>
        <v>18</v>
      </c>
      <c r="C23" s="24">
        <f ca="1">SWCalibrate!D93</f>
        <v>-111.99731616252248</v>
      </c>
      <c r="E23" s="4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1</v>
      </c>
      <c r="X23" s="6">
        <v>0</v>
      </c>
      <c r="Z23" s="11">
        <f t="shared" si="0"/>
        <v>0.45762879109533838</v>
      </c>
      <c r="AB23" s="4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f>$Z23</f>
        <v>0.45762879109533838</v>
      </c>
      <c r="AU23" s="6">
        <v>0</v>
      </c>
    </row>
    <row r="24" spans="1:73" ht="14.7" thickBot="1" x14ac:dyDescent="0.6">
      <c r="A24" s="24">
        <f>main!A27</f>
        <v>19</v>
      </c>
      <c r="B24" s="24">
        <f>main!D27</f>
        <v>19</v>
      </c>
      <c r="C24" s="24">
        <f ca="1">SWCalibrate!D94</f>
        <v>95.534311937946825</v>
      </c>
      <c r="E24" s="7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9">
        <v>1</v>
      </c>
      <c r="Z24" s="12">
        <f t="shared" si="0"/>
        <v>0.43918310085924989</v>
      </c>
      <c r="AB24" s="7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9">
        <f>$Z24</f>
        <v>0.43918310085924989</v>
      </c>
    </row>
    <row r="25" spans="1:73" x14ac:dyDescent="0.55000000000000004">
      <c r="A25" s="24">
        <f>main!A28</f>
        <v>20</v>
      </c>
      <c r="B25" s="24">
        <f>main!D28</f>
        <v>20</v>
      </c>
      <c r="C25" s="24">
        <f ca="1">SWCalibrate!D95</f>
        <v>-34.677429454878897</v>
      </c>
    </row>
    <row r="26" spans="1:73" ht="17.100000000000001" thickBot="1" x14ac:dyDescent="0.7">
      <c r="B26" s="24">
        <f>main!D29</f>
        <v>21</v>
      </c>
      <c r="E26" s="16" t="s">
        <v>15</v>
      </c>
      <c r="F26" s="17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</row>
    <row r="27" spans="1:73" x14ac:dyDescent="0.55000000000000004">
      <c r="B27" s="24">
        <f>main!D30</f>
        <v>22</v>
      </c>
    </row>
    <row r="28" spans="1:73" ht="14.7" thickBot="1" x14ac:dyDescent="0.6">
      <c r="B28" s="24">
        <f>main!D31</f>
        <v>23</v>
      </c>
      <c r="E28" t="s">
        <v>16</v>
      </c>
    </row>
    <row r="29" spans="1:73" x14ac:dyDescent="0.55000000000000004">
      <c r="B29" s="24">
        <f>main!D32</f>
        <v>24</v>
      </c>
      <c r="E29" s="1">
        <f t="array" ref="E29:X48">MMULT($AB$5:$AU$24,$E$5:$X$24)</f>
        <v>0.95969289827255277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3">
        <v>0</v>
      </c>
    </row>
    <row r="30" spans="1:73" x14ac:dyDescent="0.55000000000000004">
      <c r="B30" s="24">
        <f>main!D33</f>
        <v>25</v>
      </c>
      <c r="E30" s="4">
        <v>0</v>
      </c>
      <c r="F30" s="5">
        <v>0.9210104589947723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6">
        <v>0</v>
      </c>
    </row>
    <row r="31" spans="1:73" x14ac:dyDescent="0.55000000000000004">
      <c r="B31" s="24">
        <f>main!D34</f>
        <v>26</v>
      </c>
      <c r="E31" s="4">
        <v>0</v>
      </c>
      <c r="F31" s="5">
        <v>0</v>
      </c>
      <c r="G31" s="5">
        <v>0.88388719673202709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6">
        <v>0</v>
      </c>
    </row>
    <row r="32" spans="1:73" x14ac:dyDescent="0.55000000000000004">
      <c r="B32" s="24">
        <f>main!D35</f>
        <v>27</v>
      </c>
      <c r="E32" s="4">
        <v>0</v>
      </c>
      <c r="F32" s="5">
        <v>0</v>
      </c>
      <c r="G32" s="5">
        <v>0</v>
      </c>
      <c r="H32" s="5">
        <v>0.84826026557776113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6">
        <v>0</v>
      </c>
    </row>
    <row r="33" spans="2:24" x14ac:dyDescent="0.55000000000000004">
      <c r="B33" s="24">
        <f>main!D36</f>
        <v>28</v>
      </c>
      <c r="E33" s="4">
        <v>0</v>
      </c>
      <c r="F33" s="5">
        <v>0</v>
      </c>
      <c r="G33" s="5">
        <v>0</v>
      </c>
      <c r="H33" s="5">
        <v>0</v>
      </c>
      <c r="I33" s="5">
        <v>0.81406935276176684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6">
        <v>0</v>
      </c>
    </row>
    <row r="34" spans="2:24" x14ac:dyDescent="0.55000000000000004">
      <c r="B34" s="24">
        <f>main!D37</f>
        <v>29</v>
      </c>
      <c r="E34" s="4">
        <v>0</v>
      </c>
      <c r="F34" s="5">
        <v>0</v>
      </c>
      <c r="G34" s="5">
        <v>0</v>
      </c>
      <c r="H34" s="5">
        <v>0</v>
      </c>
      <c r="I34" s="5">
        <v>0</v>
      </c>
      <c r="J34" s="5">
        <v>0.78125657654680114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6">
        <v>0</v>
      </c>
    </row>
    <row r="35" spans="2:24" x14ac:dyDescent="0.55000000000000004">
      <c r="B35" s="24">
        <f>main!D38</f>
        <v>30</v>
      </c>
      <c r="E35" s="4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0.74976638824069208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6">
        <v>0</v>
      </c>
    </row>
    <row r="36" spans="2:24" x14ac:dyDescent="0.55000000000000004">
      <c r="B36" s="24">
        <f>main!D39</f>
        <v>31</v>
      </c>
      <c r="E36" s="4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0.71954547815805381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6">
        <v>0</v>
      </c>
    </row>
    <row r="37" spans="2:24" x14ac:dyDescent="0.55000000000000004">
      <c r="B37" s="24">
        <f>main!D40</f>
        <v>32</v>
      </c>
      <c r="E37" s="4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0.69054268537241248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6">
        <v>0</v>
      </c>
    </row>
    <row r="38" spans="2:24" x14ac:dyDescent="0.55000000000000004">
      <c r="B38" s="24">
        <f>main!D41</f>
        <v>33</v>
      </c>
      <c r="E38" s="4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0.66270891110596197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6">
        <v>0</v>
      </c>
    </row>
    <row r="39" spans="2:24" x14ac:dyDescent="0.55000000000000004">
      <c r="B39" s="24">
        <f>main!D42</f>
        <v>34</v>
      </c>
      <c r="E39" s="4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0.63599703561032817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6">
        <v>0</v>
      </c>
    </row>
    <row r="40" spans="2:24" x14ac:dyDescent="0.55000000000000004">
      <c r="B40" s="24">
        <f>main!D43</f>
        <v>35</v>
      </c>
      <c r="E40" s="4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0.61036183839762781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6">
        <v>0</v>
      </c>
    </row>
    <row r="41" spans="2:24" x14ac:dyDescent="0.55000000000000004">
      <c r="B41" s="24">
        <f>main!D44</f>
        <v>36</v>
      </c>
      <c r="E41" s="4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0.58575992168678293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6">
        <v>0</v>
      </c>
    </row>
    <row r="42" spans="2:24" x14ac:dyDescent="0.55000000000000004">
      <c r="B42" s="24">
        <f>main!D45</f>
        <v>37</v>
      </c>
      <c r="E42" s="4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0.56214963693549225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6">
        <v>0</v>
      </c>
    </row>
    <row r="43" spans="2:24" x14ac:dyDescent="0.55000000000000004">
      <c r="B43" s="24">
        <f>main!D46</f>
        <v>38</v>
      </c>
      <c r="E43" s="4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0.53949101433348579</v>
      </c>
      <c r="T43" s="5">
        <v>0</v>
      </c>
      <c r="U43" s="5">
        <v>0</v>
      </c>
      <c r="V43" s="5">
        <v>0</v>
      </c>
      <c r="W43" s="5">
        <v>0</v>
      </c>
      <c r="X43" s="6">
        <v>0</v>
      </c>
    </row>
    <row r="44" spans="2:24" x14ac:dyDescent="0.55000000000000004">
      <c r="B44" s="24">
        <f>main!D47</f>
        <v>39</v>
      </c>
      <c r="E44" s="4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0.5177456951377023</v>
      </c>
      <c r="U44" s="5">
        <v>0</v>
      </c>
      <c r="V44" s="5">
        <v>0</v>
      </c>
      <c r="W44" s="5">
        <v>0</v>
      </c>
      <c r="X44" s="6">
        <v>0</v>
      </c>
    </row>
    <row r="45" spans="2:24" x14ac:dyDescent="0.55000000000000004">
      <c r="B45" s="24">
        <f>main!D48</f>
        <v>40</v>
      </c>
      <c r="E45" s="4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0.496876866734839</v>
      </c>
      <c r="V45" s="5">
        <v>0</v>
      </c>
      <c r="W45" s="5">
        <v>0</v>
      </c>
      <c r="X45" s="6">
        <v>0</v>
      </c>
    </row>
    <row r="46" spans="2:24" x14ac:dyDescent="0.55000000000000004">
      <c r="B46" s="24">
        <f>main!D49</f>
        <v>41</v>
      </c>
      <c r="E46" s="4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0.47684920032134259</v>
      </c>
      <c r="W46" s="5">
        <v>0</v>
      </c>
      <c r="X46" s="6">
        <v>0</v>
      </c>
    </row>
    <row r="47" spans="2:24" x14ac:dyDescent="0.55000000000000004">
      <c r="B47" s="24">
        <f>main!D50</f>
        <v>42</v>
      </c>
      <c r="E47" s="4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0.45762879109533838</v>
      </c>
      <c r="X47" s="6">
        <v>0</v>
      </c>
    </row>
    <row r="48" spans="2:24" ht="14.7" thickBot="1" x14ac:dyDescent="0.6">
      <c r="B48" s="24">
        <f>main!D51</f>
        <v>43</v>
      </c>
      <c r="E48" s="7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9">
        <v>0.43918310085924989</v>
      </c>
    </row>
    <row r="49" spans="2:72" x14ac:dyDescent="0.55000000000000004">
      <c r="B49" s="24">
        <f>main!D52</f>
        <v>44</v>
      </c>
    </row>
    <row r="50" spans="2:72" ht="14.7" thickBot="1" x14ac:dyDescent="0.6">
      <c r="B50" s="24">
        <f>main!D53</f>
        <v>45</v>
      </c>
      <c r="E50" t="s">
        <v>33</v>
      </c>
      <c r="H50" t="s">
        <v>34</v>
      </c>
    </row>
    <row r="51" spans="2:72" x14ac:dyDescent="0.55000000000000004">
      <c r="B51" s="24">
        <f>main!D54</f>
        <v>46</v>
      </c>
      <c r="E51" s="10">
        <f t="shared" ref="E51:E82" si="1">EXP(-LN(1+$B$2)*B6)</f>
        <v>0.95969289827255277</v>
      </c>
      <c r="H51" s="1">
        <f>$E51</f>
        <v>0.95969289827255277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3">
        <v>0</v>
      </c>
    </row>
    <row r="52" spans="2:72" x14ac:dyDescent="0.55000000000000004">
      <c r="B52" s="24">
        <f>main!D55</f>
        <v>47</v>
      </c>
      <c r="E52" s="11">
        <f t="shared" si="1"/>
        <v>0.9210104589947723</v>
      </c>
      <c r="H52" s="4">
        <v>0</v>
      </c>
      <c r="I52" s="5">
        <f>$E52</f>
        <v>0.9210104589947723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5">
        <v>0</v>
      </c>
      <c r="BN52" s="5">
        <v>0</v>
      </c>
      <c r="BO52" s="5">
        <v>0</v>
      </c>
      <c r="BP52" s="5">
        <v>0</v>
      </c>
      <c r="BQ52" s="5">
        <v>0</v>
      </c>
      <c r="BR52" s="5">
        <v>0</v>
      </c>
      <c r="BS52" s="5">
        <v>0</v>
      </c>
      <c r="BT52" s="6">
        <v>0</v>
      </c>
    </row>
    <row r="53" spans="2:72" x14ac:dyDescent="0.55000000000000004">
      <c r="B53" s="24">
        <f>main!D56</f>
        <v>48</v>
      </c>
      <c r="E53" s="11">
        <f t="shared" si="1"/>
        <v>0.88388719673202709</v>
      </c>
      <c r="H53" s="4">
        <v>0</v>
      </c>
      <c r="I53" s="5">
        <v>0</v>
      </c>
      <c r="J53" s="5">
        <f>$E53</f>
        <v>0.88388719673202709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5">
        <v>0</v>
      </c>
      <c r="BN53" s="5">
        <v>0</v>
      </c>
      <c r="BO53" s="5">
        <v>0</v>
      </c>
      <c r="BP53" s="5">
        <v>0</v>
      </c>
      <c r="BQ53" s="5">
        <v>0</v>
      </c>
      <c r="BR53" s="5">
        <v>0</v>
      </c>
      <c r="BS53" s="5">
        <v>0</v>
      </c>
      <c r="BT53" s="6">
        <v>0</v>
      </c>
    </row>
    <row r="54" spans="2:72" x14ac:dyDescent="0.55000000000000004">
      <c r="B54" s="24">
        <f>main!D57</f>
        <v>49</v>
      </c>
      <c r="E54" s="11">
        <f t="shared" si="1"/>
        <v>0.84826026557776113</v>
      </c>
      <c r="H54" s="4">
        <v>0</v>
      </c>
      <c r="I54" s="5">
        <v>0</v>
      </c>
      <c r="J54" s="5">
        <v>0</v>
      </c>
      <c r="K54" s="5">
        <f>$E54</f>
        <v>0.84826026557776113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0</v>
      </c>
      <c r="BK54" s="5">
        <v>0</v>
      </c>
      <c r="BL54" s="5">
        <v>0</v>
      </c>
      <c r="BM54" s="5">
        <v>0</v>
      </c>
      <c r="BN54" s="5">
        <v>0</v>
      </c>
      <c r="BO54" s="5">
        <v>0</v>
      </c>
      <c r="BP54" s="5">
        <v>0</v>
      </c>
      <c r="BQ54" s="5">
        <v>0</v>
      </c>
      <c r="BR54" s="5">
        <v>0</v>
      </c>
      <c r="BS54" s="5">
        <v>0</v>
      </c>
      <c r="BT54" s="6">
        <v>0</v>
      </c>
    </row>
    <row r="55" spans="2:72" x14ac:dyDescent="0.55000000000000004">
      <c r="B55" s="24">
        <f>main!D58</f>
        <v>50</v>
      </c>
      <c r="E55" s="11">
        <f t="shared" si="1"/>
        <v>0.81406935276176684</v>
      </c>
      <c r="H55" s="4">
        <v>0</v>
      </c>
      <c r="I55" s="5">
        <v>0</v>
      </c>
      <c r="J55" s="5">
        <v>0</v>
      </c>
      <c r="K55" s="5">
        <v>0</v>
      </c>
      <c r="L55" s="5">
        <f>$E55</f>
        <v>0.81406935276176684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6">
        <v>0</v>
      </c>
    </row>
    <row r="56" spans="2:72" x14ac:dyDescent="0.55000000000000004">
      <c r="B56" s="24">
        <f>main!D59</f>
        <v>51</v>
      </c>
      <c r="E56" s="11">
        <f t="shared" si="1"/>
        <v>0.78125657654680114</v>
      </c>
      <c r="H56" s="4">
        <v>0</v>
      </c>
      <c r="I56" s="5">
        <v>0</v>
      </c>
      <c r="J56" s="5">
        <v>0</v>
      </c>
      <c r="K56" s="5">
        <v>0</v>
      </c>
      <c r="L56" s="5">
        <v>0</v>
      </c>
      <c r="M56" s="5">
        <f>$E56</f>
        <v>0.78125657654680114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  <c r="BO56" s="5">
        <v>0</v>
      </c>
      <c r="BP56" s="5">
        <v>0</v>
      </c>
      <c r="BQ56" s="5">
        <v>0</v>
      </c>
      <c r="BR56" s="5">
        <v>0</v>
      </c>
      <c r="BS56" s="5">
        <v>0</v>
      </c>
      <c r="BT56" s="6">
        <v>0</v>
      </c>
    </row>
    <row r="57" spans="2:72" x14ac:dyDescent="0.55000000000000004">
      <c r="B57" s="24">
        <f>main!D60</f>
        <v>52</v>
      </c>
      <c r="E57" s="11">
        <f t="shared" si="1"/>
        <v>0.74976638824069208</v>
      </c>
      <c r="H57" s="4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f>$E57</f>
        <v>0.74976638824069208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  <c r="BO57" s="5">
        <v>0</v>
      </c>
      <c r="BP57" s="5">
        <v>0</v>
      </c>
      <c r="BQ57" s="5">
        <v>0</v>
      </c>
      <c r="BR57" s="5">
        <v>0</v>
      </c>
      <c r="BS57" s="5">
        <v>0</v>
      </c>
      <c r="BT57" s="6">
        <v>0</v>
      </c>
    </row>
    <row r="58" spans="2:72" x14ac:dyDescent="0.55000000000000004">
      <c r="B58" s="24">
        <f>main!D61</f>
        <v>53</v>
      </c>
      <c r="E58" s="11">
        <f t="shared" si="1"/>
        <v>0.71954547815805381</v>
      </c>
      <c r="H58" s="4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f>$E58</f>
        <v>0.71954547815805381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0</v>
      </c>
      <c r="BG58" s="5">
        <v>0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>
        <v>0</v>
      </c>
      <c r="BO58" s="5">
        <v>0</v>
      </c>
      <c r="BP58" s="5">
        <v>0</v>
      </c>
      <c r="BQ58" s="5">
        <v>0</v>
      </c>
      <c r="BR58" s="5">
        <v>0</v>
      </c>
      <c r="BS58" s="5">
        <v>0</v>
      </c>
      <c r="BT58" s="6">
        <v>0</v>
      </c>
    </row>
    <row r="59" spans="2:72" x14ac:dyDescent="0.55000000000000004">
      <c r="B59" s="24">
        <f>main!D62</f>
        <v>54</v>
      </c>
      <c r="E59" s="11">
        <f t="shared" si="1"/>
        <v>0.69054268537241248</v>
      </c>
      <c r="H59" s="4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f>$E59</f>
        <v>0.69054268537241248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>
        <v>0</v>
      </c>
      <c r="BO59" s="5">
        <v>0</v>
      </c>
      <c r="BP59" s="5">
        <v>0</v>
      </c>
      <c r="BQ59" s="5">
        <v>0</v>
      </c>
      <c r="BR59" s="5">
        <v>0</v>
      </c>
      <c r="BS59" s="5">
        <v>0</v>
      </c>
      <c r="BT59" s="6">
        <v>0</v>
      </c>
    </row>
    <row r="60" spans="2:72" x14ac:dyDescent="0.55000000000000004">
      <c r="B60" s="24">
        <f>main!D63</f>
        <v>55</v>
      </c>
      <c r="E60" s="11">
        <f t="shared" si="1"/>
        <v>0.66270891110596197</v>
      </c>
      <c r="H60" s="4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f>$E60</f>
        <v>0.66270891110596197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5">
        <v>0</v>
      </c>
      <c r="BL60" s="5">
        <v>0</v>
      </c>
      <c r="BM60" s="5">
        <v>0</v>
      </c>
      <c r="BN60" s="5">
        <v>0</v>
      </c>
      <c r="BO60" s="5">
        <v>0</v>
      </c>
      <c r="BP60" s="5">
        <v>0</v>
      </c>
      <c r="BQ60" s="5">
        <v>0</v>
      </c>
      <c r="BR60" s="5">
        <v>0</v>
      </c>
      <c r="BS60" s="5">
        <v>0</v>
      </c>
      <c r="BT60" s="6">
        <v>0</v>
      </c>
    </row>
    <row r="61" spans="2:72" x14ac:dyDescent="0.55000000000000004">
      <c r="B61" s="24">
        <f>main!D64</f>
        <v>56</v>
      </c>
      <c r="E61" s="11">
        <f t="shared" si="1"/>
        <v>0.63599703561032817</v>
      </c>
      <c r="H61" s="4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f>$E61</f>
        <v>0.63599703561032817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0</v>
      </c>
      <c r="BM61" s="5">
        <v>0</v>
      </c>
      <c r="BN61" s="5">
        <v>0</v>
      </c>
      <c r="BO61" s="5">
        <v>0</v>
      </c>
      <c r="BP61" s="5">
        <v>0</v>
      </c>
      <c r="BQ61" s="5">
        <v>0</v>
      </c>
      <c r="BR61" s="5">
        <v>0</v>
      </c>
      <c r="BS61" s="5">
        <v>0</v>
      </c>
      <c r="BT61" s="6">
        <v>0</v>
      </c>
    </row>
    <row r="62" spans="2:72" x14ac:dyDescent="0.55000000000000004">
      <c r="B62" s="24">
        <f>main!D65</f>
        <v>57</v>
      </c>
      <c r="E62" s="11">
        <f t="shared" si="1"/>
        <v>0.61036183839762781</v>
      </c>
      <c r="H62" s="4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f>$E62</f>
        <v>0.61036183839762781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5">
        <v>0</v>
      </c>
      <c r="BL62" s="5">
        <v>0</v>
      </c>
      <c r="BM62" s="5">
        <v>0</v>
      </c>
      <c r="BN62" s="5">
        <v>0</v>
      </c>
      <c r="BO62" s="5">
        <v>0</v>
      </c>
      <c r="BP62" s="5">
        <v>0</v>
      </c>
      <c r="BQ62" s="5">
        <v>0</v>
      </c>
      <c r="BR62" s="5">
        <v>0</v>
      </c>
      <c r="BS62" s="5">
        <v>0</v>
      </c>
      <c r="BT62" s="6">
        <v>0</v>
      </c>
    </row>
    <row r="63" spans="2:72" x14ac:dyDescent="0.55000000000000004">
      <c r="B63" s="24">
        <f>main!D66</f>
        <v>58</v>
      </c>
      <c r="E63" s="11">
        <f t="shared" si="1"/>
        <v>0.58575992168678293</v>
      </c>
      <c r="H63" s="4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f>$E63</f>
        <v>0.58575992168678293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5">
        <v>0</v>
      </c>
      <c r="BL63" s="5">
        <v>0</v>
      </c>
      <c r="BM63" s="5">
        <v>0</v>
      </c>
      <c r="BN63" s="5">
        <v>0</v>
      </c>
      <c r="BO63" s="5">
        <v>0</v>
      </c>
      <c r="BP63" s="5">
        <v>0</v>
      </c>
      <c r="BQ63" s="5">
        <v>0</v>
      </c>
      <c r="BR63" s="5">
        <v>0</v>
      </c>
      <c r="BS63" s="5">
        <v>0</v>
      </c>
      <c r="BT63" s="6">
        <v>0</v>
      </c>
    </row>
    <row r="64" spans="2:72" x14ac:dyDescent="0.55000000000000004">
      <c r="B64" s="24">
        <f>main!D67</f>
        <v>59</v>
      </c>
      <c r="E64" s="11">
        <f t="shared" si="1"/>
        <v>0.56214963693549225</v>
      </c>
      <c r="H64" s="4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f>$E64</f>
        <v>0.56214963693549225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5">
        <v>0</v>
      </c>
      <c r="BL64" s="5">
        <v>0</v>
      </c>
      <c r="BM64" s="5">
        <v>0</v>
      </c>
      <c r="BN64" s="5">
        <v>0</v>
      </c>
      <c r="BO64" s="5">
        <v>0</v>
      </c>
      <c r="BP64" s="5">
        <v>0</v>
      </c>
      <c r="BQ64" s="5">
        <v>0</v>
      </c>
      <c r="BR64" s="5">
        <v>0</v>
      </c>
      <c r="BS64" s="5">
        <v>0</v>
      </c>
      <c r="BT64" s="6">
        <v>0</v>
      </c>
    </row>
    <row r="65" spans="1:84" x14ac:dyDescent="0.55000000000000004">
      <c r="B65" s="24">
        <f>main!D68</f>
        <v>60</v>
      </c>
      <c r="E65" s="11">
        <f t="shared" si="1"/>
        <v>0.53949101433348579</v>
      </c>
      <c r="H65" s="4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f>$E65</f>
        <v>0.53949101433348579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0</v>
      </c>
      <c r="BL65" s="5">
        <v>0</v>
      </c>
      <c r="BM65" s="5">
        <v>0</v>
      </c>
      <c r="BN65" s="5">
        <v>0</v>
      </c>
      <c r="BO65" s="5">
        <v>0</v>
      </c>
      <c r="BP65" s="5">
        <v>0</v>
      </c>
      <c r="BQ65" s="5">
        <v>0</v>
      </c>
      <c r="BR65" s="5">
        <v>0</v>
      </c>
      <c r="BS65" s="5">
        <v>0</v>
      </c>
      <c r="BT65" s="6">
        <v>0</v>
      </c>
    </row>
    <row r="66" spans="1:84" x14ac:dyDescent="0.55000000000000004">
      <c r="B66" s="24">
        <f>main!D69</f>
        <v>61</v>
      </c>
      <c r="E66" s="11">
        <f t="shared" si="1"/>
        <v>0.5177456951377023</v>
      </c>
      <c r="H66" s="4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f>$E66</f>
        <v>0.5177456951377023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5">
        <v>0</v>
      </c>
      <c r="BN66" s="5">
        <v>0</v>
      </c>
      <c r="BO66" s="5">
        <v>0</v>
      </c>
      <c r="BP66" s="5">
        <v>0</v>
      </c>
      <c r="BQ66" s="5">
        <v>0</v>
      </c>
      <c r="BR66" s="5">
        <v>0</v>
      </c>
      <c r="BS66" s="5">
        <v>0</v>
      </c>
      <c r="BT66" s="6">
        <v>0</v>
      </c>
    </row>
    <row r="67" spans="1:84" x14ac:dyDescent="0.55000000000000004">
      <c r="B67" s="24">
        <f>main!D70</f>
        <v>62</v>
      </c>
      <c r="E67" s="11">
        <f t="shared" si="1"/>
        <v>0.496876866734839</v>
      </c>
      <c r="H67" s="4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f>$E67</f>
        <v>0.496876866734839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6">
        <v>0</v>
      </c>
    </row>
    <row r="68" spans="1:84" x14ac:dyDescent="0.55000000000000004">
      <c r="B68" s="24">
        <f>main!D71</f>
        <v>63</v>
      </c>
      <c r="E68" s="11">
        <f t="shared" si="1"/>
        <v>0.47684920032134259</v>
      </c>
      <c r="H68" s="4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f>$E68</f>
        <v>0.47684920032134259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0</v>
      </c>
      <c r="BJ68" s="5">
        <v>0</v>
      </c>
      <c r="BK68" s="5">
        <v>0</v>
      </c>
      <c r="BL68" s="5">
        <v>0</v>
      </c>
      <c r="BM68" s="5">
        <v>0</v>
      </c>
      <c r="BN68" s="5">
        <v>0</v>
      </c>
      <c r="BO68" s="5">
        <v>0</v>
      </c>
      <c r="BP68" s="5">
        <v>0</v>
      </c>
      <c r="BQ68" s="5">
        <v>0</v>
      </c>
      <c r="BR68" s="5">
        <v>0</v>
      </c>
      <c r="BS68" s="5">
        <v>0</v>
      </c>
      <c r="BT68" s="6">
        <v>0</v>
      </c>
    </row>
    <row r="69" spans="1:84" x14ac:dyDescent="0.55000000000000004">
      <c r="B69" s="24">
        <f>main!D72</f>
        <v>64</v>
      </c>
      <c r="E69" s="11">
        <f t="shared" si="1"/>
        <v>0.45762879109533838</v>
      </c>
      <c r="H69" s="4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f>$E69</f>
        <v>0.45762879109533838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0</v>
      </c>
      <c r="BJ69" s="5">
        <v>0</v>
      </c>
      <c r="BK69" s="5">
        <v>0</v>
      </c>
      <c r="BL69" s="5">
        <v>0</v>
      </c>
      <c r="BM69" s="5">
        <v>0</v>
      </c>
      <c r="BN69" s="5">
        <v>0</v>
      </c>
      <c r="BO69" s="5">
        <v>0</v>
      </c>
      <c r="BP69" s="5">
        <v>0</v>
      </c>
      <c r="BQ69" s="5">
        <v>0</v>
      </c>
      <c r="BR69" s="5">
        <v>0</v>
      </c>
      <c r="BS69" s="5">
        <v>0</v>
      </c>
      <c r="BT69" s="6">
        <v>0</v>
      </c>
      <c r="BU69" s="5"/>
    </row>
    <row r="70" spans="1:84" x14ac:dyDescent="0.55000000000000004">
      <c r="B70" s="24">
        <f>main!D73</f>
        <v>65</v>
      </c>
      <c r="E70" s="11">
        <f t="shared" si="1"/>
        <v>0.43918310085924989</v>
      </c>
      <c r="H70" s="4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f>$E70</f>
        <v>0.43918310085924989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0</v>
      </c>
      <c r="BJ70" s="5">
        <v>0</v>
      </c>
      <c r="BK70" s="5">
        <v>0</v>
      </c>
      <c r="BL70" s="5">
        <v>0</v>
      </c>
      <c r="BM70" s="5">
        <v>0</v>
      </c>
      <c r="BN70" s="5">
        <v>0</v>
      </c>
      <c r="BO70" s="5">
        <v>0</v>
      </c>
      <c r="BP70" s="5">
        <v>0</v>
      </c>
      <c r="BQ70" s="5">
        <v>0</v>
      </c>
      <c r="BR70" s="5">
        <v>0</v>
      </c>
      <c r="BS70" s="5">
        <v>0</v>
      </c>
      <c r="BT70" s="6">
        <v>0</v>
      </c>
      <c r="BU70" s="5"/>
      <c r="BV70" s="5"/>
    </row>
    <row r="71" spans="1:84" x14ac:dyDescent="0.55000000000000004">
      <c r="A71" s="26"/>
      <c r="B71" s="26"/>
      <c r="C71" s="26"/>
      <c r="E71" s="11">
        <f t="shared" si="1"/>
        <v>0.42148090293594032</v>
      </c>
      <c r="H71" s="4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f>$E71</f>
        <v>0.42148090293594032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0</v>
      </c>
      <c r="BL71" s="5">
        <v>0</v>
      </c>
      <c r="BM71" s="5">
        <v>0</v>
      </c>
      <c r="BN71" s="5">
        <v>0</v>
      </c>
      <c r="BO71" s="5">
        <v>0</v>
      </c>
      <c r="BP71" s="5">
        <v>0</v>
      </c>
      <c r="BQ71" s="5">
        <v>0</v>
      </c>
      <c r="BR71" s="5">
        <v>0</v>
      </c>
      <c r="BS71" s="5">
        <v>0</v>
      </c>
      <c r="BT71" s="6">
        <v>0</v>
      </c>
      <c r="BU71" s="5"/>
      <c r="BV71" s="5"/>
      <c r="BW71" s="5"/>
    </row>
    <row r="72" spans="1:84" x14ac:dyDescent="0.55000000000000004">
      <c r="E72" s="11">
        <f t="shared" si="1"/>
        <v>0.40449222930512507</v>
      </c>
      <c r="H72" s="4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f>$E72</f>
        <v>0.40449222930512507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0</v>
      </c>
      <c r="BK72" s="5">
        <v>0</v>
      </c>
      <c r="BL72" s="5">
        <v>0</v>
      </c>
      <c r="BM72" s="5">
        <v>0</v>
      </c>
      <c r="BN72" s="5">
        <v>0</v>
      </c>
      <c r="BO72" s="5">
        <v>0</v>
      </c>
      <c r="BP72" s="5">
        <v>0</v>
      </c>
      <c r="BQ72" s="5">
        <v>0</v>
      </c>
      <c r="BR72" s="5">
        <v>0</v>
      </c>
      <c r="BS72" s="5">
        <v>0</v>
      </c>
      <c r="BT72" s="6">
        <v>0</v>
      </c>
      <c r="BU72" s="5"/>
      <c r="BV72" s="5"/>
      <c r="BW72" s="5"/>
      <c r="BX72" s="5"/>
    </row>
    <row r="73" spans="1:84" x14ac:dyDescent="0.55000000000000004">
      <c r="E73" s="11">
        <f t="shared" si="1"/>
        <v>0.38818831987056152</v>
      </c>
      <c r="H73" s="4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f>$E73</f>
        <v>0.38818831987056152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0</v>
      </c>
      <c r="BM73" s="5">
        <v>0</v>
      </c>
      <c r="BN73" s="5">
        <v>0</v>
      </c>
      <c r="BO73" s="5">
        <v>0</v>
      </c>
      <c r="BP73" s="5">
        <v>0</v>
      </c>
      <c r="BQ73" s="5">
        <v>0</v>
      </c>
      <c r="BR73" s="5">
        <v>0</v>
      </c>
      <c r="BS73" s="5">
        <v>0</v>
      </c>
      <c r="BT73" s="6">
        <v>0</v>
      </c>
      <c r="BU73" s="5"/>
      <c r="BV73" s="5"/>
      <c r="BW73" s="5"/>
      <c r="BX73" s="5"/>
      <c r="BY73" s="5"/>
    </row>
    <row r="74" spans="1:84" x14ac:dyDescent="0.55000000000000004">
      <c r="E74" s="11">
        <f t="shared" si="1"/>
        <v>0.37254157377213193</v>
      </c>
      <c r="H74" s="4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f>$E74</f>
        <v>0.37254157377213193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0</v>
      </c>
      <c r="BR74" s="5">
        <v>0</v>
      </c>
      <c r="BS74" s="5">
        <v>0</v>
      </c>
      <c r="BT74" s="6">
        <v>0</v>
      </c>
      <c r="BU74" s="5"/>
      <c r="BV74" s="5"/>
      <c r="BW74" s="5"/>
      <c r="BX74" s="5"/>
      <c r="BY74" s="5"/>
      <c r="BZ74" s="5"/>
    </row>
    <row r="75" spans="1:84" x14ac:dyDescent="0.55000000000000004">
      <c r="E75" s="11">
        <f t="shared" si="1"/>
        <v>0.35752550266039529</v>
      </c>
      <c r="H75" s="4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f>$E75</f>
        <v>0.35752550266039529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0</v>
      </c>
      <c r="BJ75" s="5">
        <v>0</v>
      </c>
      <c r="BK75" s="5">
        <v>0</v>
      </c>
      <c r="BL75" s="5">
        <v>0</v>
      </c>
      <c r="BM75" s="5">
        <v>0</v>
      </c>
      <c r="BN75" s="5">
        <v>0</v>
      </c>
      <c r="BO75" s="5">
        <v>0</v>
      </c>
      <c r="BP75" s="5">
        <v>0</v>
      </c>
      <c r="BQ75" s="5">
        <v>0</v>
      </c>
      <c r="BR75" s="5">
        <v>0</v>
      </c>
      <c r="BS75" s="5">
        <v>0</v>
      </c>
      <c r="BT75" s="6">
        <v>0</v>
      </c>
      <c r="BU75" s="5"/>
      <c r="BV75" s="5"/>
      <c r="BW75" s="5"/>
      <c r="BX75" s="5"/>
      <c r="BY75" s="5"/>
      <c r="BZ75" s="5"/>
      <c r="CA75" s="5"/>
    </row>
    <row r="76" spans="1:84" x14ac:dyDescent="0.55000000000000004">
      <c r="E76" s="11">
        <f t="shared" si="1"/>
        <v>0.343114685854506</v>
      </c>
      <c r="H76" s="4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f>$E76</f>
        <v>0.343114685854506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  <c r="BG76" s="5">
        <v>0</v>
      </c>
      <c r="BH76" s="5">
        <v>0</v>
      </c>
      <c r="BI76" s="5">
        <v>0</v>
      </c>
      <c r="BJ76" s="5">
        <v>0</v>
      </c>
      <c r="BK76" s="5">
        <v>0</v>
      </c>
      <c r="BL76" s="5">
        <v>0</v>
      </c>
      <c r="BM76" s="5">
        <v>0</v>
      </c>
      <c r="BN76" s="5">
        <v>0</v>
      </c>
      <c r="BO76" s="5">
        <v>0</v>
      </c>
      <c r="BP76" s="5">
        <v>0</v>
      </c>
      <c r="BQ76" s="5">
        <v>0</v>
      </c>
      <c r="BR76" s="5">
        <v>0</v>
      </c>
      <c r="BS76" s="5">
        <v>0</v>
      </c>
      <c r="BT76" s="6">
        <v>0</v>
      </c>
      <c r="BU76" s="5"/>
      <c r="BV76" s="5"/>
      <c r="BW76" s="5"/>
      <c r="BX76" s="5"/>
      <c r="BY76" s="5"/>
      <c r="BZ76" s="5"/>
      <c r="CA76" s="5"/>
      <c r="CB76" s="5"/>
    </row>
    <row r="77" spans="1:84" x14ac:dyDescent="0.55000000000000004">
      <c r="E77" s="11">
        <f t="shared" si="1"/>
        <v>0.3292847273075874</v>
      </c>
      <c r="H77" s="4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f>$E77</f>
        <v>0.3292847273075874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5">
        <v>0</v>
      </c>
      <c r="BL77" s="5">
        <v>0</v>
      </c>
      <c r="BM77" s="5">
        <v>0</v>
      </c>
      <c r="BN77" s="5">
        <v>0</v>
      </c>
      <c r="BO77" s="5">
        <v>0</v>
      </c>
      <c r="BP77" s="5">
        <v>0</v>
      </c>
      <c r="BQ77" s="5">
        <v>0</v>
      </c>
      <c r="BR77" s="5">
        <v>0</v>
      </c>
      <c r="BS77" s="5">
        <v>0</v>
      </c>
      <c r="BT77" s="6">
        <v>0</v>
      </c>
      <c r="BU77" s="5"/>
      <c r="BV77" s="5"/>
      <c r="BW77" s="5"/>
      <c r="BX77" s="5"/>
      <c r="BY77" s="5"/>
      <c r="BZ77" s="5"/>
      <c r="CA77" s="5"/>
      <c r="CB77" s="5"/>
      <c r="CC77" s="5"/>
    </row>
    <row r="78" spans="1:84" x14ac:dyDescent="0.55000000000000004">
      <c r="E78" s="11">
        <f t="shared" si="1"/>
        <v>0.31601221430670573</v>
      </c>
      <c r="H78" s="4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f>$E78</f>
        <v>0.31601221430670573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5">
        <v>0</v>
      </c>
      <c r="BL78" s="5">
        <v>0</v>
      </c>
      <c r="BM78" s="5">
        <v>0</v>
      </c>
      <c r="BN78" s="5">
        <v>0</v>
      </c>
      <c r="BO78" s="5">
        <v>0</v>
      </c>
      <c r="BP78" s="5">
        <v>0</v>
      </c>
      <c r="BQ78" s="5">
        <v>0</v>
      </c>
      <c r="BR78" s="5">
        <v>0</v>
      </c>
      <c r="BS78" s="5">
        <v>0</v>
      </c>
      <c r="BT78" s="6">
        <v>0</v>
      </c>
      <c r="BU78" s="5"/>
      <c r="BV78" s="5"/>
      <c r="BW78" s="5"/>
      <c r="BX78" s="5"/>
      <c r="BY78" s="5"/>
      <c r="BZ78" s="5"/>
      <c r="CA78" s="5"/>
      <c r="CB78" s="5"/>
      <c r="CC78" s="5"/>
      <c r="CD78" s="5"/>
    </row>
    <row r="79" spans="1:84" x14ac:dyDescent="0.55000000000000004">
      <c r="E79" s="11">
        <f t="shared" si="1"/>
        <v>0.30327467783752943</v>
      </c>
      <c r="H79" s="4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f>$E79</f>
        <v>0.30327467783752943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0</v>
      </c>
      <c r="BJ79" s="5">
        <v>0</v>
      </c>
      <c r="BK79" s="5">
        <v>0</v>
      </c>
      <c r="BL79" s="5">
        <v>0</v>
      </c>
      <c r="BM79" s="5">
        <v>0</v>
      </c>
      <c r="BN79" s="5">
        <v>0</v>
      </c>
      <c r="BO79" s="5">
        <v>0</v>
      </c>
      <c r="BP79" s="5">
        <v>0</v>
      </c>
      <c r="BQ79" s="5">
        <v>0</v>
      </c>
      <c r="BR79" s="5">
        <v>0</v>
      </c>
      <c r="BS79" s="5">
        <v>0</v>
      </c>
      <c r="BT79" s="6">
        <v>0</v>
      </c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</row>
    <row r="80" spans="1:84" x14ac:dyDescent="0.55000000000000004">
      <c r="E80" s="11">
        <f t="shared" si="1"/>
        <v>0.29105055454657341</v>
      </c>
      <c r="H80" s="4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f>$E80</f>
        <v>0.29105055454657341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0</v>
      </c>
      <c r="BH80" s="5">
        <v>0</v>
      </c>
      <c r="BI80" s="5">
        <v>0</v>
      </c>
      <c r="BJ80" s="5">
        <v>0</v>
      </c>
      <c r="BK80" s="5">
        <v>0</v>
      </c>
      <c r="BL80" s="5">
        <v>0</v>
      </c>
      <c r="BM80" s="5">
        <v>0</v>
      </c>
      <c r="BN80" s="5">
        <v>0</v>
      </c>
      <c r="BO80" s="5">
        <v>0</v>
      </c>
      <c r="BP80" s="5">
        <v>0</v>
      </c>
      <c r="BQ80" s="5">
        <v>0</v>
      </c>
      <c r="BR80" s="5">
        <v>0</v>
      </c>
      <c r="BS80" s="5">
        <v>0</v>
      </c>
      <c r="BT80" s="6">
        <v>0</v>
      </c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</row>
    <row r="81" spans="5:100" x14ac:dyDescent="0.55000000000000004">
      <c r="E81" s="11">
        <f t="shared" si="1"/>
        <v>0.27931915023663473</v>
      </c>
      <c r="H81" s="4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f>$E81</f>
        <v>0.27931915023663473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5">
        <v>0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0</v>
      </c>
      <c r="BJ81" s="5">
        <v>0</v>
      </c>
      <c r="BK81" s="5">
        <v>0</v>
      </c>
      <c r="BL81" s="5">
        <v>0</v>
      </c>
      <c r="BM81" s="5">
        <v>0</v>
      </c>
      <c r="BN81" s="5">
        <v>0</v>
      </c>
      <c r="BO81" s="5">
        <v>0</v>
      </c>
      <c r="BP81" s="5">
        <v>0</v>
      </c>
      <c r="BQ81" s="5">
        <v>0</v>
      </c>
      <c r="BR81" s="5">
        <v>0</v>
      </c>
      <c r="BS81" s="5">
        <v>0</v>
      </c>
      <c r="BT81" s="6">
        <v>0</v>
      </c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</row>
    <row r="82" spans="5:100" x14ac:dyDescent="0.55000000000000004">
      <c r="E82" s="11">
        <f t="shared" si="1"/>
        <v>0.26806060483362254</v>
      </c>
      <c r="H82" s="4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f>$E82</f>
        <v>0.26806060483362254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0</v>
      </c>
      <c r="BH82" s="5">
        <v>0</v>
      </c>
      <c r="BI82" s="5">
        <v>0</v>
      </c>
      <c r="BJ82" s="5">
        <v>0</v>
      </c>
      <c r="BK82" s="5">
        <v>0</v>
      </c>
      <c r="BL82" s="5">
        <v>0</v>
      </c>
      <c r="BM82" s="5">
        <v>0</v>
      </c>
      <c r="BN82" s="5">
        <v>0</v>
      </c>
      <c r="BO82" s="5">
        <v>0</v>
      </c>
      <c r="BP82" s="5">
        <v>0</v>
      </c>
      <c r="BQ82" s="5">
        <v>0</v>
      </c>
      <c r="BR82" s="5">
        <v>0</v>
      </c>
      <c r="BS82" s="5">
        <v>0</v>
      </c>
      <c r="BT82" s="6">
        <v>0</v>
      </c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</row>
    <row r="83" spans="5:100" x14ac:dyDescent="0.55000000000000004">
      <c r="E83" s="11">
        <f t="shared" ref="E83:E114" si="2">EXP(-LN(1+$B$2)*B38)</f>
        <v>0.25725585876547269</v>
      </c>
      <c r="H83" s="4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f>$E83</f>
        <v>0.25725585876547269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6">
        <v>0</v>
      </c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</row>
    <row r="84" spans="5:100" x14ac:dyDescent="0.55000000000000004">
      <c r="E84" s="11">
        <f t="shared" si="2"/>
        <v>0.24688662069623096</v>
      </c>
      <c r="H84" s="4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f>$E84</f>
        <v>0.24688662069623096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0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6">
        <v>0</v>
      </c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</row>
    <row r="85" spans="5:100" x14ac:dyDescent="0.55000000000000004">
      <c r="E85" s="11">
        <f t="shared" si="2"/>
        <v>0.23693533656068233</v>
      </c>
      <c r="H85" s="4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f>$E85</f>
        <v>0.23693533656068233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  <c r="BG85" s="5">
        <v>0</v>
      </c>
      <c r="BH85" s="5">
        <v>0</v>
      </c>
      <c r="BI85" s="5">
        <v>0</v>
      </c>
      <c r="BJ85" s="5">
        <v>0</v>
      </c>
      <c r="BK85" s="5">
        <v>0</v>
      </c>
      <c r="BL85" s="5">
        <v>0</v>
      </c>
      <c r="BM85" s="5">
        <v>0</v>
      </c>
      <c r="BN85" s="5">
        <v>0</v>
      </c>
      <c r="BO85" s="5">
        <v>0</v>
      </c>
      <c r="BP85" s="5">
        <v>0</v>
      </c>
      <c r="BQ85" s="5">
        <v>0</v>
      </c>
      <c r="BR85" s="5">
        <v>0</v>
      </c>
      <c r="BS85" s="5">
        <v>0</v>
      </c>
      <c r="BT85" s="6">
        <v>0</v>
      </c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</row>
    <row r="86" spans="5:100" x14ac:dyDescent="0.55000000000000004">
      <c r="E86" s="11">
        <f t="shared" si="2"/>
        <v>0.22738515984710395</v>
      </c>
      <c r="H86" s="4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f>$E86</f>
        <v>0.22738515984710395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5">
        <v>0</v>
      </c>
      <c r="BN86" s="5">
        <v>0</v>
      </c>
      <c r="BO86" s="5">
        <v>0</v>
      </c>
      <c r="BP86" s="5">
        <v>0</v>
      </c>
      <c r="BQ86" s="5">
        <v>0</v>
      </c>
      <c r="BR86" s="5">
        <v>0</v>
      </c>
      <c r="BS86" s="5">
        <v>0</v>
      </c>
      <c r="BT86" s="6">
        <v>0</v>
      </c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</row>
    <row r="87" spans="5:100" x14ac:dyDescent="0.55000000000000004">
      <c r="E87" s="11">
        <f t="shared" si="2"/>
        <v>0.21821992307783486</v>
      </c>
      <c r="H87" s="4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f>$E87</f>
        <v>0.21821992307783486</v>
      </c>
      <c r="AS87" s="5">
        <v>0</v>
      </c>
      <c r="AT87" s="5">
        <v>0</v>
      </c>
      <c r="AU87" s="5">
        <v>0</v>
      </c>
      <c r="AV87" s="5">
        <v>0</v>
      </c>
      <c r="AW87" s="5">
        <v>0</v>
      </c>
      <c r="AX87" s="5">
        <v>0</v>
      </c>
      <c r="AY87" s="5">
        <v>0</v>
      </c>
      <c r="AZ87" s="5">
        <v>0</v>
      </c>
      <c r="BA87" s="5">
        <v>0</v>
      </c>
      <c r="BB87" s="5">
        <v>0</v>
      </c>
      <c r="BC87" s="5">
        <v>0</v>
      </c>
      <c r="BD87" s="5">
        <v>0</v>
      </c>
      <c r="BE87" s="5">
        <v>0</v>
      </c>
      <c r="BF87" s="5">
        <v>0</v>
      </c>
      <c r="BG87" s="5">
        <v>0</v>
      </c>
      <c r="BH87" s="5">
        <v>0</v>
      </c>
      <c r="BI87" s="5">
        <v>0</v>
      </c>
      <c r="BJ87" s="5">
        <v>0</v>
      </c>
      <c r="BK87" s="5">
        <v>0</v>
      </c>
      <c r="BL87" s="5">
        <v>0</v>
      </c>
      <c r="BM87" s="5">
        <v>0</v>
      </c>
      <c r="BN87" s="5">
        <v>0</v>
      </c>
      <c r="BO87" s="5">
        <v>0</v>
      </c>
      <c r="BP87" s="5">
        <v>0</v>
      </c>
      <c r="BQ87" s="5">
        <v>0</v>
      </c>
      <c r="BR87" s="5">
        <v>0</v>
      </c>
      <c r="BS87" s="5">
        <v>0</v>
      </c>
      <c r="BT87" s="6">
        <v>0</v>
      </c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</row>
    <row r="88" spans="5:100" x14ac:dyDescent="0.55000000000000004">
      <c r="E88" s="11">
        <f t="shared" si="2"/>
        <v>0.20942411043938089</v>
      </c>
      <c r="H88" s="4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f>$E88</f>
        <v>0.20942411043938089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  <c r="BG88" s="5">
        <v>0</v>
      </c>
      <c r="BH88" s="5">
        <v>0</v>
      </c>
      <c r="BI88" s="5">
        <v>0</v>
      </c>
      <c r="BJ88" s="5">
        <v>0</v>
      </c>
      <c r="BK88" s="5">
        <v>0</v>
      </c>
      <c r="BL88" s="5">
        <v>0</v>
      </c>
      <c r="BM88" s="5">
        <v>0</v>
      </c>
      <c r="BN88" s="5">
        <v>0</v>
      </c>
      <c r="BO88" s="5">
        <v>0</v>
      </c>
      <c r="BP88" s="5">
        <v>0</v>
      </c>
      <c r="BQ88" s="5">
        <v>0</v>
      </c>
      <c r="BR88" s="5">
        <v>0</v>
      </c>
      <c r="BS88" s="5">
        <v>0</v>
      </c>
      <c r="BT88" s="6">
        <v>0</v>
      </c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</row>
    <row r="89" spans="5:100" x14ac:dyDescent="0.55000000000000004">
      <c r="E89" s="11">
        <f t="shared" si="2"/>
        <v>0.20098283151572061</v>
      </c>
      <c r="H89" s="4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f>$E89</f>
        <v>0.20098283151572061</v>
      </c>
      <c r="AU89" s="5">
        <v>0</v>
      </c>
      <c r="AV89" s="5">
        <v>0</v>
      </c>
      <c r="AW89" s="5">
        <v>0</v>
      </c>
      <c r="AX89" s="5">
        <v>0</v>
      </c>
      <c r="AY89" s="5">
        <v>0</v>
      </c>
      <c r="AZ89" s="5">
        <v>0</v>
      </c>
      <c r="BA89" s="5">
        <v>0</v>
      </c>
      <c r="BB89" s="5">
        <v>0</v>
      </c>
      <c r="BC89" s="5">
        <v>0</v>
      </c>
      <c r="BD89" s="5">
        <v>0</v>
      </c>
      <c r="BE89" s="5">
        <v>0</v>
      </c>
      <c r="BF89" s="5">
        <v>0</v>
      </c>
      <c r="BG89" s="5">
        <v>0</v>
      </c>
      <c r="BH89" s="5">
        <v>0</v>
      </c>
      <c r="BI89" s="5">
        <v>0</v>
      </c>
      <c r="BJ89" s="5">
        <v>0</v>
      </c>
      <c r="BK89" s="5">
        <v>0</v>
      </c>
      <c r="BL89" s="5">
        <v>0</v>
      </c>
      <c r="BM89" s="5">
        <v>0</v>
      </c>
      <c r="BN89" s="5">
        <v>0</v>
      </c>
      <c r="BO89" s="5">
        <v>0</v>
      </c>
      <c r="BP89" s="5">
        <v>0</v>
      </c>
      <c r="BQ89" s="5">
        <v>0</v>
      </c>
      <c r="BR89" s="5">
        <v>0</v>
      </c>
      <c r="BS89" s="5">
        <v>0</v>
      </c>
      <c r="BT89" s="6">
        <v>0</v>
      </c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</row>
    <row r="90" spans="5:100" x14ac:dyDescent="0.55000000000000004">
      <c r="E90" s="11">
        <f t="shared" si="2"/>
        <v>0.19288179608034606</v>
      </c>
      <c r="H90" s="4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5">
        <f>$E90</f>
        <v>0.19288179608034606</v>
      </c>
      <c r="AV90" s="5">
        <v>0</v>
      </c>
      <c r="AW90" s="5">
        <v>0</v>
      </c>
      <c r="AX90" s="5">
        <v>0</v>
      </c>
      <c r="AY90" s="5">
        <v>0</v>
      </c>
      <c r="AZ90" s="5">
        <v>0</v>
      </c>
      <c r="BA90" s="5">
        <v>0</v>
      </c>
      <c r="BB90" s="5">
        <v>0</v>
      </c>
      <c r="BC90" s="5">
        <v>0</v>
      </c>
      <c r="BD90" s="5">
        <v>0</v>
      </c>
      <c r="BE90" s="5">
        <v>0</v>
      </c>
      <c r="BF90" s="5">
        <v>0</v>
      </c>
      <c r="BG90" s="5">
        <v>0</v>
      </c>
      <c r="BH90" s="5">
        <v>0</v>
      </c>
      <c r="BI90" s="5">
        <v>0</v>
      </c>
      <c r="BJ90" s="5">
        <v>0</v>
      </c>
      <c r="BK90" s="5">
        <v>0</v>
      </c>
      <c r="BL90" s="5">
        <v>0</v>
      </c>
      <c r="BM90" s="5">
        <v>0</v>
      </c>
      <c r="BN90" s="5">
        <v>0</v>
      </c>
      <c r="BO90" s="5">
        <v>0</v>
      </c>
      <c r="BP90" s="5">
        <v>0</v>
      </c>
      <c r="BQ90" s="5">
        <v>0</v>
      </c>
      <c r="BR90" s="5">
        <v>0</v>
      </c>
      <c r="BS90" s="5">
        <v>0</v>
      </c>
      <c r="BT90" s="6">
        <v>0</v>
      </c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</row>
    <row r="91" spans="5:100" x14ac:dyDescent="0.55000000000000004">
      <c r="E91" s="11">
        <f t="shared" si="2"/>
        <v>0.18510728990436279</v>
      </c>
      <c r="H91" s="4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5">
        <v>0</v>
      </c>
      <c r="AV91" s="5">
        <f>$E91</f>
        <v>0.18510728990436279</v>
      </c>
      <c r="AW91" s="5">
        <v>0</v>
      </c>
      <c r="AX91" s="5">
        <v>0</v>
      </c>
      <c r="AY91" s="5">
        <v>0</v>
      </c>
      <c r="AZ91" s="5">
        <v>0</v>
      </c>
      <c r="BA91" s="5">
        <v>0</v>
      </c>
      <c r="BB91" s="5">
        <v>0</v>
      </c>
      <c r="BC91" s="5">
        <v>0</v>
      </c>
      <c r="BD91" s="5">
        <v>0</v>
      </c>
      <c r="BE91" s="5">
        <v>0</v>
      </c>
      <c r="BF91" s="5">
        <v>0</v>
      </c>
      <c r="BG91" s="5">
        <v>0</v>
      </c>
      <c r="BH91" s="5">
        <v>0</v>
      </c>
      <c r="BI91" s="5">
        <v>0</v>
      </c>
      <c r="BJ91" s="5">
        <v>0</v>
      </c>
      <c r="BK91" s="5">
        <v>0</v>
      </c>
      <c r="BL91" s="5">
        <v>0</v>
      </c>
      <c r="BM91" s="5">
        <v>0</v>
      </c>
      <c r="BN91" s="5">
        <v>0</v>
      </c>
      <c r="BO91" s="5">
        <v>0</v>
      </c>
      <c r="BP91" s="5">
        <v>0</v>
      </c>
      <c r="BQ91" s="5">
        <v>0</v>
      </c>
      <c r="BR91" s="5">
        <v>0</v>
      </c>
      <c r="BS91" s="5">
        <v>0</v>
      </c>
      <c r="BT91" s="6">
        <v>0</v>
      </c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</row>
    <row r="92" spans="5:100" x14ac:dyDescent="0.55000000000000004">
      <c r="E92" s="11">
        <f t="shared" si="2"/>
        <v>0.17764615153969557</v>
      </c>
      <c r="H92" s="4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f>$E92</f>
        <v>0.17764615153969557</v>
      </c>
      <c r="AX92" s="5">
        <v>0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0</v>
      </c>
      <c r="BK92" s="5">
        <v>0</v>
      </c>
      <c r="BL92" s="5">
        <v>0</v>
      </c>
      <c r="BM92" s="5">
        <v>0</v>
      </c>
      <c r="BN92" s="5">
        <v>0</v>
      </c>
      <c r="BO92" s="5">
        <v>0</v>
      </c>
      <c r="BP92" s="5">
        <v>0</v>
      </c>
      <c r="BQ92" s="5">
        <v>0</v>
      </c>
      <c r="BR92" s="5">
        <v>0</v>
      </c>
      <c r="BS92" s="5">
        <v>0</v>
      </c>
      <c r="BT92" s="6">
        <v>0</v>
      </c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</row>
    <row r="93" spans="5:100" x14ac:dyDescent="0.55000000000000004">
      <c r="E93" s="11">
        <f t="shared" si="2"/>
        <v>0.17048575003809557</v>
      </c>
      <c r="H93" s="4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v>0</v>
      </c>
      <c r="AU93" s="5">
        <v>0</v>
      </c>
      <c r="AV93" s="5">
        <v>0</v>
      </c>
      <c r="AW93" s="5">
        <v>0</v>
      </c>
      <c r="AX93" s="5">
        <f>$E93</f>
        <v>0.17048575003809557</v>
      </c>
      <c r="AY93" s="5">
        <v>0</v>
      </c>
      <c r="AZ93" s="5">
        <v>0</v>
      </c>
      <c r="BA93" s="5">
        <v>0</v>
      </c>
      <c r="BB93" s="5">
        <v>0</v>
      </c>
      <c r="BC93" s="5">
        <v>0</v>
      </c>
      <c r="BD93" s="5">
        <v>0</v>
      </c>
      <c r="BE93" s="5">
        <v>0</v>
      </c>
      <c r="BF93" s="5">
        <v>0</v>
      </c>
      <c r="BG93" s="5">
        <v>0</v>
      </c>
      <c r="BH93" s="5">
        <v>0</v>
      </c>
      <c r="BI93" s="5">
        <v>0</v>
      </c>
      <c r="BJ93" s="5">
        <v>0</v>
      </c>
      <c r="BK93" s="5">
        <v>0</v>
      </c>
      <c r="BL93" s="5">
        <v>0</v>
      </c>
      <c r="BM93" s="5">
        <v>0</v>
      </c>
      <c r="BN93" s="5">
        <v>0</v>
      </c>
      <c r="BO93" s="5">
        <v>0</v>
      </c>
      <c r="BP93" s="5">
        <v>0</v>
      </c>
      <c r="BQ93" s="5">
        <v>0</v>
      </c>
      <c r="BR93" s="5">
        <v>0</v>
      </c>
      <c r="BS93" s="5">
        <v>0</v>
      </c>
      <c r="BT93" s="6">
        <v>0</v>
      </c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</row>
    <row r="94" spans="5:100" x14ac:dyDescent="0.55000000000000004">
      <c r="E94" s="11">
        <f t="shared" si="2"/>
        <v>0.16361396356822991</v>
      </c>
      <c r="H94" s="4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f>$E94</f>
        <v>0.16361396356822991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6">
        <v>0</v>
      </c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</row>
    <row r="95" spans="5:100" x14ac:dyDescent="0.55000000000000004">
      <c r="E95" s="11">
        <f t="shared" si="2"/>
        <v>0.1570191588946544</v>
      </c>
      <c r="H95" s="4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5">
        <v>0</v>
      </c>
      <c r="AV95" s="5">
        <v>0</v>
      </c>
      <c r="AW95" s="5">
        <v>0</v>
      </c>
      <c r="AX95" s="5">
        <v>0</v>
      </c>
      <c r="AY95" s="5">
        <v>0</v>
      </c>
      <c r="AZ95" s="5">
        <f>$E95</f>
        <v>0.1570191588946544</v>
      </c>
      <c r="BA95" s="5">
        <v>0</v>
      </c>
      <c r="BB95" s="5">
        <v>0</v>
      </c>
      <c r="BC95" s="5">
        <v>0</v>
      </c>
      <c r="BD95" s="5">
        <v>0</v>
      </c>
      <c r="BE95" s="5">
        <v>0</v>
      </c>
      <c r="BF95" s="5">
        <v>0</v>
      </c>
      <c r="BG95" s="5">
        <v>0</v>
      </c>
      <c r="BH95" s="5">
        <v>0</v>
      </c>
      <c r="BI95" s="5">
        <v>0</v>
      </c>
      <c r="BJ95" s="5">
        <v>0</v>
      </c>
      <c r="BK95" s="5">
        <v>0</v>
      </c>
      <c r="BL95" s="5">
        <v>0</v>
      </c>
      <c r="BM95" s="5">
        <v>0</v>
      </c>
      <c r="BN95" s="5">
        <v>0</v>
      </c>
      <c r="BO95" s="5">
        <v>0</v>
      </c>
      <c r="BP95" s="5">
        <v>0</v>
      </c>
      <c r="BQ95" s="5">
        <v>0</v>
      </c>
      <c r="BR95" s="5">
        <v>0</v>
      </c>
      <c r="BS95" s="5">
        <v>0</v>
      </c>
      <c r="BT95" s="6">
        <v>0</v>
      </c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</row>
    <row r="96" spans="5:100" x14ac:dyDescent="0.55000000000000004">
      <c r="E96" s="11">
        <f t="shared" si="2"/>
        <v>0.1506901716839294</v>
      </c>
      <c r="H96" s="4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  <c r="AZ96" s="5">
        <v>0</v>
      </c>
      <c r="BA96" s="5">
        <f>$E96</f>
        <v>0.1506901716839294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0</v>
      </c>
      <c r="BH96" s="5">
        <v>0</v>
      </c>
      <c r="BI96" s="5">
        <v>0</v>
      </c>
      <c r="BJ96" s="5">
        <v>0</v>
      </c>
      <c r="BK96" s="5">
        <v>0</v>
      </c>
      <c r="BL96" s="5">
        <v>0</v>
      </c>
      <c r="BM96" s="5">
        <v>0</v>
      </c>
      <c r="BN96" s="5">
        <v>0</v>
      </c>
      <c r="BO96" s="5">
        <v>0</v>
      </c>
      <c r="BP96" s="5">
        <v>0</v>
      </c>
      <c r="BQ96" s="5">
        <v>0</v>
      </c>
      <c r="BR96" s="5">
        <v>0</v>
      </c>
      <c r="BS96" s="5">
        <v>0</v>
      </c>
      <c r="BT96" s="6">
        <v>0</v>
      </c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</row>
    <row r="97" spans="5:116" x14ac:dyDescent="0.55000000000000004">
      <c r="E97" s="11">
        <f t="shared" si="2"/>
        <v>0.14461628760453873</v>
      </c>
      <c r="H97" s="4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5">
        <v>0</v>
      </c>
      <c r="AV97" s="5">
        <v>0</v>
      </c>
      <c r="AW97" s="5">
        <v>0</v>
      </c>
      <c r="AX97" s="5">
        <v>0</v>
      </c>
      <c r="AY97" s="5">
        <v>0</v>
      </c>
      <c r="AZ97" s="5">
        <v>0</v>
      </c>
      <c r="BA97" s="5">
        <v>0</v>
      </c>
      <c r="BB97" s="5">
        <f>$E97</f>
        <v>0.14461628760453873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0</v>
      </c>
      <c r="BJ97" s="5">
        <v>0</v>
      </c>
      <c r="BK97" s="5">
        <v>0</v>
      </c>
      <c r="BL97" s="5">
        <v>0</v>
      </c>
      <c r="BM97" s="5">
        <v>0</v>
      </c>
      <c r="BN97" s="5">
        <v>0</v>
      </c>
      <c r="BO97" s="5">
        <v>0</v>
      </c>
      <c r="BP97" s="5">
        <v>0</v>
      </c>
      <c r="BQ97" s="5">
        <v>0</v>
      </c>
      <c r="BR97" s="5">
        <v>0</v>
      </c>
      <c r="BS97" s="5">
        <v>0</v>
      </c>
      <c r="BT97" s="6">
        <v>0</v>
      </c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5:116" x14ac:dyDescent="0.55000000000000004">
      <c r="E98" s="11">
        <f t="shared" si="2"/>
        <v>0.13878722418861683</v>
      </c>
      <c r="H98" s="4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5">
        <v>0</v>
      </c>
      <c r="AV98" s="5">
        <v>0</v>
      </c>
      <c r="AW98" s="5">
        <v>0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f>$E98</f>
        <v>0.13878722418861683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5">
        <v>0</v>
      </c>
      <c r="BL98" s="5">
        <v>0</v>
      </c>
      <c r="BM98" s="5">
        <v>0</v>
      </c>
      <c r="BN98" s="5">
        <v>0</v>
      </c>
      <c r="BO98" s="5">
        <v>0</v>
      </c>
      <c r="BP98" s="5">
        <v>0</v>
      </c>
      <c r="BQ98" s="5">
        <v>0</v>
      </c>
      <c r="BR98" s="5">
        <v>0</v>
      </c>
      <c r="BS98" s="5">
        <v>0</v>
      </c>
      <c r="BT98" s="6">
        <v>0</v>
      </c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</row>
    <row r="99" spans="5:116" x14ac:dyDescent="0.55000000000000004">
      <c r="E99" s="11">
        <f t="shared" si="2"/>
        <v>0.13319311342477624</v>
      </c>
      <c r="H99" s="4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  <c r="AZ99" s="5">
        <v>0</v>
      </c>
      <c r="BA99" s="5">
        <v>0</v>
      </c>
      <c r="BB99" s="5">
        <v>0</v>
      </c>
      <c r="BC99" s="5">
        <v>0</v>
      </c>
      <c r="BD99" s="5">
        <f>$E99</f>
        <v>0.13319311342477624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5">
        <v>0</v>
      </c>
      <c r="BL99" s="5">
        <v>0</v>
      </c>
      <c r="BM99" s="5">
        <v>0</v>
      </c>
      <c r="BN99" s="5">
        <v>0</v>
      </c>
      <c r="BO99" s="5">
        <v>0</v>
      </c>
      <c r="BP99" s="5">
        <v>0</v>
      </c>
      <c r="BQ99" s="5">
        <v>0</v>
      </c>
      <c r="BR99" s="5">
        <v>0</v>
      </c>
      <c r="BS99" s="5">
        <v>0</v>
      </c>
      <c r="BT99" s="6">
        <v>0</v>
      </c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</row>
    <row r="100" spans="5:116" x14ac:dyDescent="0.55000000000000004">
      <c r="E100" s="11">
        <f t="shared" si="2"/>
        <v>0.12782448505256833</v>
      </c>
      <c r="H100" s="4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5">
        <v>0</v>
      </c>
      <c r="AV100" s="5">
        <v>0</v>
      </c>
      <c r="AW100" s="5">
        <v>0</v>
      </c>
      <c r="AX100" s="5">
        <v>0</v>
      </c>
      <c r="AY100" s="5">
        <v>0</v>
      </c>
      <c r="AZ100" s="5">
        <v>0</v>
      </c>
      <c r="BA100" s="5">
        <v>0</v>
      </c>
      <c r="BB100" s="5">
        <v>0</v>
      </c>
      <c r="BC100" s="5">
        <v>0</v>
      </c>
      <c r="BD100" s="5">
        <v>0</v>
      </c>
      <c r="BE100" s="5">
        <f>$E100</f>
        <v>0.12782448505256833</v>
      </c>
      <c r="BF100" s="5">
        <v>0</v>
      </c>
      <c r="BG100" s="5">
        <v>0</v>
      </c>
      <c r="BH100" s="5">
        <v>0</v>
      </c>
      <c r="BI100" s="5">
        <v>0</v>
      </c>
      <c r="BJ100" s="5">
        <v>0</v>
      </c>
      <c r="BK100" s="5">
        <v>0</v>
      </c>
      <c r="BL100" s="5">
        <v>0</v>
      </c>
      <c r="BM100" s="5">
        <v>0</v>
      </c>
      <c r="BN100" s="5">
        <v>0</v>
      </c>
      <c r="BO100" s="5">
        <v>0</v>
      </c>
      <c r="BP100" s="5">
        <v>0</v>
      </c>
      <c r="BQ100" s="5">
        <v>0</v>
      </c>
      <c r="BR100" s="5">
        <v>0</v>
      </c>
      <c r="BS100" s="5">
        <v>0</v>
      </c>
      <c r="BT100" s="6">
        <v>0</v>
      </c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</row>
    <row r="101" spans="5:116" x14ac:dyDescent="0.55000000000000004">
      <c r="E101" s="11">
        <f t="shared" si="2"/>
        <v>0.12267225053029591</v>
      </c>
      <c r="H101" s="4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0</v>
      </c>
      <c r="AX101" s="5">
        <v>0</v>
      </c>
      <c r="AY101" s="5">
        <v>0</v>
      </c>
      <c r="AZ101" s="5">
        <v>0</v>
      </c>
      <c r="BA101" s="5">
        <v>0</v>
      </c>
      <c r="BB101" s="5">
        <v>0</v>
      </c>
      <c r="BC101" s="5">
        <v>0</v>
      </c>
      <c r="BD101" s="5">
        <v>0</v>
      </c>
      <c r="BE101" s="5">
        <v>0</v>
      </c>
      <c r="BF101" s="5">
        <f>$E101</f>
        <v>0.12267225053029591</v>
      </c>
      <c r="BG101" s="5">
        <v>0</v>
      </c>
      <c r="BH101" s="5">
        <v>0</v>
      </c>
      <c r="BI101" s="5">
        <v>0</v>
      </c>
      <c r="BJ101" s="5">
        <v>0</v>
      </c>
      <c r="BK101" s="5">
        <v>0</v>
      </c>
      <c r="BL101" s="5">
        <v>0</v>
      </c>
      <c r="BM101" s="5">
        <v>0</v>
      </c>
      <c r="BN101" s="5">
        <v>0</v>
      </c>
      <c r="BO101" s="5">
        <v>0</v>
      </c>
      <c r="BP101" s="5">
        <v>0</v>
      </c>
      <c r="BQ101" s="5">
        <v>0</v>
      </c>
      <c r="BR101" s="5">
        <v>0</v>
      </c>
      <c r="BS101" s="5">
        <v>0</v>
      </c>
      <c r="BT101" s="6">
        <v>0</v>
      </c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</row>
    <row r="102" spans="5:116" x14ac:dyDescent="0.55000000000000004">
      <c r="E102" s="11">
        <f t="shared" si="2"/>
        <v>0.11772768764903635</v>
      </c>
      <c r="H102" s="4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5">
        <v>0</v>
      </c>
      <c r="AV102" s="5">
        <v>0</v>
      </c>
      <c r="AW102" s="5">
        <v>0</v>
      </c>
      <c r="AX102" s="5">
        <v>0</v>
      </c>
      <c r="AY102" s="5">
        <v>0</v>
      </c>
      <c r="AZ102" s="5">
        <v>0</v>
      </c>
      <c r="BA102" s="5">
        <v>0</v>
      </c>
      <c r="BB102" s="5">
        <v>0</v>
      </c>
      <c r="BC102" s="5">
        <v>0</v>
      </c>
      <c r="BD102" s="5">
        <v>0</v>
      </c>
      <c r="BE102" s="5">
        <v>0</v>
      </c>
      <c r="BF102" s="5">
        <v>0</v>
      </c>
      <c r="BG102" s="5">
        <f>$E102</f>
        <v>0.11772768764903635</v>
      </c>
      <c r="BH102" s="5">
        <v>0</v>
      </c>
      <c r="BI102" s="5">
        <v>0</v>
      </c>
      <c r="BJ102" s="5">
        <v>0</v>
      </c>
      <c r="BK102" s="5">
        <v>0</v>
      </c>
      <c r="BL102" s="5">
        <v>0</v>
      </c>
      <c r="BM102" s="5">
        <v>0</v>
      </c>
      <c r="BN102" s="5">
        <v>0</v>
      </c>
      <c r="BO102" s="5">
        <v>0</v>
      </c>
      <c r="BP102" s="5">
        <v>0</v>
      </c>
      <c r="BQ102" s="5">
        <v>0</v>
      </c>
      <c r="BR102" s="5">
        <v>0</v>
      </c>
      <c r="BS102" s="5">
        <v>0</v>
      </c>
      <c r="BT102" s="6">
        <v>0</v>
      </c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</row>
    <row r="103" spans="5:116" x14ac:dyDescent="0.55000000000000004">
      <c r="E103" s="11">
        <f t="shared" si="2"/>
        <v>0.11298242576682953</v>
      </c>
      <c r="H103" s="4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5">
        <v>0</v>
      </c>
      <c r="AV103" s="5">
        <v>0</v>
      </c>
      <c r="AW103" s="5">
        <v>0</v>
      </c>
      <c r="AX103" s="5">
        <v>0</v>
      </c>
      <c r="AY103" s="5">
        <v>0</v>
      </c>
      <c r="AZ103" s="5">
        <v>0</v>
      </c>
      <c r="BA103" s="5">
        <v>0</v>
      </c>
      <c r="BB103" s="5">
        <v>0</v>
      </c>
      <c r="BC103" s="5">
        <v>0</v>
      </c>
      <c r="BD103" s="5">
        <v>0</v>
      </c>
      <c r="BE103" s="5">
        <v>0</v>
      </c>
      <c r="BF103" s="5">
        <v>0</v>
      </c>
      <c r="BG103" s="5">
        <v>0</v>
      </c>
      <c r="BH103" s="5">
        <f>$E103</f>
        <v>0.11298242576682953</v>
      </c>
      <c r="BI103" s="5">
        <v>0</v>
      </c>
      <c r="BJ103" s="5">
        <v>0</v>
      </c>
      <c r="BK103" s="5">
        <v>0</v>
      </c>
      <c r="BL103" s="5">
        <v>0</v>
      </c>
      <c r="BM103" s="5">
        <v>0</v>
      </c>
      <c r="BN103" s="5">
        <v>0</v>
      </c>
      <c r="BO103" s="5">
        <v>0</v>
      </c>
      <c r="BP103" s="5">
        <v>0</v>
      </c>
      <c r="BQ103" s="5">
        <v>0</v>
      </c>
      <c r="BR103" s="5">
        <v>0</v>
      </c>
      <c r="BS103" s="5">
        <v>0</v>
      </c>
      <c r="BT103" s="6">
        <v>0</v>
      </c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</row>
    <row r="104" spans="5:116" x14ac:dyDescent="0.55000000000000004">
      <c r="E104" s="11">
        <f t="shared" si="2"/>
        <v>0.10842843163803219</v>
      </c>
      <c r="H104" s="4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5">
        <v>0</v>
      </c>
      <c r="AV104" s="5">
        <v>0</v>
      </c>
      <c r="AW104" s="5">
        <v>0</v>
      </c>
      <c r="AX104" s="5">
        <v>0</v>
      </c>
      <c r="AY104" s="5">
        <v>0</v>
      </c>
      <c r="AZ104" s="5">
        <v>0</v>
      </c>
      <c r="BA104" s="5">
        <v>0</v>
      </c>
      <c r="BB104" s="5">
        <v>0</v>
      </c>
      <c r="BC104" s="5">
        <v>0</v>
      </c>
      <c r="BD104" s="5">
        <v>0</v>
      </c>
      <c r="BE104" s="5">
        <v>0</v>
      </c>
      <c r="BF104" s="5">
        <v>0</v>
      </c>
      <c r="BG104" s="5">
        <v>0</v>
      </c>
      <c r="BH104" s="5">
        <v>0</v>
      </c>
      <c r="BI104" s="5">
        <f>$E104</f>
        <v>0.10842843163803219</v>
      </c>
      <c r="BJ104" s="5">
        <v>0</v>
      </c>
      <c r="BK104" s="5">
        <v>0</v>
      </c>
      <c r="BL104" s="5">
        <v>0</v>
      </c>
      <c r="BM104" s="5">
        <v>0</v>
      </c>
      <c r="BN104" s="5">
        <v>0</v>
      </c>
      <c r="BO104" s="5">
        <v>0</v>
      </c>
      <c r="BP104" s="5">
        <v>0</v>
      </c>
      <c r="BQ104" s="5">
        <v>0</v>
      </c>
      <c r="BR104" s="5">
        <v>0</v>
      </c>
      <c r="BS104" s="5">
        <v>0</v>
      </c>
      <c r="BT104" s="6">
        <v>0</v>
      </c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</row>
    <row r="105" spans="5:116" x14ac:dyDescent="0.55000000000000004">
      <c r="E105" s="11">
        <f t="shared" si="2"/>
        <v>0.10405799581385043</v>
      </c>
      <c r="H105" s="4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v>0</v>
      </c>
      <c r="AU105" s="5">
        <v>0</v>
      </c>
      <c r="AV105" s="5">
        <v>0</v>
      </c>
      <c r="AW105" s="5">
        <v>0</v>
      </c>
      <c r="AX105" s="5">
        <v>0</v>
      </c>
      <c r="AY105" s="5">
        <v>0</v>
      </c>
      <c r="AZ105" s="5">
        <v>0</v>
      </c>
      <c r="BA105" s="5">
        <v>0</v>
      </c>
      <c r="BB105" s="5">
        <v>0</v>
      </c>
      <c r="BC105" s="5">
        <v>0</v>
      </c>
      <c r="BD105" s="5">
        <v>0</v>
      </c>
      <c r="BE105" s="5">
        <v>0</v>
      </c>
      <c r="BF105" s="5">
        <v>0</v>
      </c>
      <c r="BG105" s="5">
        <v>0</v>
      </c>
      <c r="BH105" s="5">
        <v>0</v>
      </c>
      <c r="BI105" s="5">
        <v>0</v>
      </c>
      <c r="BJ105" s="5">
        <f>$E105</f>
        <v>0.10405799581385043</v>
      </c>
      <c r="BK105" s="5">
        <v>0</v>
      </c>
      <c r="BL105" s="5">
        <v>0</v>
      </c>
      <c r="BM105" s="5">
        <v>0</v>
      </c>
      <c r="BN105" s="5">
        <v>0</v>
      </c>
      <c r="BO105" s="5">
        <v>0</v>
      </c>
      <c r="BP105" s="5">
        <v>0</v>
      </c>
      <c r="BQ105" s="5">
        <v>0</v>
      </c>
      <c r="BR105" s="5">
        <v>0</v>
      </c>
      <c r="BS105" s="5">
        <v>0</v>
      </c>
      <c r="BT105" s="6">
        <v>0</v>
      </c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</row>
    <row r="106" spans="5:116" x14ac:dyDescent="0.55000000000000004">
      <c r="E106" s="11">
        <f t="shared" si="2"/>
        <v>9.98637195910273E-2</v>
      </c>
      <c r="H106" s="4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0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5">
        <v>0</v>
      </c>
      <c r="AX106" s="5">
        <v>0</v>
      </c>
      <c r="AY106" s="5">
        <v>0</v>
      </c>
      <c r="AZ106" s="5">
        <v>0</v>
      </c>
      <c r="BA106" s="5">
        <v>0</v>
      </c>
      <c r="BB106" s="5">
        <v>0</v>
      </c>
      <c r="BC106" s="5">
        <v>0</v>
      </c>
      <c r="BD106" s="5">
        <v>0</v>
      </c>
      <c r="BE106" s="5">
        <v>0</v>
      </c>
      <c r="BF106" s="5">
        <v>0</v>
      </c>
      <c r="BG106" s="5">
        <v>0</v>
      </c>
      <c r="BH106" s="5">
        <v>0</v>
      </c>
      <c r="BI106" s="5">
        <v>0</v>
      </c>
      <c r="BJ106" s="5">
        <v>0</v>
      </c>
      <c r="BK106" s="5">
        <f>$E106</f>
        <v>9.98637195910273E-2</v>
      </c>
      <c r="BL106" s="5">
        <v>0</v>
      </c>
      <c r="BM106" s="5">
        <v>0</v>
      </c>
      <c r="BN106" s="5">
        <v>0</v>
      </c>
      <c r="BO106" s="5">
        <v>0</v>
      </c>
      <c r="BP106" s="5">
        <v>0</v>
      </c>
      <c r="BQ106" s="5">
        <v>0</v>
      </c>
      <c r="BR106" s="5">
        <v>0</v>
      </c>
      <c r="BS106" s="5">
        <v>0</v>
      </c>
      <c r="BT106" s="6">
        <v>0</v>
      </c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</row>
    <row r="107" spans="5:116" x14ac:dyDescent="0.55000000000000004">
      <c r="E107" s="11">
        <f t="shared" si="2"/>
        <v>9.583850248659051E-2</v>
      </c>
      <c r="H107" s="4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  <c r="AW107" s="5">
        <v>0</v>
      </c>
      <c r="AX107" s="5">
        <v>0</v>
      </c>
      <c r="AY107" s="5">
        <v>0</v>
      </c>
      <c r="AZ107" s="5">
        <v>0</v>
      </c>
      <c r="BA107" s="5">
        <v>0</v>
      </c>
      <c r="BB107" s="5">
        <v>0</v>
      </c>
      <c r="BC107" s="5">
        <v>0</v>
      </c>
      <c r="BD107" s="5">
        <v>0</v>
      </c>
      <c r="BE107" s="5">
        <v>0</v>
      </c>
      <c r="BF107" s="5">
        <v>0</v>
      </c>
      <c r="BG107" s="5">
        <v>0</v>
      </c>
      <c r="BH107" s="5">
        <v>0</v>
      </c>
      <c r="BI107" s="5">
        <v>0</v>
      </c>
      <c r="BJ107" s="5">
        <v>0</v>
      </c>
      <c r="BK107" s="5">
        <v>0</v>
      </c>
      <c r="BL107" s="5">
        <f>$E107</f>
        <v>9.583850248659051E-2</v>
      </c>
      <c r="BM107" s="5">
        <v>0</v>
      </c>
      <c r="BN107" s="5">
        <v>0</v>
      </c>
      <c r="BO107" s="5">
        <v>0</v>
      </c>
      <c r="BP107" s="5">
        <v>0</v>
      </c>
      <c r="BQ107" s="5">
        <v>0</v>
      </c>
      <c r="BR107" s="5">
        <v>0</v>
      </c>
      <c r="BS107" s="5">
        <v>0</v>
      </c>
      <c r="BT107" s="6">
        <v>0</v>
      </c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</row>
    <row r="108" spans="5:116" x14ac:dyDescent="0.55000000000000004">
      <c r="E108" s="11">
        <f t="shared" si="2"/>
        <v>9.1975530217457274E-2</v>
      </c>
      <c r="H108" s="4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  <c r="BG108" s="5">
        <v>0</v>
      </c>
      <c r="BH108" s="5">
        <v>0</v>
      </c>
      <c r="BI108" s="5">
        <v>0</v>
      </c>
      <c r="BJ108" s="5">
        <v>0</v>
      </c>
      <c r="BK108" s="5">
        <v>0</v>
      </c>
      <c r="BL108" s="5">
        <v>0</v>
      </c>
      <c r="BM108" s="5">
        <f>$E108</f>
        <v>9.1975530217457274E-2</v>
      </c>
      <c r="BN108" s="5">
        <v>0</v>
      </c>
      <c r="BO108" s="5">
        <v>0</v>
      </c>
      <c r="BP108" s="5">
        <v>0</v>
      </c>
      <c r="BQ108" s="5">
        <v>0</v>
      </c>
      <c r="BR108" s="5">
        <v>0</v>
      </c>
      <c r="BS108" s="5">
        <v>0</v>
      </c>
      <c r="BT108" s="6">
        <v>0</v>
      </c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</row>
    <row r="109" spans="5:116" x14ac:dyDescent="0.55000000000000004">
      <c r="E109" s="11">
        <f t="shared" si="2"/>
        <v>8.8268263164546348E-2</v>
      </c>
      <c r="H109" s="4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5">
        <v>0</v>
      </c>
      <c r="BL109" s="5">
        <v>0</v>
      </c>
      <c r="BM109" s="5">
        <v>0</v>
      </c>
      <c r="BN109" s="5">
        <f>$E109</f>
        <v>8.8268263164546348E-2</v>
      </c>
      <c r="BO109" s="5">
        <v>0</v>
      </c>
      <c r="BP109" s="5">
        <v>0</v>
      </c>
      <c r="BQ109" s="5">
        <v>0</v>
      </c>
      <c r="BR109" s="5">
        <v>0</v>
      </c>
      <c r="BS109" s="5">
        <v>0</v>
      </c>
      <c r="BT109" s="6">
        <v>0</v>
      </c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</row>
    <row r="110" spans="5:116" x14ac:dyDescent="0.55000000000000004">
      <c r="E110" s="11">
        <f t="shared" si="2"/>
        <v>8.4710425301867898E-2</v>
      </c>
      <c r="H110" s="4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5">
        <v>0</v>
      </c>
      <c r="AN110" s="5">
        <v>0</v>
      </c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  <c r="AZ110" s="5">
        <v>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0</v>
      </c>
      <c r="BH110" s="5">
        <v>0</v>
      </c>
      <c r="BI110" s="5">
        <v>0</v>
      </c>
      <c r="BJ110" s="5">
        <v>0</v>
      </c>
      <c r="BK110" s="5">
        <v>0</v>
      </c>
      <c r="BL110" s="5">
        <v>0</v>
      </c>
      <c r="BM110" s="5">
        <v>0</v>
      </c>
      <c r="BN110" s="5">
        <v>0</v>
      </c>
      <c r="BO110" s="5">
        <f>$E110</f>
        <v>8.4710425301867898E-2</v>
      </c>
      <c r="BP110" s="5">
        <v>0</v>
      </c>
      <c r="BQ110" s="5">
        <v>0</v>
      </c>
      <c r="BR110" s="5">
        <v>0</v>
      </c>
      <c r="BS110" s="5">
        <v>0</v>
      </c>
      <c r="BT110" s="6">
        <v>0</v>
      </c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</row>
    <row r="111" spans="5:116" x14ac:dyDescent="0.55000000000000004">
      <c r="E111" s="11">
        <f t="shared" si="2"/>
        <v>8.1295993571850175E-2</v>
      </c>
      <c r="H111" s="4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  <c r="AZ111" s="5">
        <v>0</v>
      </c>
      <c r="BA111" s="5">
        <v>0</v>
      </c>
      <c r="BB111" s="5">
        <v>0</v>
      </c>
      <c r="BC111" s="5">
        <v>0</v>
      </c>
      <c r="BD111" s="5">
        <v>0</v>
      </c>
      <c r="BE111" s="5">
        <v>0</v>
      </c>
      <c r="BF111" s="5">
        <v>0</v>
      </c>
      <c r="BG111" s="5">
        <v>0</v>
      </c>
      <c r="BH111" s="5">
        <v>0</v>
      </c>
      <c r="BI111" s="5">
        <v>0</v>
      </c>
      <c r="BJ111" s="5">
        <v>0</v>
      </c>
      <c r="BK111" s="5">
        <v>0</v>
      </c>
      <c r="BL111" s="5">
        <v>0</v>
      </c>
      <c r="BM111" s="5">
        <v>0</v>
      </c>
      <c r="BN111" s="5">
        <v>0</v>
      </c>
      <c r="BO111" s="5">
        <v>0</v>
      </c>
      <c r="BP111" s="5">
        <f>$E111</f>
        <v>8.1295993571850175E-2</v>
      </c>
      <c r="BQ111" s="5">
        <v>0</v>
      </c>
      <c r="BR111" s="5">
        <v>0</v>
      </c>
      <c r="BS111" s="5">
        <v>0</v>
      </c>
      <c r="BT111" s="6">
        <v>0</v>
      </c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</row>
    <row r="112" spans="5:116" x14ac:dyDescent="0.55000000000000004">
      <c r="E112" s="11">
        <f t="shared" si="2"/>
        <v>7.801918768891572E-2</v>
      </c>
      <c r="H112" s="4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  <c r="BG112" s="5">
        <v>0</v>
      </c>
      <c r="BH112" s="5">
        <v>0</v>
      </c>
      <c r="BI112" s="5">
        <v>0</v>
      </c>
      <c r="BJ112" s="5">
        <v>0</v>
      </c>
      <c r="BK112" s="5">
        <v>0</v>
      </c>
      <c r="BL112" s="5">
        <v>0</v>
      </c>
      <c r="BM112" s="5">
        <v>0</v>
      </c>
      <c r="BN112" s="5">
        <v>0</v>
      </c>
      <c r="BO112" s="5">
        <v>0</v>
      </c>
      <c r="BP112" s="5">
        <v>0</v>
      </c>
      <c r="BQ112" s="5">
        <f>$E112</f>
        <v>7.801918768891572E-2</v>
      </c>
      <c r="BR112" s="5">
        <v>0</v>
      </c>
      <c r="BS112" s="5">
        <v>0</v>
      </c>
      <c r="BT112" s="6">
        <v>0</v>
      </c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</row>
    <row r="113" spans="5:118" x14ac:dyDescent="0.55000000000000004">
      <c r="E113" s="11">
        <f t="shared" si="2"/>
        <v>7.4874460354045769E-2</v>
      </c>
      <c r="H113" s="4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0</v>
      </c>
      <c r="AZ113" s="5">
        <v>0</v>
      </c>
      <c r="BA113" s="5">
        <v>0</v>
      </c>
      <c r="BB113" s="5">
        <v>0</v>
      </c>
      <c r="BC113" s="5">
        <v>0</v>
      </c>
      <c r="BD113" s="5">
        <v>0</v>
      </c>
      <c r="BE113" s="5">
        <v>0</v>
      </c>
      <c r="BF113" s="5">
        <v>0</v>
      </c>
      <c r="BG113" s="5">
        <v>0</v>
      </c>
      <c r="BH113" s="5">
        <v>0</v>
      </c>
      <c r="BI113" s="5">
        <v>0</v>
      </c>
      <c r="BJ113" s="5">
        <v>0</v>
      </c>
      <c r="BK113" s="5">
        <v>0</v>
      </c>
      <c r="BL113" s="5">
        <v>0</v>
      </c>
      <c r="BM113" s="5">
        <v>0</v>
      </c>
      <c r="BN113" s="5">
        <v>0</v>
      </c>
      <c r="BO113" s="5">
        <v>0</v>
      </c>
      <c r="BP113" s="5">
        <v>0</v>
      </c>
      <c r="BQ113" s="5">
        <v>0</v>
      </c>
      <c r="BR113" s="5">
        <f>$E113</f>
        <v>7.4874460354045769E-2</v>
      </c>
      <c r="BS113" s="5">
        <v>0</v>
      </c>
      <c r="BT113" s="6">
        <v>0</v>
      </c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</row>
    <row r="114" spans="5:118" x14ac:dyDescent="0.55000000000000004">
      <c r="E114" s="11">
        <f t="shared" si="2"/>
        <v>7.185648786376754E-2</v>
      </c>
      <c r="H114" s="4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5">
        <v>0</v>
      </c>
      <c r="AY114" s="5">
        <v>0</v>
      </c>
      <c r="AZ114" s="5">
        <v>0</v>
      </c>
      <c r="BA114" s="5">
        <v>0</v>
      </c>
      <c r="BB114" s="5">
        <v>0</v>
      </c>
      <c r="BC114" s="5">
        <v>0</v>
      </c>
      <c r="BD114" s="5">
        <v>0</v>
      </c>
      <c r="BE114" s="5">
        <v>0</v>
      </c>
      <c r="BF114" s="5">
        <v>0</v>
      </c>
      <c r="BG114" s="5">
        <v>0</v>
      </c>
      <c r="BH114" s="5">
        <v>0</v>
      </c>
      <c r="BI114" s="5">
        <v>0</v>
      </c>
      <c r="BJ114" s="5">
        <v>0</v>
      </c>
      <c r="BK114" s="5">
        <v>0</v>
      </c>
      <c r="BL114" s="5">
        <v>0</v>
      </c>
      <c r="BM114" s="5">
        <v>0</v>
      </c>
      <c r="BN114" s="5">
        <v>0</v>
      </c>
      <c r="BO114" s="5">
        <v>0</v>
      </c>
      <c r="BP114" s="5">
        <v>0</v>
      </c>
      <c r="BQ114" s="5">
        <v>0</v>
      </c>
      <c r="BR114" s="5">
        <v>0</v>
      </c>
      <c r="BS114" s="5">
        <v>0</v>
      </c>
      <c r="BT114" s="6">
        <v>0</v>
      </c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</row>
    <row r="115" spans="5:118" ht="14.7" thickBot="1" x14ac:dyDescent="0.6">
      <c r="E115" s="12">
        <f t="shared" ref="E115:E146" si="3">EXP(-LN(1+$B$2)*B70)</f>
        <v>6.8960161097665604E-2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>
        <v>0</v>
      </c>
      <c r="BT115" s="9">
        <f>$E115</f>
        <v>6.8960161097665604E-2</v>
      </c>
    </row>
    <row r="116" spans="5:118" x14ac:dyDescent="0.55000000000000004"/>
    <row r="117" spans="5:118" ht="17.100000000000001" thickBot="1" x14ac:dyDescent="0.7">
      <c r="E117" s="16" t="s">
        <v>26</v>
      </c>
      <c r="F117" s="1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</row>
    <row r="118" spans="5:118" ht="16.8" x14ac:dyDescent="0.65">
      <c r="E118" s="25"/>
      <c r="F118" s="1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</row>
    <row r="119" spans="5:118" ht="14.7" thickBot="1" x14ac:dyDescent="0.6">
      <c r="E119" t="s">
        <v>46</v>
      </c>
      <c r="Z119" t="s">
        <v>13</v>
      </c>
    </row>
    <row r="120" spans="5:118" x14ac:dyDescent="0.55000000000000004">
      <c r="E120" s="1">
        <f ca="1">SWHeart!D123</f>
        <v>1.8400137701893304E-2</v>
      </c>
      <c r="F120" s="2">
        <f ca="1">SWHeart!E123</f>
        <v>3.477842986481805E-2</v>
      </c>
      <c r="G120" s="2">
        <f ca="1">SWHeart!F123</f>
        <v>4.8987618032660218E-2</v>
      </c>
      <c r="H120" s="2">
        <f ca="1">SWHeart!G123</f>
        <v>6.1314973435819431E-2</v>
      </c>
      <c r="I120" s="2">
        <f ca="1">SWHeart!H123</f>
        <v>7.2009721752244571E-2</v>
      </c>
      <c r="J120" s="2">
        <f ca="1">SWHeart!I123</f>
        <v>8.1288081774408383E-2</v>
      </c>
      <c r="K120" s="2">
        <f ca="1">SWHeart!J123</f>
        <v>8.9337636766616241E-2</v>
      </c>
      <c r="L120" s="2">
        <f ca="1">SWHeart!K123</f>
        <v>9.6321126889633624E-2</v>
      </c>
      <c r="M120" s="2">
        <f ca="1">SWHeart!L123</f>
        <v>0.10237973936516673</v>
      </c>
      <c r="N120" s="2">
        <f ca="1">SWHeart!M123</f>
        <v>0.10763596289839711</v>
      </c>
      <c r="O120" s="2">
        <f ca="1">SWHeart!N123</f>
        <v>0.11219606406724666</v>
      </c>
      <c r="P120" s="2">
        <f ca="1">SWHeart!O123</f>
        <v>0.1161522357442457</v>
      </c>
      <c r="Q120" s="2">
        <f ca="1">SWHeart!P123</f>
        <v>0.11958446098626582</v>
      </c>
      <c r="R120" s="2">
        <f ca="1">SWHeart!Q123</f>
        <v>0.12256213007490728</v>
      </c>
      <c r="S120" s="2">
        <f ca="1">SWHeart!R123</f>
        <v>0.12514544339971501</v>
      </c>
      <c r="T120" s="2">
        <f ca="1">SWHeart!S123</f>
        <v>0.12738662854670968</v>
      </c>
      <c r="U120" s="2">
        <f ca="1">SWHeart!T123</f>
        <v>0.129330996198467</v>
      </c>
      <c r="V120" s="2">
        <f ca="1">SWHeart!U123</f>
        <v>0.13101785619317535</v>
      </c>
      <c r="W120" s="2">
        <f ca="1">SWHeart!V123</f>
        <v>0.13248131226290383</v>
      </c>
      <c r="X120" s="3">
        <f ca="1">SWHeart!W123</f>
        <v>0.13375095151852875</v>
      </c>
      <c r="Z120" s="10">
        <f t="shared" ref="Z120:Z151" si="4">EXP(-LN(1+$B$2)*B6)</f>
        <v>0.95969289827255277</v>
      </c>
    </row>
    <row r="121" spans="5:118" x14ac:dyDescent="0.55000000000000004">
      <c r="E121" s="4">
        <f ca="1">SWHeart!D124</f>
        <v>3.477842986481805E-2</v>
      </c>
      <c r="F121" s="5">
        <f ca="1">SWHeart!E124</f>
        <v>6.7387755734553467E-2</v>
      </c>
      <c r="G121" s="5">
        <f ca="1">SWHeart!F124</f>
        <v>9.609340330063737E-2</v>
      </c>
      <c r="H121" s="5">
        <f ca="1">SWHeart!G124</f>
        <v>0.12099733978490484</v>
      </c>
      <c r="I121" s="5">
        <f ca="1">SWHeart!H124</f>
        <v>0.14260305521022781</v>
      </c>
      <c r="J121" s="5">
        <f ca="1">SWHeart!I124</f>
        <v>0.16134735851886078</v>
      </c>
      <c r="K121" s="5">
        <f ca="1">SWHeart!J124</f>
        <v>0.17760920866404195</v>
      </c>
      <c r="L121" s="5">
        <f ca="1">SWHeart!K124</f>
        <v>0.191717376131783</v>
      </c>
      <c r="M121" s="5">
        <f ca="1">SWHeart!L124</f>
        <v>0.20395708978803079</v>
      </c>
      <c r="N121" s="5">
        <f ca="1">SWHeart!M124</f>
        <v>0.21457580343241342</v>
      </c>
      <c r="O121" s="5">
        <f ca="1">SWHeart!N124</f>
        <v>0.22378819864264282</v>
      </c>
      <c r="P121" s="5">
        <f ca="1">SWHeart!O124</f>
        <v>0.23178052505351251</v>
      </c>
      <c r="Q121" s="5">
        <f ca="1">SWHeart!P124</f>
        <v>0.23871436581915306</v>
      </c>
      <c r="R121" s="5">
        <f ca="1">SWHeart!Q124</f>
        <v>0.24472990438598083</v>
      </c>
      <c r="S121" s="5">
        <f ca="1">SWHeart!R124</f>
        <v>0.24994875862161708</v>
      </c>
      <c r="T121" s="5">
        <f ca="1">SWHeart!S124</f>
        <v>0.254476439598182</v>
      </c>
      <c r="U121" s="5">
        <f ca="1">SWHeart!T124</f>
        <v>0.25840448473988509</v>
      </c>
      <c r="V121" s="5">
        <f ca="1">SWHeart!U124</f>
        <v>0.26181230846137082</v>
      </c>
      <c r="W121" s="5">
        <f ca="1">SWHeart!V124</f>
        <v>0.26476880771170402</v>
      </c>
      <c r="X121" s="6">
        <f ca="1">SWHeart!W124</f>
        <v>0.26733375488374</v>
      </c>
      <c r="Z121" s="11">
        <f t="shared" si="4"/>
        <v>0.9210104589947723</v>
      </c>
    </row>
    <row r="122" spans="5:118" x14ac:dyDescent="0.55000000000000004">
      <c r="E122" s="4">
        <f ca="1">SWHeart!D125</f>
        <v>4.8987618032660218E-2</v>
      </c>
      <c r="F122" s="5">
        <f ca="1">SWHeart!E125</f>
        <v>9.609340330063737E-2</v>
      </c>
      <c r="G122" s="5">
        <f ca="1">SWHeart!F125</f>
        <v>0.13939747748679809</v>
      </c>
      <c r="H122" s="5">
        <f ca="1">SWHeart!G125</f>
        <v>0.17738148507504575</v>
      </c>
      <c r="I122" s="5">
        <f ca="1">SWHeart!H125</f>
        <v>0.21033497655152106</v>
      </c>
      <c r="J122" s="5">
        <f ca="1">SWHeart!I125</f>
        <v>0.23892418209986138</v>
      </c>
      <c r="K122" s="5">
        <f ca="1">SWHeart!J125</f>
        <v>0.26372709788402759</v>
      </c>
      <c r="L122" s="5">
        <f ca="1">SWHeart!K125</f>
        <v>0.28524517156243911</v>
      </c>
      <c r="M122" s="5">
        <f ca="1">SWHeart!L125</f>
        <v>0.30391344019902966</v>
      </c>
      <c r="N122" s="5">
        <f ca="1">SWHeart!M125</f>
        <v>0.32010932553227645</v>
      </c>
      <c r="O122" s="5">
        <f ca="1">SWHeart!N125</f>
        <v>0.3341602644186793</v>
      </c>
      <c r="P122" s="5">
        <f ca="1">SWHeart!O125</f>
        <v>0.34635032871755017</v>
      </c>
      <c r="Q122" s="5">
        <f ca="1">SWHeart!P125</f>
        <v>0.35692596845322755</v>
      </c>
      <c r="R122" s="5">
        <f ca="1">SWHeart!Q125</f>
        <v>0.36610099436586285</v>
      </c>
      <c r="S122" s="5">
        <f ca="1">SWHeart!R125</f>
        <v>0.37406090058444785</v>
      </c>
      <c r="T122" s="5">
        <f ca="1">SWHeart!S125</f>
        <v>0.38096661481479249</v>
      </c>
      <c r="U122" s="5">
        <f ca="1">SWHeart!T125</f>
        <v>0.38695775186108583</v>
      </c>
      <c r="V122" s="5">
        <f ca="1">SWHeart!U125</f>
        <v>0.39215543625841376</v>
      </c>
      <c r="W122" s="5">
        <f ca="1">SWHeart!V125</f>
        <v>0.396664751082207</v>
      </c>
      <c r="X122" s="6">
        <f ca="1">SWHeart!W125</f>
        <v>0.40057686244289931</v>
      </c>
      <c r="Z122" s="11">
        <f t="shared" si="4"/>
        <v>0.88388719673202709</v>
      </c>
    </row>
    <row r="123" spans="5:118" x14ac:dyDescent="0.55000000000000004">
      <c r="E123" s="4">
        <f ca="1">SWHeart!D126</f>
        <v>6.1314973435819431E-2</v>
      </c>
      <c r="F123" s="5">
        <f ca="1">SWHeart!E126</f>
        <v>0.12099733978490484</v>
      </c>
      <c r="G123" s="5">
        <f ca="1">SWHeart!F126</f>
        <v>0.17738148507504575</v>
      </c>
      <c r="H123" s="5">
        <f ca="1">SWHeart!G126</f>
        <v>0.22873511425341431</v>
      </c>
      <c r="I123" s="5">
        <f ca="1">SWHeart!H126</f>
        <v>0.27370261196467932</v>
      </c>
      <c r="J123" s="5">
        <f ca="1">SWHeart!I126</f>
        <v>0.31271471591668781</v>
      </c>
      <c r="K123" s="5">
        <f ca="1">SWHeart!J126</f>
        <v>0.34656014499825855</v>
      </c>
      <c r="L123" s="5">
        <f ca="1">SWHeart!K126</f>
        <v>0.37592316195127418</v>
      </c>
      <c r="M123" s="5">
        <f ca="1">SWHeart!L126</f>
        <v>0.40139740730668483</v>
      </c>
      <c r="N123" s="5">
        <f ca="1">SWHeart!M126</f>
        <v>0.42349790118529551</v>
      </c>
      <c r="O123" s="5">
        <f ca="1">SWHeart!N126</f>
        <v>0.44267145560718379</v>
      </c>
      <c r="P123" s="5">
        <f ca="1">SWHeart!O126</f>
        <v>0.4593057078183943</v>
      </c>
      <c r="Q123" s="5">
        <f ca="1">SWHeart!P126</f>
        <v>0.47373695726425996</v>
      </c>
      <c r="R123" s="5">
        <f ca="1">SWHeart!Q126</f>
        <v>0.48625696465169455</v>
      </c>
      <c r="S123" s="5">
        <f ca="1">SWHeart!R126</f>
        <v>0.49711885055903826</v>
      </c>
      <c r="T123" s="5">
        <f ca="1">SWHeart!S126</f>
        <v>0.50654221284735168</v>
      </c>
      <c r="U123" s="5">
        <f ca="1">SWHeart!T126</f>
        <v>0.51471756633332111</v>
      </c>
      <c r="V123" s="5">
        <f ca="1">SWHeart!U126</f>
        <v>0.52181019448192201</v>
      </c>
      <c r="W123" s="5">
        <f ca="1">SWHeart!V126</f>
        <v>0.52796349098960904</v>
      </c>
      <c r="X123" s="6">
        <f ca="1">SWHeart!W126</f>
        <v>0.53330185881578429</v>
      </c>
      <c r="Z123" s="11">
        <f t="shared" si="4"/>
        <v>0.84826026557776113</v>
      </c>
    </row>
    <row r="124" spans="5:118" x14ac:dyDescent="0.55000000000000004">
      <c r="E124" s="4">
        <f ca="1">SWHeart!D127</f>
        <v>7.2009721752244571E-2</v>
      </c>
      <c r="F124" s="5">
        <f ca="1">SWHeart!E127</f>
        <v>0.14260305521022781</v>
      </c>
      <c r="G124" s="5">
        <f ca="1">SWHeart!F127</f>
        <v>0.21033497655152106</v>
      </c>
      <c r="H124" s="5">
        <f ca="1">SWHeart!G127</f>
        <v>0.27370261196467932</v>
      </c>
      <c r="I124" s="5">
        <f ca="1">SWHeart!H127</f>
        <v>0.33111485361858106</v>
      </c>
      <c r="J124" s="5">
        <f ca="1">SWHeart!I127</f>
        <v>0.38133857486307648</v>
      </c>
      <c r="K124" s="5">
        <f ca="1">SWHeart!J127</f>
        <v>0.42491077998393451</v>
      </c>
      <c r="L124" s="5">
        <f ca="1">SWHeart!K127</f>
        <v>0.46271238074250426</v>
      </c>
      <c r="M124" s="5">
        <f ca="1">SWHeart!L127</f>
        <v>0.49550762293754014</v>
      </c>
      <c r="N124" s="5">
        <f ca="1">SWHeart!M127</f>
        <v>0.52395953738159218</v>
      </c>
      <c r="O124" s="5">
        <f ca="1">SWHeart!N127</f>
        <v>0.54864334458501052</v>
      </c>
      <c r="P124" s="5">
        <f ca="1">SWHeart!O127</f>
        <v>0.57005808415389359</v>
      </c>
      <c r="Q124" s="5">
        <f ca="1">SWHeart!P127</f>
        <v>0.5886367040168613</v>
      </c>
      <c r="R124" s="5">
        <f ca="1">SWHeart!Q127</f>
        <v>0.60475481345743543</v>
      </c>
      <c r="S124" s="5">
        <f ca="1">SWHeart!R127</f>
        <v>0.61873827691459837</v>
      </c>
      <c r="T124" s="5">
        <f ca="1">SWHeart!S127</f>
        <v>0.63086980207756693</v>
      </c>
      <c r="U124" s="5">
        <f ca="1">SWHeart!T127</f>
        <v>0.64139465546818786</v>
      </c>
      <c r="V124" s="5">
        <f ca="1">SWHeart!U127</f>
        <v>0.65052562106451639</v>
      </c>
      <c r="W124" s="5">
        <f ca="1">SWHeart!V127</f>
        <v>0.6584473022154993</v>
      </c>
      <c r="X124" s="6">
        <f ca="1">SWHeart!W127</f>
        <v>0.66531985381979675</v>
      </c>
      <c r="Z124" s="11">
        <f t="shared" si="4"/>
        <v>0.81406935276176684</v>
      </c>
    </row>
    <row r="125" spans="5:118" x14ac:dyDescent="0.55000000000000004">
      <c r="E125" s="4">
        <f ca="1">SWHeart!D128</f>
        <v>8.1288081774408383E-2</v>
      </c>
      <c r="F125" s="5">
        <f ca="1">SWHeart!E128</f>
        <v>0.16134735851886078</v>
      </c>
      <c r="G125" s="5">
        <f ca="1">SWHeart!F128</f>
        <v>0.23892418209986138</v>
      </c>
      <c r="H125" s="5">
        <f ca="1">SWHeart!G128</f>
        <v>0.31271471591668781</v>
      </c>
      <c r="I125" s="5">
        <f ca="1">SWHeart!H128</f>
        <v>0.38133857486307648</v>
      </c>
      <c r="J125" s="5">
        <f ca="1">SWHeart!I128</f>
        <v>0.44331091768582775</v>
      </c>
      <c r="K125" s="5">
        <f ca="1">SWHeart!J128</f>
        <v>0.4974908106073222</v>
      </c>
      <c r="L125" s="5">
        <f ca="1">SWHeart!K128</f>
        <v>0.54449524097020041</v>
      </c>
      <c r="M125" s="5">
        <f ca="1">SWHeart!L128</f>
        <v>0.58527451081741155</v>
      </c>
      <c r="N125" s="5">
        <f ca="1">SWHeart!M128</f>
        <v>0.62065306633725514</v>
      </c>
      <c r="O125" s="5">
        <f ca="1">SWHeart!N128</f>
        <v>0.65134616592830197</v>
      </c>
      <c r="P125" s="5">
        <f ca="1">SWHeart!O128</f>
        <v>0.67797434078347751</v>
      </c>
      <c r="Q125" s="5">
        <f ca="1">SWHeart!P128</f>
        <v>0.70107594034706899</v>
      </c>
      <c r="R125" s="5">
        <f ca="1">SWHeart!Q128</f>
        <v>0.72111801627976513</v>
      </c>
      <c r="S125" s="5">
        <f ca="1">SWHeart!R128</f>
        <v>0.7385057649759641</v>
      </c>
      <c r="T125" s="5">
        <f ca="1">SWHeart!S128</f>
        <v>0.75359071953543455</v>
      </c>
      <c r="U125" s="5">
        <f ca="1">SWHeart!T128</f>
        <v>0.76667785680876221</v>
      </c>
      <c r="V125" s="5">
        <f ca="1">SWHeart!U128</f>
        <v>0.77803176320176515</v>
      </c>
      <c r="W125" s="5">
        <f ca="1">SWHeart!V128</f>
        <v>0.7878819838947041</v>
      </c>
      <c r="X125" s="6">
        <f ca="1">SWHeart!W128</f>
        <v>0.79642766362299589</v>
      </c>
      <c r="Z125" s="11">
        <f t="shared" si="4"/>
        <v>0.78125657654680114</v>
      </c>
    </row>
    <row r="126" spans="5:118" x14ac:dyDescent="0.55000000000000004">
      <c r="E126" s="4">
        <f ca="1">SWHeart!D129</f>
        <v>8.9337636766616241E-2</v>
      </c>
      <c r="F126" s="5">
        <f ca="1">SWHeart!E129</f>
        <v>0.17760920866404195</v>
      </c>
      <c r="G126" s="5">
        <f ca="1">SWHeart!F129</f>
        <v>0.26372709788402759</v>
      </c>
      <c r="H126" s="5">
        <f ca="1">SWHeart!G129</f>
        <v>0.34656014499825855</v>
      </c>
      <c r="I126" s="5">
        <f ca="1">SWHeart!H129</f>
        <v>0.42491077998393451</v>
      </c>
      <c r="J126" s="5">
        <f ca="1">SWHeart!I129</f>
        <v>0.4974908106073222</v>
      </c>
      <c r="K126" s="5">
        <f ca="1">SWHeart!J129</f>
        <v>0.5628953786720936</v>
      </c>
      <c r="L126" s="5">
        <f ca="1">SWHeart!K129</f>
        <v>0.62005294068222949</v>
      </c>
      <c r="M126" s="5">
        <f ca="1">SWHeart!L129</f>
        <v>0.6696406843699152</v>
      </c>
      <c r="N126" s="5">
        <f ca="1">SWHeart!M129</f>
        <v>0.71266113936412157</v>
      </c>
      <c r="O126" s="5">
        <f ca="1">SWHeart!N129</f>
        <v>0.74998406253572214</v>
      </c>
      <c r="P126" s="5">
        <f ca="1">SWHeart!O129</f>
        <v>0.78236402212147738</v>
      </c>
      <c r="Q126" s="5">
        <f ca="1">SWHeart!P129</f>
        <v>0.81045565304638134</v>
      </c>
      <c r="R126" s="5">
        <f ca="1">SWHeart!Q129</f>
        <v>0.83482689186559766</v>
      </c>
      <c r="S126" s="5">
        <f ca="1">SWHeart!R129</f>
        <v>0.85597045890060119</v>
      </c>
      <c r="T126" s="5">
        <f ca="1">SWHeart!S129</f>
        <v>0.87431381970715916</v>
      </c>
      <c r="U126" s="5">
        <f ca="1">SWHeart!T129</f>
        <v>0.89022782726901184</v>
      </c>
      <c r="V126" s="5">
        <f ca="1">SWHeart!U129</f>
        <v>0.90403421963894992</v>
      </c>
      <c r="W126" s="5">
        <f ca="1">SWHeart!V129</f>
        <v>0.91601212460926174</v>
      </c>
      <c r="X126" s="6">
        <f ca="1">SWHeart!W129</f>
        <v>0.92640370291832164</v>
      </c>
      <c r="Z126" s="11">
        <f t="shared" si="4"/>
        <v>0.74976638824069208</v>
      </c>
    </row>
    <row r="127" spans="5:118" x14ac:dyDescent="0.55000000000000004">
      <c r="E127" s="4">
        <f ca="1">SWHeart!D130</f>
        <v>9.6321126889633624E-2</v>
      </c>
      <c r="F127" s="5">
        <f ca="1">SWHeart!E130</f>
        <v>0.191717376131783</v>
      </c>
      <c r="G127" s="5">
        <f ca="1">SWHeart!F130</f>
        <v>0.28524517156243911</v>
      </c>
      <c r="H127" s="5">
        <f ca="1">SWHeart!G130</f>
        <v>0.37592316195127418</v>
      </c>
      <c r="I127" s="5">
        <f ca="1">SWHeart!H130</f>
        <v>0.46271238074250426</v>
      </c>
      <c r="J127" s="5">
        <f ca="1">SWHeart!I130</f>
        <v>0.54449524097020041</v>
      </c>
      <c r="K127" s="5">
        <f ca="1">SWHeart!J130</f>
        <v>0.62005294068222949</v>
      </c>
      <c r="L127" s="5">
        <f ca="1">SWHeart!K130</f>
        <v>0.68804082207180861</v>
      </c>
      <c r="M127" s="5">
        <f ca="1">SWHeart!L130</f>
        <v>0.74743956922893928</v>
      </c>
      <c r="N127" s="5">
        <f ca="1">SWHeart!M130</f>
        <v>0.79897168056838219</v>
      </c>
      <c r="O127" s="5">
        <f ca="1">SWHeart!N130</f>
        <v>0.84367899555729697</v>
      </c>
      <c r="P127" s="5">
        <f ca="1">SWHeart!O130</f>
        <v>0.88246537479862597</v>
      </c>
      <c r="Q127" s="5">
        <f ca="1">SWHeart!P130</f>
        <v>0.91611497364000605</v>
      </c>
      <c r="R127" s="5">
        <f ca="1">SWHeart!Q130</f>
        <v>0.94530809566721752</v>
      </c>
      <c r="S127" s="5">
        <f ca="1">SWHeart!R130</f>
        <v>0.97063494659679295</v>
      </c>
      <c r="T127" s="5">
        <f ca="1">SWHeart!S130</f>
        <v>0.99260756663417871</v>
      </c>
      <c r="U127" s="5">
        <f ca="1">SWHeart!T130</f>
        <v>1.0116701825373469</v>
      </c>
      <c r="V127" s="5">
        <f ca="1">SWHeart!U130</f>
        <v>1.0282081886765084</v>
      </c>
      <c r="W127" s="5">
        <f ca="1">SWHeart!V130</f>
        <v>1.0425559386625676</v>
      </c>
      <c r="X127" s="6">
        <f ca="1">SWHeart!W130</f>
        <v>1.0550035050699229</v>
      </c>
      <c r="Z127" s="11">
        <f t="shared" si="4"/>
        <v>0.71954547815805381</v>
      </c>
    </row>
    <row r="128" spans="5:118" x14ac:dyDescent="0.55000000000000004">
      <c r="E128" s="4">
        <f ca="1">SWHeart!D131</f>
        <v>0.10237973936516673</v>
      </c>
      <c r="F128" s="5">
        <f ca="1">SWHeart!E131</f>
        <v>0.20395708978803079</v>
      </c>
      <c r="G128" s="5">
        <f ca="1">SWHeart!F131</f>
        <v>0.30391344019902966</v>
      </c>
      <c r="H128" s="5">
        <f ca="1">SWHeart!G131</f>
        <v>0.40139740730668483</v>
      </c>
      <c r="I128" s="5">
        <f ca="1">SWHeart!H131</f>
        <v>0.49550762293754014</v>
      </c>
      <c r="J128" s="5">
        <f ca="1">SWHeart!I131</f>
        <v>0.58527451081741155</v>
      </c>
      <c r="K128" s="5">
        <f ca="1">SWHeart!J131</f>
        <v>0.6696406843699152</v>
      </c>
      <c r="L128" s="5">
        <f ca="1">SWHeart!K131</f>
        <v>0.74743956922893928</v>
      </c>
      <c r="M128" s="5">
        <f ca="1">SWHeart!L131</f>
        <v>0.81737181827027561</v>
      </c>
      <c r="N128" s="5">
        <f ca="1">SWHeart!M131</f>
        <v>0.87845742542211469</v>
      </c>
      <c r="O128" s="5">
        <f ca="1">SWHeart!N131</f>
        <v>0.93145299283128602</v>
      </c>
      <c r="P128" s="5">
        <f ca="1">SWHeart!O131</f>
        <v>0.97742994707582542</v>
      </c>
      <c r="Q128" s="5">
        <f ca="1">SWHeart!P131</f>
        <v>1.0173178174194621</v>
      </c>
      <c r="R128" s="5">
        <f ca="1">SWHeart!Q131</f>
        <v>1.0519230283712013</v>
      </c>
      <c r="S128" s="5">
        <f ca="1">SWHeart!R131</f>
        <v>1.0819452034007948</v>
      </c>
      <c r="T128" s="5">
        <f ca="1">SWHeart!S131</f>
        <v>1.1079913094269807</v>
      </c>
      <c r="U128" s="5">
        <f ca="1">SWHeart!T131</f>
        <v>1.1305879280416753</v>
      </c>
      <c r="V128" s="5">
        <f ca="1">SWHeart!U131</f>
        <v>1.1501919015609647</v>
      </c>
      <c r="W128" s="5">
        <f ca="1">SWHeart!V131</f>
        <v>1.1671995691371697</v>
      </c>
      <c r="X128" s="6">
        <f ca="1">SWHeart!W131</f>
        <v>1.1819547796611005</v>
      </c>
      <c r="Z128" s="11">
        <f t="shared" si="4"/>
        <v>0.69054268537241248</v>
      </c>
    </row>
    <row r="129" spans="5:26" x14ac:dyDescent="0.55000000000000004">
      <c r="E129" s="4">
        <f ca="1">SWHeart!D132</f>
        <v>0.10763596289839711</v>
      </c>
      <c r="F129" s="5">
        <f ca="1">SWHeart!E132</f>
        <v>0.21457580343241342</v>
      </c>
      <c r="G129" s="5">
        <f ca="1">SWHeart!F132</f>
        <v>0.32010932553227645</v>
      </c>
      <c r="H129" s="5">
        <f ca="1">SWHeart!G132</f>
        <v>0.42349790118529551</v>
      </c>
      <c r="I129" s="5">
        <f ca="1">SWHeart!H132</f>
        <v>0.52395953738159218</v>
      </c>
      <c r="J129" s="5">
        <f ca="1">SWHeart!I132</f>
        <v>0.62065306633725514</v>
      </c>
      <c r="K129" s="5">
        <f ca="1">SWHeart!J132</f>
        <v>0.71266113936412157</v>
      </c>
      <c r="L129" s="5">
        <f ca="1">SWHeart!K132</f>
        <v>0.79897168056838219</v>
      </c>
      <c r="M129" s="5">
        <f ca="1">SWHeart!L132</f>
        <v>0.87845742542211469</v>
      </c>
      <c r="N129" s="5">
        <f ca="1">SWHeart!M132</f>
        <v>0.94985313053317943</v>
      </c>
      <c r="O129" s="5">
        <f ca="1">SWHeart!N132</f>
        <v>1.0122083769406434</v>
      </c>
      <c r="P129" s="5">
        <f ca="1">SWHeart!O132</f>
        <v>1.0663054354521222</v>
      </c>
      <c r="Q129" s="5">
        <f ca="1">SWHeart!P132</f>
        <v>1.1132380018070209</v>
      </c>
      <c r="R129" s="5">
        <f ca="1">SWHeart!Q132</f>
        <v>1.1539549251530394</v>
      </c>
      <c r="S129" s="5">
        <f ca="1">SWHeart!R132</f>
        <v>1.189279391201389</v>
      </c>
      <c r="T129" s="5">
        <f ca="1">SWHeart!S132</f>
        <v>1.2199255648082914</v>
      </c>
      <c r="U129" s="5">
        <f ca="1">SWHeart!T132</f>
        <v>1.2465130284505983</v>
      </c>
      <c r="V129" s="5">
        <f ca="1">SWHeart!U132</f>
        <v>1.2695793085023364</v>
      </c>
      <c r="W129" s="5">
        <f ca="1">SWHeart!V132</f>
        <v>1.2895907425594977</v>
      </c>
      <c r="X129" s="6">
        <f ca="1">SWHeart!W132</f>
        <v>1.3069519075209</v>
      </c>
      <c r="Z129" s="11">
        <f t="shared" si="4"/>
        <v>0.66270891110596197</v>
      </c>
    </row>
    <row r="130" spans="5:26" x14ac:dyDescent="0.55000000000000004">
      <c r="E130" s="4">
        <f ca="1">SWHeart!D133</f>
        <v>0.11219606406724666</v>
      </c>
      <c r="F130" s="5">
        <f ca="1">SWHeart!E133</f>
        <v>0.22378819864264282</v>
      </c>
      <c r="G130" s="5">
        <f ca="1">SWHeart!F133</f>
        <v>0.3341602644186793</v>
      </c>
      <c r="H130" s="5">
        <f ca="1">SWHeart!G133</f>
        <v>0.44267145560718379</v>
      </c>
      <c r="I130" s="5">
        <f ca="1">SWHeart!H133</f>
        <v>0.54864334458501052</v>
      </c>
      <c r="J130" s="5">
        <f ca="1">SWHeart!I133</f>
        <v>0.65134616592830197</v>
      </c>
      <c r="K130" s="5">
        <f ca="1">SWHeart!J133</f>
        <v>0.74998406253572214</v>
      </c>
      <c r="L130" s="5">
        <f ca="1">SWHeart!K133</f>
        <v>0.84367899555729697</v>
      </c>
      <c r="M130" s="5">
        <f ca="1">SWHeart!L133</f>
        <v>0.93145299283128602</v>
      </c>
      <c r="N130" s="5">
        <f ca="1">SWHeart!M133</f>
        <v>1.0122083769406434</v>
      </c>
      <c r="O130" s="5">
        <f ca="1">SWHeart!N133</f>
        <v>1.0847055731540156</v>
      </c>
      <c r="P130" s="5">
        <f ca="1">SWHeart!O133</f>
        <v>1.1480164316718386</v>
      </c>
      <c r="Q130" s="5">
        <f ca="1">SWHeart!P133</f>
        <v>1.2029425431856995</v>
      </c>
      <c r="R130" s="5">
        <f ca="1">SWHeart!Q133</f>
        <v>1.2505943646372086</v>
      </c>
      <c r="S130" s="5">
        <f ca="1">SWHeart!R133</f>
        <v>1.291935286560536</v>
      </c>
      <c r="T130" s="5">
        <f ca="1">SWHeart!S133</f>
        <v>1.3278011102250067</v>
      </c>
      <c r="U130" s="5">
        <f ca="1">SWHeart!T133</f>
        <v>1.3589169452689527</v>
      </c>
      <c r="V130" s="5">
        <f ca="1">SWHeart!U133</f>
        <v>1.3859118694491313</v>
      </c>
      <c r="W130" s="5">
        <f ca="1">SWHeart!V133</f>
        <v>1.4093316468860668</v>
      </c>
      <c r="X130" s="6">
        <f ca="1">SWHeart!W133</f>
        <v>1.4296497619337212</v>
      </c>
      <c r="Z130" s="11">
        <f t="shared" si="4"/>
        <v>0.63599703561032817</v>
      </c>
    </row>
    <row r="131" spans="5:26" x14ac:dyDescent="0.55000000000000004">
      <c r="E131" s="4">
        <f ca="1">SWHeart!D134</f>
        <v>0.1161522357442457</v>
      </c>
      <c r="F131" s="5">
        <f ca="1">SWHeart!E134</f>
        <v>0.23178052505351251</v>
      </c>
      <c r="G131" s="5">
        <f ca="1">SWHeart!F134</f>
        <v>0.34635032871755017</v>
      </c>
      <c r="H131" s="5">
        <f ca="1">SWHeart!G134</f>
        <v>0.4593057078183943</v>
      </c>
      <c r="I131" s="5">
        <f ca="1">SWHeart!H134</f>
        <v>0.57005808415389359</v>
      </c>
      <c r="J131" s="5">
        <f ca="1">SWHeart!I134</f>
        <v>0.67797434078347751</v>
      </c>
      <c r="K131" s="5">
        <f ca="1">SWHeart!J134</f>
        <v>0.78236402212147738</v>
      </c>
      <c r="L131" s="5">
        <f ca="1">SWHeart!K134</f>
        <v>0.88246537479862597</v>
      </c>
      <c r="M131" s="5">
        <f ca="1">SWHeart!L134</f>
        <v>0.97742994707582542</v>
      </c>
      <c r="N131" s="5">
        <f ca="1">SWHeart!M134</f>
        <v>1.0663054354521222</v>
      </c>
      <c r="O131" s="5">
        <f ca="1">SWHeart!N134</f>
        <v>1.1480164316718386</v>
      </c>
      <c r="P131" s="5">
        <f ca="1">SWHeart!O134</f>
        <v>1.2213426808875929</v>
      </c>
      <c r="Q131" s="5">
        <f ca="1">SWHeart!P134</f>
        <v>1.2853727945020264</v>
      </c>
      <c r="R131" s="5">
        <f ca="1">SWHeart!Q134</f>
        <v>1.3409229045931961</v>
      </c>
      <c r="S131" s="5">
        <f ca="1">SWHeart!R134</f>
        <v>1.3891160836608261</v>
      </c>
      <c r="T131" s="5">
        <f ca="1">SWHeart!S134</f>
        <v>1.4309266670211973</v>
      </c>
      <c r="U131" s="5">
        <f ca="1">SWHeart!T134</f>
        <v>1.4671999512235396</v>
      </c>
      <c r="V131" s="5">
        <f ca="1">SWHeart!U134</f>
        <v>1.4986692836526829</v>
      </c>
      <c r="W131" s="5">
        <f ca="1">SWHeart!V134</f>
        <v>1.5259708888233547</v>
      </c>
      <c r="X131" s="6">
        <f ca="1">SWHeart!W134</f>
        <v>1.5496567311135769</v>
      </c>
      <c r="Z131" s="11">
        <f t="shared" si="4"/>
        <v>0.61036183839762781</v>
      </c>
    </row>
    <row r="132" spans="5:26" x14ac:dyDescent="0.55000000000000004">
      <c r="E132" s="4">
        <f ca="1">SWHeart!D135</f>
        <v>0.11958446098626582</v>
      </c>
      <c r="F132" s="5">
        <f ca="1">SWHeart!E135</f>
        <v>0.23871436581915306</v>
      </c>
      <c r="G132" s="5">
        <f ca="1">SWHeart!F135</f>
        <v>0.35692596845322755</v>
      </c>
      <c r="H132" s="5">
        <f ca="1">SWHeart!G135</f>
        <v>0.47373695726425996</v>
      </c>
      <c r="I132" s="5">
        <f ca="1">SWHeart!H135</f>
        <v>0.5886367040168613</v>
      </c>
      <c r="J132" s="5">
        <f ca="1">SWHeart!I135</f>
        <v>0.70107594034706899</v>
      </c>
      <c r="K132" s="5">
        <f ca="1">SWHeart!J135</f>
        <v>0.81045565304638134</v>
      </c>
      <c r="L132" s="5">
        <f ca="1">SWHeart!K135</f>
        <v>0.91611497364000605</v>
      </c>
      <c r="M132" s="5">
        <f ca="1">SWHeart!L135</f>
        <v>1.0173178174194621</v>
      </c>
      <c r="N132" s="5">
        <f ca="1">SWHeart!M135</f>
        <v>1.1132380018070209</v>
      </c>
      <c r="O132" s="5">
        <f ca="1">SWHeart!N135</f>
        <v>1.2029425431856995</v>
      </c>
      <c r="P132" s="5">
        <f ca="1">SWHeart!O135</f>
        <v>1.2853727945020264</v>
      </c>
      <c r="Q132" s="5">
        <f ca="1">SWHeart!P135</f>
        <v>1.3593230422950895</v>
      </c>
      <c r="R132" s="5">
        <f ca="1">SWHeart!Q135</f>
        <v>1.423894513525644</v>
      </c>
      <c r="S132" s="5">
        <f ca="1">SWHeart!R135</f>
        <v>1.4799142850538574</v>
      </c>
      <c r="T132" s="5">
        <f ca="1">SWHeart!S135</f>
        <v>1.528514924659359</v>
      </c>
      <c r="U132" s="5">
        <f ca="1">SWHeart!T135</f>
        <v>1.5706790054049276</v>
      </c>
      <c r="V132" s="5">
        <f ca="1">SWHeart!U135</f>
        <v>1.6072589705977631</v>
      </c>
      <c r="W132" s="5">
        <f ca="1">SWHeart!V135</f>
        <v>1.638994367880193</v>
      </c>
      <c r="X132" s="6">
        <f ca="1">SWHeart!W135</f>
        <v>1.6665268008763541</v>
      </c>
      <c r="Z132" s="11">
        <f t="shared" si="4"/>
        <v>0.58575992168678293</v>
      </c>
    </row>
    <row r="133" spans="5:26" x14ac:dyDescent="0.55000000000000004">
      <c r="E133" s="4">
        <f ca="1">SWHeart!D136</f>
        <v>0.12256213007490728</v>
      </c>
      <c r="F133" s="5">
        <f ca="1">SWHeart!E136</f>
        <v>0.24472990438598083</v>
      </c>
      <c r="G133" s="5">
        <f ca="1">SWHeart!F136</f>
        <v>0.36610099436586285</v>
      </c>
      <c r="H133" s="5">
        <f ca="1">SWHeart!G136</f>
        <v>0.48625696465169455</v>
      </c>
      <c r="I133" s="5">
        <f ca="1">SWHeart!H136</f>
        <v>0.60475481345743543</v>
      </c>
      <c r="J133" s="5">
        <f ca="1">SWHeart!I136</f>
        <v>0.72111801627976513</v>
      </c>
      <c r="K133" s="5">
        <f ca="1">SWHeart!J136</f>
        <v>0.83482689186559766</v>
      </c>
      <c r="L133" s="5">
        <f ca="1">SWHeart!K136</f>
        <v>0.94530809566721752</v>
      </c>
      <c r="M133" s="5">
        <f ca="1">SWHeart!L136</f>
        <v>1.0519230283712013</v>
      </c>
      <c r="N133" s="5">
        <f ca="1">SWHeart!M136</f>
        <v>1.1539549251530394</v>
      </c>
      <c r="O133" s="5">
        <f ca="1">SWHeart!N136</f>
        <v>1.2505943646372086</v>
      </c>
      <c r="P133" s="5">
        <f ca="1">SWHeart!O136</f>
        <v>1.3409229045931961</v>
      </c>
      <c r="Q133" s="5">
        <f ca="1">SWHeart!P136</f>
        <v>1.423894513525644</v>
      </c>
      <c r="R133" s="5">
        <f ca="1">SWHeart!Q136</f>
        <v>1.4983144227557508</v>
      </c>
      <c r="S133" s="5">
        <f ca="1">SWHeart!R136</f>
        <v>1.5632933545241769</v>
      </c>
      <c r="T133" s="5">
        <f ca="1">SWHeart!S136</f>
        <v>1.6196666234375876</v>
      </c>
      <c r="U133" s="5">
        <f ca="1">SWHeart!T136</f>
        <v>1.6685739440335825</v>
      </c>
      <c r="V133" s="5">
        <f ca="1">SWHeart!U136</f>
        <v>1.7110040896324377</v>
      </c>
      <c r="W133" s="5">
        <f ca="1">SWHeart!V136</f>
        <v>1.7478148826507625</v>
      </c>
      <c r="X133" s="6">
        <f ca="1">SWHeart!W136</f>
        <v>1.7797505374432021</v>
      </c>
      <c r="Z133" s="11">
        <f t="shared" si="4"/>
        <v>0.56214963693549225</v>
      </c>
    </row>
    <row r="134" spans="5:26" x14ac:dyDescent="0.55000000000000004">
      <c r="E134" s="4">
        <f ca="1">SWHeart!D137</f>
        <v>0.12514544339971501</v>
      </c>
      <c r="F134" s="5">
        <f ca="1">SWHeart!E137</f>
        <v>0.24994875862161708</v>
      </c>
      <c r="G134" s="5">
        <f ca="1">SWHeart!F137</f>
        <v>0.37406090058444785</v>
      </c>
      <c r="H134" s="5">
        <f ca="1">SWHeart!G137</f>
        <v>0.49711885055903826</v>
      </c>
      <c r="I134" s="5">
        <f ca="1">SWHeart!H137</f>
        <v>0.61873827691459837</v>
      </c>
      <c r="J134" s="5">
        <f ca="1">SWHeart!I137</f>
        <v>0.7385057649759641</v>
      </c>
      <c r="K134" s="5">
        <f ca="1">SWHeart!J137</f>
        <v>0.85597045890060119</v>
      </c>
      <c r="L134" s="5">
        <f ca="1">SWHeart!K137</f>
        <v>0.97063494659679295</v>
      </c>
      <c r="M134" s="5">
        <f ca="1">SWHeart!L137</f>
        <v>1.0819452034007948</v>
      </c>
      <c r="N134" s="5">
        <f ca="1">SWHeart!M137</f>
        <v>1.189279391201389</v>
      </c>
      <c r="O134" s="5">
        <f ca="1">SWHeart!N137</f>
        <v>1.291935286560536</v>
      </c>
      <c r="P134" s="5">
        <f ca="1">SWHeart!O137</f>
        <v>1.3891160836608261</v>
      </c>
      <c r="Q134" s="5">
        <f ca="1">SWHeart!P137</f>
        <v>1.4799142850538574</v>
      </c>
      <c r="R134" s="5">
        <f ca="1">SWHeart!Q137</f>
        <v>1.5632933545241769</v>
      </c>
      <c r="S134" s="5">
        <f ca="1">SWHeart!R137</f>
        <v>1.638066761139481</v>
      </c>
      <c r="T134" s="5">
        <f ca="1">SWHeart!S137</f>
        <v>1.7033523738984004</v>
      </c>
      <c r="U134" s="5">
        <f ca="1">SWHeart!T137</f>
        <v>1.7599917076650977</v>
      </c>
      <c r="V134" s="5">
        <f ca="1">SWHeart!U137</f>
        <v>1.8091298560865818</v>
      </c>
      <c r="W134" s="5">
        <f ca="1">SWHeart!V137</f>
        <v>1.8517602591954465</v>
      </c>
      <c r="X134" s="6">
        <f ca="1">SWHeart!W137</f>
        <v>1.8887447880717869</v>
      </c>
      <c r="Z134" s="11">
        <f t="shared" si="4"/>
        <v>0.53949101433348579</v>
      </c>
    </row>
    <row r="135" spans="5:26" x14ac:dyDescent="0.55000000000000004">
      <c r="E135" s="4">
        <f ca="1">SWHeart!D138</f>
        <v>0.12738662854670968</v>
      </c>
      <c r="F135" s="5">
        <f ca="1">SWHeart!E138</f>
        <v>0.254476439598182</v>
      </c>
      <c r="G135" s="5">
        <f ca="1">SWHeart!F138</f>
        <v>0.38096661481479249</v>
      </c>
      <c r="H135" s="5">
        <f ca="1">SWHeart!G138</f>
        <v>0.50654221284735168</v>
      </c>
      <c r="I135" s="5">
        <f ca="1">SWHeart!H138</f>
        <v>0.63086980207756693</v>
      </c>
      <c r="J135" s="5">
        <f ca="1">SWHeart!I138</f>
        <v>0.75359071953543455</v>
      </c>
      <c r="K135" s="5">
        <f ca="1">SWHeart!J138</f>
        <v>0.87431381970715916</v>
      </c>
      <c r="L135" s="5">
        <f ca="1">SWHeart!K138</f>
        <v>0.99260756663417871</v>
      </c>
      <c r="M135" s="5">
        <f ca="1">SWHeart!L138</f>
        <v>1.1079913094269807</v>
      </c>
      <c r="N135" s="5">
        <f ca="1">SWHeart!M138</f>
        <v>1.2199255648082914</v>
      </c>
      <c r="O135" s="5">
        <f ca="1">SWHeart!N138</f>
        <v>1.3278011102250067</v>
      </c>
      <c r="P135" s="5">
        <f ca="1">SWHeart!O138</f>
        <v>1.4309266670211973</v>
      </c>
      <c r="Q135" s="5">
        <f ca="1">SWHeart!P138</f>
        <v>1.528514924659359</v>
      </c>
      <c r="R135" s="5">
        <f ca="1">SWHeart!Q138</f>
        <v>1.6196666234375876</v>
      </c>
      <c r="S135" s="5">
        <f ca="1">SWHeart!R138</f>
        <v>1.7033523738984004</v>
      </c>
      <c r="T135" s="5">
        <f ca="1">SWHeart!S138</f>
        <v>1.7783918453669911</v>
      </c>
      <c r="U135" s="5">
        <f ca="1">SWHeart!T138</f>
        <v>1.8439082859513998</v>
      </c>
      <c r="V135" s="5">
        <f ca="1">SWHeart!U138</f>
        <v>1.9007478772281068</v>
      </c>
      <c r="W135" s="5">
        <f ca="1">SWHeart!V138</f>
        <v>1.9500597615076061</v>
      </c>
      <c r="X135" s="6">
        <f ca="1">SWHeart!W138</f>
        <v>1.9928408912901361</v>
      </c>
      <c r="Z135" s="11">
        <f t="shared" si="4"/>
        <v>0.5177456951377023</v>
      </c>
    </row>
    <row r="136" spans="5:26" x14ac:dyDescent="0.55000000000000004">
      <c r="E136" s="4">
        <f ca="1">SWHeart!D139</f>
        <v>0.129330996198467</v>
      </c>
      <c r="F136" s="5">
        <f ca="1">SWHeart!E139</f>
        <v>0.25840448473988509</v>
      </c>
      <c r="G136" s="5">
        <f ca="1">SWHeart!F139</f>
        <v>0.38695775186108583</v>
      </c>
      <c r="H136" s="5">
        <f ca="1">SWHeart!G139</f>
        <v>0.51471756633332111</v>
      </c>
      <c r="I136" s="5">
        <f ca="1">SWHeart!H139</f>
        <v>0.64139465546818786</v>
      </c>
      <c r="J136" s="5">
        <f ca="1">SWHeart!I139</f>
        <v>0.76667785680876221</v>
      </c>
      <c r="K136" s="5">
        <f ca="1">SWHeart!J139</f>
        <v>0.89022782726901184</v>
      </c>
      <c r="L136" s="5">
        <f ca="1">SWHeart!K139</f>
        <v>1.0116701825373469</v>
      </c>
      <c r="M136" s="5">
        <f ca="1">SWHeart!L139</f>
        <v>1.1305879280416753</v>
      </c>
      <c r="N136" s="5">
        <f ca="1">SWHeart!M139</f>
        <v>1.2465130284505983</v>
      </c>
      <c r="O136" s="5">
        <f ca="1">SWHeart!N139</f>
        <v>1.3589169452689527</v>
      </c>
      <c r="P136" s="5">
        <f ca="1">SWHeart!O139</f>
        <v>1.4671999512235396</v>
      </c>
      <c r="Q136" s="5">
        <f ca="1">SWHeart!P139</f>
        <v>1.5706790054049276</v>
      </c>
      <c r="R136" s="5">
        <f ca="1">SWHeart!Q139</f>
        <v>1.6685739440335825</v>
      </c>
      <c r="S136" s="5">
        <f ca="1">SWHeart!R139</f>
        <v>1.7599917076650977</v>
      </c>
      <c r="T136" s="5">
        <f ca="1">SWHeart!S139</f>
        <v>1.8439082859513998</v>
      </c>
      <c r="U136" s="5">
        <f ca="1">SWHeart!T139</f>
        <v>1.9191480149300002</v>
      </c>
      <c r="V136" s="5">
        <f ca="1">SWHeart!U139</f>
        <v>1.984838191372424</v>
      </c>
      <c r="W136" s="5">
        <f ca="1">SWHeart!V139</f>
        <v>2.0418285093227966</v>
      </c>
      <c r="X136" s="6">
        <f ca="1">SWHeart!W139</f>
        <v>2.0912711583759802</v>
      </c>
      <c r="Z136" s="11">
        <f t="shared" si="4"/>
        <v>0.496876866734839</v>
      </c>
    </row>
    <row r="137" spans="5:26" x14ac:dyDescent="0.55000000000000004">
      <c r="E137" s="4">
        <f ca="1">SWHeart!D140</f>
        <v>0.13101785619317535</v>
      </c>
      <c r="F137" s="5">
        <f ca="1">SWHeart!E140</f>
        <v>0.26181230846137082</v>
      </c>
      <c r="G137" s="5">
        <f ca="1">SWHeart!F140</f>
        <v>0.39215543625841376</v>
      </c>
      <c r="H137" s="5">
        <f ca="1">SWHeart!G140</f>
        <v>0.52181019448192201</v>
      </c>
      <c r="I137" s="5">
        <f ca="1">SWHeart!H140</f>
        <v>0.65052562106451639</v>
      </c>
      <c r="J137" s="5">
        <f ca="1">SWHeart!I140</f>
        <v>0.77803176320176515</v>
      </c>
      <c r="K137" s="5">
        <f ca="1">SWHeart!J140</f>
        <v>0.90403421963894992</v>
      </c>
      <c r="L137" s="5">
        <f ca="1">SWHeart!K140</f>
        <v>1.0282081886765084</v>
      </c>
      <c r="M137" s="5">
        <f ca="1">SWHeart!L140</f>
        <v>1.1501919015609647</v>
      </c>
      <c r="N137" s="5">
        <f ca="1">SWHeart!M140</f>
        <v>1.2695793085023364</v>
      </c>
      <c r="O137" s="5">
        <f ca="1">SWHeart!N140</f>
        <v>1.3859118694491313</v>
      </c>
      <c r="P137" s="5">
        <f ca="1">SWHeart!O140</f>
        <v>1.4986692836526829</v>
      </c>
      <c r="Q137" s="5">
        <f ca="1">SWHeart!P140</f>
        <v>1.6072589705977631</v>
      </c>
      <c r="R137" s="5">
        <f ca="1">SWHeart!Q140</f>
        <v>1.7110040896324377</v>
      </c>
      <c r="S137" s="5">
        <f ca="1">SWHeart!R140</f>
        <v>1.8091298560865818</v>
      </c>
      <c r="T137" s="5">
        <f ca="1">SWHeart!S140</f>
        <v>1.9007478772281068</v>
      </c>
      <c r="U137" s="5">
        <f ca="1">SWHeart!T140</f>
        <v>1.984838191372424</v>
      </c>
      <c r="V137" s="5">
        <f ca="1">SWHeart!U140</f>
        <v>2.0602286470246898</v>
      </c>
      <c r="W137" s="5">
        <f ca="1">SWHeart!V140</f>
        <v>2.1260495882407984</v>
      </c>
      <c r="X137" s="6">
        <f ca="1">SWHeart!W140</f>
        <v>2.1831533527737887</v>
      </c>
      <c r="Z137" s="11">
        <f t="shared" si="4"/>
        <v>0.47684920032134259</v>
      </c>
    </row>
    <row r="138" spans="5:26" x14ac:dyDescent="0.55000000000000004">
      <c r="E138" s="4">
        <f ca="1">SWHeart!D141</f>
        <v>0.13248131226290383</v>
      </c>
      <c r="F138" s="5">
        <f ca="1">SWHeart!E141</f>
        <v>0.26476880771170402</v>
      </c>
      <c r="G138" s="5">
        <f ca="1">SWHeart!F141</f>
        <v>0.396664751082207</v>
      </c>
      <c r="H138" s="5">
        <f ca="1">SWHeart!G141</f>
        <v>0.52796349098960904</v>
      </c>
      <c r="I138" s="5">
        <f ca="1">SWHeart!H141</f>
        <v>0.6584473022154993</v>
      </c>
      <c r="J138" s="5">
        <f ca="1">SWHeart!I141</f>
        <v>0.7878819838947041</v>
      </c>
      <c r="K138" s="5">
        <f ca="1">SWHeart!J141</f>
        <v>0.91601212460926174</v>
      </c>
      <c r="L138" s="5">
        <f ca="1">SWHeart!K141</f>
        <v>1.0425559386625676</v>
      </c>
      <c r="M138" s="5">
        <f ca="1">SWHeart!L141</f>
        <v>1.1671995691371697</v>
      </c>
      <c r="N138" s="5">
        <f ca="1">SWHeart!M141</f>
        <v>1.2895907425594977</v>
      </c>
      <c r="O138" s="5">
        <f ca="1">SWHeart!N141</f>
        <v>1.4093316468860668</v>
      </c>
      <c r="P138" s="5">
        <f ca="1">SWHeart!O141</f>
        <v>1.5259708888233547</v>
      </c>
      <c r="Q138" s="5">
        <f ca="1">SWHeart!P141</f>
        <v>1.638994367880193</v>
      </c>
      <c r="R138" s="5">
        <f ca="1">SWHeart!Q141</f>
        <v>1.7478148826507625</v>
      </c>
      <c r="S138" s="5">
        <f ca="1">SWHeart!R141</f>
        <v>1.8517602591954465</v>
      </c>
      <c r="T138" s="5">
        <f ca="1">SWHeart!S141</f>
        <v>1.9500597615076061</v>
      </c>
      <c r="U138" s="5">
        <f ca="1">SWHeart!T141</f>
        <v>2.0418285093227966</v>
      </c>
      <c r="V138" s="5">
        <f ca="1">SWHeart!U141</f>
        <v>2.1260495882407984</v>
      </c>
      <c r="W138" s="5">
        <f ca="1">SWHeart!V141</f>
        <v>2.2015534904756819</v>
      </c>
      <c r="X138" s="6">
        <f ca="1">SWHeart!W141</f>
        <v>2.2674728536654243</v>
      </c>
      <c r="Z138" s="11">
        <f t="shared" si="4"/>
        <v>0.45762879109533838</v>
      </c>
    </row>
    <row r="139" spans="5:26" x14ac:dyDescent="0.55000000000000004">
      <c r="E139" s="4">
        <f ca="1">SWHeart!D142</f>
        <v>0.13375095151852875</v>
      </c>
      <c r="F139" s="5">
        <f ca="1">SWHeart!E142</f>
        <v>0.26733375488374</v>
      </c>
      <c r="G139" s="5">
        <f ca="1">SWHeart!F142</f>
        <v>0.40057686244289931</v>
      </c>
      <c r="H139" s="5">
        <f ca="1">SWHeart!G142</f>
        <v>0.53330185881578429</v>
      </c>
      <c r="I139" s="5">
        <f ca="1">SWHeart!H142</f>
        <v>0.66531985381979675</v>
      </c>
      <c r="J139" s="5">
        <f ca="1">SWHeart!I142</f>
        <v>0.79642766362299589</v>
      </c>
      <c r="K139" s="5">
        <f ca="1">SWHeart!J142</f>
        <v>0.92640370291832164</v>
      </c>
      <c r="L139" s="5">
        <f ca="1">SWHeart!K142</f>
        <v>1.0550035050699229</v>
      </c>
      <c r="M139" s="5">
        <f ca="1">SWHeart!L142</f>
        <v>1.1819547796611005</v>
      </c>
      <c r="N139" s="5">
        <f ca="1">SWHeart!M142</f>
        <v>1.3069519075209</v>
      </c>
      <c r="O139" s="5">
        <f ca="1">SWHeart!N142</f>
        <v>1.4296497619337212</v>
      </c>
      <c r="P139" s="5">
        <f ca="1">SWHeart!O142</f>
        <v>1.5496567311135769</v>
      </c>
      <c r="Q139" s="5">
        <f ca="1">SWHeart!P142</f>
        <v>1.6665268008763541</v>
      </c>
      <c r="R139" s="5">
        <f ca="1">SWHeart!Q142</f>
        <v>1.7797505374432021</v>
      </c>
      <c r="S139" s="5">
        <f ca="1">SWHeart!R142</f>
        <v>1.8887447880717869</v>
      </c>
      <c r="T139" s="5">
        <f ca="1">SWHeart!S142</f>
        <v>1.9928408912901361</v>
      </c>
      <c r="U139" s="5">
        <f ca="1">SWHeart!T142</f>
        <v>2.0912711583759802</v>
      </c>
      <c r="V139" s="5">
        <f ca="1">SWHeart!U142</f>
        <v>2.1831533527737887</v>
      </c>
      <c r="W139" s="5">
        <f ca="1">SWHeart!V142</f>
        <v>2.2674728536654243</v>
      </c>
      <c r="X139" s="6">
        <f ca="1">SWHeart!W142</f>
        <v>2.3430621430902119</v>
      </c>
      <c r="Z139" s="11">
        <f t="shared" si="4"/>
        <v>0.43918310085924989</v>
      </c>
    </row>
    <row r="140" spans="5:26" x14ac:dyDescent="0.55000000000000004">
      <c r="E140" s="4">
        <f ca="1">SWHeart!D143</f>
        <v>0.13485244262083629</v>
      </c>
      <c r="F140" s="5">
        <f ca="1">SWHeart!E143</f>
        <v>0.26955900624972406</v>
      </c>
      <c r="G140" s="5">
        <f ca="1">SWHeart!F143</f>
        <v>0.40397086261731729</v>
      </c>
      <c r="H140" s="5">
        <f ca="1">SWHeart!G143</f>
        <v>0.53793322527308707</v>
      </c>
      <c r="I140" s="5">
        <f ca="1">SWHeart!H143</f>
        <v>0.67128222022328088</v>
      </c>
      <c r="J140" s="5">
        <f ca="1">SWHeart!I143</f>
        <v>0.8038415728434144</v>
      </c>
      <c r="K140" s="5">
        <f ca="1">SWHeart!J143</f>
        <v>0.93541904408365728</v>
      </c>
      <c r="L140" s="5">
        <f ca="1">SWHeart!K143</f>
        <v>1.0658025439168546</v>
      </c>
      <c r="M140" s="5">
        <f ca="1">SWHeart!L143</f>
        <v>1.1947558434536532</v>
      </c>
      <c r="N140" s="5">
        <f ca="1">SWHeart!M143</f>
        <v>1.322013799035324</v>
      </c>
      <c r="O140" s="5">
        <f ca="1">SWHeart!N143</f>
        <v>1.4472769917484101</v>
      </c>
      <c r="P140" s="5">
        <f ca="1">SWHeart!O143</f>
        <v>1.5702056739867205</v>
      </c>
      <c r="Q140" s="5">
        <f ca="1">SWHeart!P143</f>
        <v>1.690412900676586</v>
      </c>
      <c r="R140" s="5">
        <f ca="1">SWHeart!Q143</f>
        <v>1.8074567062973783</v>
      </c>
      <c r="S140" s="5">
        <f ca="1">SWHeart!R143</f>
        <v>1.9208311695378919</v>
      </c>
      <c r="T140" s="5">
        <f ca="1">SWHeart!S143</f>
        <v>2.0299561849401608</v>
      </c>
      <c r="U140" s="5">
        <f ca="1">SWHeart!T143</f>
        <v>2.1341657347411283</v>
      </c>
      <c r="V140" s="5">
        <f ca="1">SWHeart!U143</f>
        <v>2.2326944238006061</v>
      </c>
      <c r="W140" s="5">
        <f ca="1">SWHeart!V143</f>
        <v>2.3246620053883187</v>
      </c>
      <c r="X140" s="6">
        <f ca="1">SWHeart!W143</f>
        <v>2.409055584983423</v>
      </c>
      <c r="Z140" s="11">
        <f t="shared" si="4"/>
        <v>0.42148090293594032</v>
      </c>
    </row>
    <row r="141" spans="5:26" x14ac:dyDescent="0.55000000000000004">
      <c r="E141" s="4">
        <f ca="1">SWHeart!D144</f>
        <v>0.13580805473119523</v>
      </c>
      <c r="F141" s="5">
        <f ca="1">SWHeart!E144</f>
        <v>0.27148955035441358</v>
      </c>
      <c r="G141" s="5">
        <f ca="1">SWHeart!F144</f>
        <v>0.40691536907991177</v>
      </c>
      <c r="H141" s="5">
        <f ca="1">SWHeart!G144</f>
        <v>0.54195122402481388</v>
      </c>
      <c r="I141" s="5">
        <f ca="1">SWHeart!H144</f>
        <v>0.67645494429670472</v>
      </c>
      <c r="J141" s="5">
        <f ca="1">SWHeart!I144</f>
        <v>0.81027360068394216</v>
      </c>
      <c r="K141" s="5">
        <f ca="1">SWHeart!J144</f>
        <v>0.94324041384194734</v>
      </c>
      <c r="L141" s="5">
        <f ca="1">SWHeart!K144</f>
        <v>1.0751713824673872</v>
      </c>
      <c r="M141" s="5">
        <f ca="1">SWHeart!L144</f>
        <v>1.2058615632910781</v>
      </c>
      <c r="N141" s="5">
        <f ca="1">SWHeart!M144</f>
        <v>1.3350809276811633</v>
      </c>
      <c r="O141" s="5">
        <f ca="1">SWHeart!N144</f>
        <v>1.4625697110883233</v>
      </c>
      <c r="P141" s="5">
        <f ca="1">SWHeart!O144</f>
        <v>1.5880331613114191</v>
      </c>
      <c r="Q141" s="5">
        <f ca="1">SWHeart!P144</f>
        <v>1.7111355794077447</v>
      </c>
      <c r="R141" s="5">
        <f ca="1">SWHeart!Q144</f>
        <v>1.8314935327712756</v>
      </c>
      <c r="S141" s="5">
        <f ca="1">SWHeart!R144</f>
        <v>1.9486681031657529</v>
      </c>
      <c r="T141" s="5">
        <f ca="1">SWHeart!S144</f>
        <v>2.0621560129888836</v>
      </c>
      <c r="U141" s="5">
        <f ca="1">SWHeart!T144</f>
        <v>2.1713794503647867</v>
      </c>
      <c r="V141" s="5">
        <f ca="1">SWHeart!U144</f>
        <v>2.2756743873556582</v>
      </c>
      <c r="W141" s="5">
        <f ca="1">SWHeart!V144</f>
        <v>2.3742771551186048</v>
      </c>
      <c r="X141" s="6">
        <f ca="1">SWHeart!W144</f>
        <v>2.4663090045937346</v>
      </c>
      <c r="Z141" s="11">
        <f t="shared" si="4"/>
        <v>0.40449222930512507</v>
      </c>
    </row>
    <row r="142" spans="5:26" x14ac:dyDescent="0.55000000000000004">
      <c r="E142" s="4">
        <f ca="1">SWHeart!D145</f>
        <v>0.13663710773357735</v>
      </c>
      <c r="F142" s="5">
        <f ca="1">SWHeart!E145</f>
        <v>0.27316441756138293</v>
      </c>
      <c r="G142" s="5">
        <f ca="1">SWHeart!F145</f>
        <v>0.40946991176191017</v>
      </c>
      <c r="H142" s="5">
        <f ca="1">SWHeart!G145</f>
        <v>0.54543708810352942</v>
      </c>
      <c r="I142" s="5">
        <f ca="1">SWHeart!H145</f>
        <v>0.68094260448547517</v>
      </c>
      <c r="J142" s="5">
        <f ca="1">SWHeart!I145</f>
        <v>0.81585378529523767</v>
      </c>
      <c r="K142" s="5">
        <f ca="1">SWHeart!J145</f>
        <v>0.95002593906767241</v>
      </c>
      <c r="L142" s="5">
        <f ca="1">SWHeart!K145</f>
        <v>1.0832994332161709</v>
      </c>
      <c r="M142" s="5">
        <f ca="1">SWHeart!L145</f>
        <v>1.2154964666948973</v>
      </c>
      <c r="N142" s="5">
        <f ca="1">SWHeart!M145</f>
        <v>1.3464174753440774</v>
      </c>
      <c r="O142" s="5">
        <f ca="1">SWHeart!N145</f>
        <v>1.4758370972441723</v>
      </c>
      <c r="P142" s="5">
        <f ca="1">SWHeart!O145</f>
        <v>1.6034996165093476</v>
      </c>
      <c r="Q142" s="5">
        <f ca="1">SWHeart!P145</f>
        <v>1.7291137934061087</v>
      </c>
      <c r="R142" s="5">
        <f ca="1">SWHeart!Q145</f>
        <v>1.8523469762761191</v>
      </c>
      <c r="S142" s="5">
        <f ca="1">SWHeart!R145</f>
        <v>1.9728183762222677</v>
      </c>
      <c r="T142" s="5">
        <f ca="1">SWHeart!S145</f>
        <v>2.0900913685903788</v>
      </c>
      <c r="U142" s="5">
        <f ca="1">SWHeart!T145</f>
        <v>2.203664665603414</v>
      </c>
      <c r="V142" s="5">
        <f ca="1">SWHeart!U145</f>
        <v>2.3129621816827854</v>
      </c>
      <c r="W142" s="5">
        <f ca="1">SWHeart!V145</f>
        <v>2.4173213865610741</v>
      </c>
      <c r="X142" s="6">
        <f ca="1">SWHeart!W145</f>
        <v>2.5159799107176899</v>
      </c>
      <c r="Z142" s="11">
        <f t="shared" si="4"/>
        <v>0.38818831987056152</v>
      </c>
    </row>
    <row r="143" spans="5:26" x14ac:dyDescent="0.55000000000000004">
      <c r="E143" s="4">
        <f ca="1">SWHeart!D146</f>
        <v>0.13735636283018759</v>
      </c>
      <c r="F143" s="5">
        <f ca="1">SWHeart!E146</f>
        <v>0.27461746914107393</v>
      </c>
      <c r="G143" s="5">
        <f ca="1">SWHeart!F146</f>
        <v>0.41168613658500058</v>
      </c>
      <c r="H143" s="5">
        <f ca="1">SWHeart!G146</f>
        <v>0.54846129222257145</v>
      </c>
      <c r="I143" s="5">
        <f ca="1">SWHeart!H146</f>
        <v>0.68483592910206237</v>
      </c>
      <c r="J143" s="5">
        <f ca="1">SWHeart!I146</f>
        <v>0.82069494286920541</v>
      </c>
      <c r="K143" s="5">
        <f ca="1">SWHeart!J146</f>
        <v>0.95591280466946116</v>
      </c>
      <c r="L143" s="5">
        <f ca="1">SWHeart!K146</f>
        <v>1.0903510232951825</v>
      </c>
      <c r="M143" s="5">
        <f ca="1">SWHeart!L146</f>
        <v>1.2238553452691703</v>
      </c>
      <c r="N143" s="5">
        <f ca="1">SWHeart!M146</f>
        <v>1.3562526362579064</v>
      </c>
      <c r="O143" s="5">
        <f ca="1">SWHeart!N146</f>
        <v>1.4873473807651016</v>
      </c>
      <c r="P143" s="5">
        <f ca="1">SWHeart!O146</f>
        <v>1.6169177293388619</v>
      </c>
      <c r="Q143" s="5">
        <f ca="1">SWHeart!P146</f>
        <v>1.7447110133777219</v>
      </c>
      <c r="R143" s="5">
        <f ca="1">SWHeart!Q146</f>
        <v>1.8704386368571009</v>
      </c>
      <c r="S143" s="5">
        <f ca="1">SWHeart!R146</f>
        <v>1.993770241700745</v>
      </c>
      <c r="T143" s="5">
        <f ca="1">SWHeart!S146</f>
        <v>2.1143270288367977</v>
      </c>
      <c r="U143" s="5">
        <f ca="1">SWHeart!T146</f>
        <v>2.2316740999083775</v>
      </c>
      <c r="V143" s="5">
        <f ca="1">SWHeart!U146</f>
        <v>2.3453116648088299</v>
      </c>
      <c r="W143" s="5">
        <f ca="1">SWHeart!V146</f>
        <v>2.4546649372818705</v>
      </c>
      <c r="X143" s="6">
        <f ca="1">SWHeart!W146</f>
        <v>2.5590725143030744</v>
      </c>
      <c r="Z143" s="11">
        <f t="shared" si="4"/>
        <v>0.37254157377213193</v>
      </c>
    </row>
    <row r="144" spans="5:26" x14ac:dyDescent="0.55000000000000004">
      <c r="E144" s="4">
        <f ca="1">SWHeart!D147</f>
        <v>0.13798036140749664</v>
      </c>
      <c r="F144" s="5">
        <f ca="1">SWHeart!E147</f>
        <v>0.27587808185380525</v>
      </c>
      <c r="G144" s="5">
        <f ca="1">SWHeart!F147</f>
        <v>0.41360884960173522</v>
      </c>
      <c r="H144" s="5">
        <f ca="1">SWHeart!G147</f>
        <v>0.55108497758353359</v>
      </c>
      <c r="I144" s="5">
        <f ca="1">SWHeart!H147</f>
        <v>0.6882136306063017</v>
      </c>
      <c r="J144" s="5">
        <f ca="1">SWHeart!I147</f>
        <v>0.82489494847628586</v>
      </c>
      <c r="K144" s="5">
        <f ca="1">SWHeart!J147</f>
        <v>0.96102002709671552</v>
      </c>
      <c r="L144" s="5">
        <f ca="1">SWHeart!K147</f>
        <v>1.0964687167224605</v>
      </c>
      <c r="M144" s="5">
        <f ca="1">SWHeart!L147</f>
        <v>1.2311071928581916</v>
      </c>
      <c r="N144" s="5">
        <f ca="1">SWHeart!M147</f>
        <v>1.3647852506901945</v>
      </c>
      <c r="O144" s="5">
        <f ca="1">SWHeart!N147</f>
        <v>1.4973332683525959</v>
      </c>
      <c r="P144" s="5">
        <f ca="1">SWHeart!O147</f>
        <v>1.628558777633476</v>
      </c>
      <c r="Q144" s="5">
        <f ca="1">SWHeart!P147</f>
        <v>1.7582425727898541</v>
      </c>
      <c r="R144" s="5">
        <f ca="1">SWHeart!Q147</f>
        <v>1.8861342788023479</v>
      </c>
      <c r="S144" s="5">
        <f ca="1">SWHeart!R147</f>
        <v>2.0119472894716308</v>
      </c>
      <c r="T144" s="5">
        <f ca="1">SWHeart!S147</f>
        <v>2.1353529730187439</v>
      </c>
      <c r="U144" s="5">
        <f ca="1">SWHeart!T147</f>
        <v>2.2559740280422136</v>
      </c>
      <c r="V144" s="5">
        <f ca="1">SWHeart!U147</f>
        <v>2.3733768555074626</v>
      </c>
      <c r="W144" s="5">
        <f ca="1">SWHeart!V147</f>
        <v>2.4870627925508302</v>
      </c>
      <c r="X144" s="6">
        <f ca="1">SWHeart!W147</f>
        <v>2.5964580308695111</v>
      </c>
      <c r="Z144" s="11">
        <f t="shared" si="4"/>
        <v>0.35752550266039529</v>
      </c>
    </row>
    <row r="145" spans="5:26" x14ac:dyDescent="0.55000000000000004">
      <c r="E145" s="4">
        <f ca="1">SWHeart!D148</f>
        <v>0.13852171902361768</v>
      </c>
      <c r="F145" s="5">
        <f ca="1">SWHeart!E148</f>
        <v>0.27697174186815793</v>
      </c>
      <c r="G145" s="5">
        <f ca="1">SWHeart!F148</f>
        <v>0.41527692285233819</v>
      </c>
      <c r="H145" s="5">
        <f ca="1">SWHeart!G148</f>
        <v>0.55336118798546541</v>
      </c>
      <c r="I145" s="5">
        <f ca="1">SWHeart!H148</f>
        <v>0.69114399695775708</v>
      </c>
      <c r="J145" s="5">
        <f ca="1">SWHeart!I148</f>
        <v>0.82853871483381181</v>
      </c>
      <c r="K145" s="5">
        <f ca="1">SWHeart!J148</f>
        <v>0.96545086052928519</v>
      </c>
      <c r="L145" s="5">
        <f ca="1">SWHeart!K148</f>
        <v>1.1017761966597246</v>
      </c>
      <c r="M145" s="5">
        <f ca="1">SWHeart!L148</f>
        <v>1.2373986221434847</v>
      </c>
      <c r="N145" s="5">
        <f ca="1">SWHeart!M148</f>
        <v>1.3721878249528812</v>
      </c>
      <c r="O145" s="5">
        <f ca="1">SWHeart!N148</f>
        <v>1.5059966475585689</v>
      </c>
      <c r="P145" s="5">
        <f ca="1">SWHeart!O148</f>
        <v>1.6386581118035881</v>
      </c>
      <c r="Q145" s="5">
        <f ca="1">SWHeart!P148</f>
        <v>1.7699820430581019</v>
      </c>
      <c r="R145" s="5">
        <f ca="1">SWHeart!Q148</f>
        <v>1.899751225404384</v>
      </c>
      <c r="S145" s="5">
        <f ca="1">SWHeart!R148</f>
        <v>2.0277170101203463</v>
      </c>
      <c r="T145" s="5">
        <f ca="1">SWHeart!S148</f>
        <v>2.1535942886770467</v>
      </c>
      <c r="U145" s="5">
        <f ca="1">SWHeart!T148</f>
        <v>2.277055728617829</v>
      </c>
      <c r="V145" s="5">
        <f ca="1">SWHeart!U148</f>
        <v>2.3977251557842139</v>
      </c>
      <c r="W145" s="5">
        <f ca="1">SWHeart!V148</f>
        <v>2.5151699490951027</v>
      </c>
      <c r="X145" s="6">
        <f ca="1">SWHeart!W148</f>
        <v>2.6288922941223669</v>
      </c>
      <c r="Z145" s="11">
        <f t="shared" si="4"/>
        <v>0.343114685854506</v>
      </c>
    </row>
    <row r="146" spans="5:26" x14ac:dyDescent="0.55000000000000004">
      <c r="E146" s="4">
        <f ca="1">SWHeart!D149</f>
        <v>0.1389913804606612</v>
      </c>
      <c r="F146" s="5">
        <f ca="1">SWHeart!E149</f>
        <v>0.2779205600221506</v>
      </c>
      <c r="G146" s="5">
        <f ca="1">SWHeart!F149</f>
        <v>0.41672408025188817</v>
      </c>
      <c r="H146" s="5">
        <f ca="1">SWHeart!G149</f>
        <v>0.55533594222656169</v>
      </c>
      <c r="I146" s="5">
        <f ca="1">SWHeart!H149</f>
        <v>0.69368627221297552</v>
      </c>
      <c r="J146" s="5">
        <f ca="1">SWHeart!I149</f>
        <v>0.83169990901075641</v>
      </c>
      <c r="K146" s="5">
        <f ca="1">SWHeart!J149</f>
        <v>0.96929488439682088</v>
      </c>
      <c r="L146" s="5">
        <f ca="1">SWHeart!K149</f>
        <v>1.1063807659503093</v>
      </c>
      <c r="M146" s="5">
        <f ca="1">SWHeart!L149</f>
        <v>1.2428568287544142</v>
      </c>
      <c r="N146" s="5">
        <f ca="1">SWHeart!M149</f>
        <v>1.3786100190118591</v>
      </c>
      <c r="O146" s="5">
        <f ca="1">SWHeart!N149</f>
        <v>1.5135126684038733</v>
      </c>
      <c r="P146" s="5">
        <f ca="1">SWHeart!O149</f>
        <v>1.6474199129831948</v>
      </c>
      <c r="Q146" s="5">
        <f ca="1">SWHeart!P149</f>
        <v>1.7801667644181181</v>
      </c>
      <c r="R146" s="5">
        <f ca="1">SWHeart!Q149</f>
        <v>1.9115647743761006</v>
      </c>
      <c r="S146" s="5">
        <f ca="1">SWHeart!R149</f>
        <v>2.0413982246098001</v>
      </c>
      <c r="T146" s="5">
        <f ca="1">SWHeart!S149</f>
        <v>2.1694197657194314</v>
      </c>
      <c r="U146" s="5">
        <f ca="1">SWHeart!T149</f>
        <v>2.295345416419047</v>
      </c>
      <c r="V146" s="5">
        <f ca="1">SWHeart!U149</f>
        <v>2.4188488222054692</v>
      </c>
      <c r="W146" s="5">
        <f ca="1">SWHeart!V149</f>
        <v>2.5395546573557506</v>
      </c>
      <c r="X146" s="6">
        <f ca="1">SWHeart!W149</f>
        <v>2.6570310368594403</v>
      </c>
      <c r="Z146" s="11">
        <f t="shared" si="4"/>
        <v>0.3292847273075874</v>
      </c>
    </row>
    <row r="147" spans="5:26" x14ac:dyDescent="0.55000000000000004">
      <c r="E147" s="4">
        <f ca="1">SWHeart!D150</f>
        <v>0.13939884099853286</v>
      </c>
      <c r="F147" s="5">
        <f ca="1">SWHeart!E150</f>
        <v>0.27874371884439142</v>
      </c>
      <c r="G147" s="5">
        <f ca="1">SWHeart!F150</f>
        <v>0.41797957939637409</v>
      </c>
      <c r="H147" s="5">
        <f ca="1">SWHeart!G150</f>
        <v>0.55704916447939823</v>
      </c>
      <c r="I147" s="5">
        <f ca="1">SWHeart!H150</f>
        <v>0.69589185427956102</v>
      </c>
      <c r="J147" s="5">
        <f ca="1">SWHeart!I150</f>
        <v>0.83444244177598459</v>
      </c>
      <c r="K147" s="5">
        <f ca="1">SWHeart!J150</f>
        <v>0.97262981443178065</v>
      </c>
      <c r="L147" s="5">
        <f ca="1">SWHeart!K150</f>
        <v>1.1103755164915103</v>
      </c>
      <c r="M147" s="5">
        <f ca="1">SWHeart!L150</f>
        <v>1.2475921628186837</v>
      </c>
      <c r="N147" s="5">
        <f ca="1">SWHeart!M150</f>
        <v>1.3841816722054063</v>
      </c>
      <c r="O147" s="5">
        <f ca="1">SWHeart!N150</f>
        <v>1.520033284436485</v>
      </c>
      <c r="P147" s="5">
        <f ca="1">SWHeart!O150</f>
        <v>1.6550213210184033</v>
      </c>
      <c r="Q147" s="5">
        <f ca="1">SWHeart!P150</f>
        <v>1.7890026443011935</v>
      </c>
      <c r="R147" s="5">
        <f ca="1">SWHeart!Q150</f>
        <v>1.921813763623534</v>
      </c>
      <c r="S147" s="5">
        <f ca="1">SWHeart!R150</f>
        <v>2.0532675299751859</v>
      </c>
      <c r="T147" s="5">
        <f ca="1">SWHeart!S150</f>
        <v>2.1831493523518004</v>
      </c>
      <c r="U147" s="5">
        <f ca="1">SWHeart!T150</f>
        <v>2.3112128593070715</v>
      </c>
      <c r="V147" s="5">
        <f ca="1">SWHeart!U150</f>
        <v>2.4371749179905837</v>
      </c>
      <c r="W147" s="5">
        <f ca="1">SWHeart!V150</f>
        <v>2.5607099099698067</v>
      </c>
      <c r="X147" s="6">
        <f ca="1">SWHeart!W150</f>
        <v>2.6814431481089067</v>
      </c>
      <c r="Z147" s="11">
        <f t="shared" si="4"/>
        <v>0.31601221430670573</v>
      </c>
    </row>
    <row r="148" spans="5:26" x14ac:dyDescent="0.55000000000000004">
      <c r="E148" s="4">
        <f ca="1">SWHeart!D151</f>
        <v>0.1397523383837303</v>
      </c>
      <c r="F148" s="5">
        <f ca="1">SWHeart!E151</f>
        <v>0.27945786037275633</v>
      </c>
      <c r="G148" s="5">
        <f ca="1">SWHeart!F151</f>
        <v>0.41906880307190153</v>
      </c>
      <c r="H148" s="5">
        <f ca="1">SWHeart!G151</f>
        <v>0.55853549144937342</v>
      </c>
      <c r="I148" s="5">
        <f ca="1">SWHeart!H151</f>
        <v>0.6978053340424073</v>
      </c>
      <c r="J148" s="5">
        <f ca="1">SWHeart!I151</f>
        <v>0.83682175970058525</v>
      </c>
      <c r="K148" s="5">
        <f ca="1">SWHeart!J151</f>
        <v>0.97552307387067416</v>
      </c>
      <c r="L148" s="5">
        <f ca="1">SWHeart!K151</f>
        <v>1.113841211300155</v>
      </c>
      <c r="M148" s="5">
        <f ca="1">SWHeart!L151</f>
        <v>1.2517003599425025</v>
      </c>
      <c r="N148" s="5">
        <f ca="1">SWHeart!M151</f>
        <v>1.3890154282433096</v>
      </c>
      <c r="O148" s="5">
        <f ca="1">SWHeart!N151</f>
        <v>1.5256903248199363</v>
      </c>
      <c r="P148" s="5">
        <f ca="1">SWHeart!O151</f>
        <v>1.6616160157544837</v>
      </c>
      <c r="Q148" s="5">
        <f ca="1">SWHeart!P151</f>
        <v>1.7966683202238192</v>
      </c>
      <c r="R148" s="5">
        <f ca="1">SWHeart!Q151</f>
        <v>1.9307053999002786</v>
      </c>
      <c r="S148" s="5">
        <f ca="1">SWHeart!R151</f>
        <v>2.0635648913655342</v>
      </c>
      <c r="T148" s="5">
        <f ca="1">SWHeart!S151</f>
        <v>2.1950606235628261</v>
      </c>
      <c r="U148" s="5">
        <f ca="1">SWHeart!T151</f>
        <v>2.3249788539233371</v>
      </c>
      <c r="V148" s="5">
        <f ca="1">SWHeart!U151</f>
        <v>2.4530739470714091</v>
      </c>
      <c r="W148" s="5">
        <f ca="1">SWHeart!V151</f>
        <v>2.5790634087437398</v>
      </c>
      <c r="X148" s="6">
        <f ca="1">SWHeart!W151</f>
        <v>2.702622174521879</v>
      </c>
      <c r="Z148" s="11">
        <f t="shared" si="4"/>
        <v>0.30327467783752943</v>
      </c>
    </row>
    <row r="149" spans="5:26" x14ac:dyDescent="0.55000000000000004">
      <c r="E149" s="4">
        <f ca="1">SWHeart!D152</f>
        <v>0.14005901937422349</v>
      </c>
      <c r="F149" s="5">
        <f ca="1">SWHeart!E152</f>
        <v>0.28007742261124041</v>
      </c>
      <c r="G149" s="5">
        <f ca="1">SWHeart!F152</f>
        <v>0.42001377242575566</v>
      </c>
      <c r="H149" s="5">
        <f ca="1">SWHeart!G152</f>
        <v>0.5598249726349106</v>
      </c>
      <c r="I149" s="5">
        <f ca="1">SWHeart!H152</f>
        <v>0.69946539687039766</v>
      </c>
      <c r="J149" s="5">
        <f ca="1">SWHeart!I152</f>
        <v>0.83888596613709687</v>
      </c>
      <c r="K149" s="5">
        <f ca="1">SWHeart!J152</f>
        <v>0.97803315656895962</v>
      </c>
      <c r="L149" s="5">
        <f ca="1">SWHeart!K152</f>
        <v>1.1168479173216663</v>
      </c>
      <c r="M149" s="5">
        <f ca="1">SWHeart!L152</f>
        <v>1.2552644767247809</v>
      </c>
      <c r="N149" s="5">
        <f ca="1">SWHeart!M152</f>
        <v>1.3932090125570324</v>
      </c>
      <c r="O149" s="5">
        <f ca="1">SWHeart!N152</f>
        <v>1.5305981595613083</v>
      </c>
      <c r="P149" s="5">
        <f ca="1">SWHeart!O152</f>
        <v>1.6673373240253522</v>
      </c>
      <c r="Q149" s="5">
        <f ca="1">SWHeart!P152</f>
        <v>1.8033187713535688</v>
      </c>
      <c r="R149" s="5">
        <f ca="1">SWHeart!Q152</f>
        <v>1.9384194479658194</v>
      </c>
      <c r="S149" s="5">
        <f ca="1">SWHeart!R152</f>
        <v>2.0724984934879185</v>
      </c>
      <c r="T149" s="5">
        <f ca="1">SWHeart!S152</f>
        <v>2.205394392937071</v>
      </c>
      <c r="U149" s="5">
        <f ca="1">SWHeart!T152</f>
        <v>2.3369217113271636</v>
      </c>
      <c r="V149" s="5">
        <f ca="1">SWHeart!U152</f>
        <v>2.4668673446764933</v>
      </c>
      <c r="W149" s="5">
        <f ca="1">SWHeart!V152</f>
        <v>2.5949862116234814</v>
      </c>
      <c r="X149" s="6">
        <f ca="1">SWHeart!W152</f>
        <v>2.720996298546535</v>
      </c>
      <c r="Z149" s="11">
        <f t="shared" si="4"/>
        <v>0.29105055454657341</v>
      </c>
    </row>
    <row r="150" spans="5:26" x14ac:dyDescent="0.55000000000000004">
      <c r="E150" s="4">
        <f ca="1">SWHeart!D153</f>
        <v>0.14032508422751022</v>
      </c>
      <c r="F150" s="5">
        <f ca="1">SWHeart!E153</f>
        <v>0.28061493142722282</v>
      </c>
      <c r="G150" s="5">
        <f ca="1">SWHeart!F153</f>
        <v>0.42083359217424948</v>
      </c>
      <c r="H150" s="5">
        <f ca="1">SWHeart!G153</f>
        <v>0.5609436778467799</v>
      </c>
      <c r="I150" s="5">
        <f ca="1">SWHeart!H153</f>
        <v>0.70090560472960017</v>
      </c>
      <c r="J150" s="5">
        <f ca="1">SWHeart!I153</f>
        <v>0.84067679373877202</v>
      </c>
      <c r="K150" s="5">
        <f ca="1">SWHeart!J153</f>
        <v>0.98021080958808904</v>
      </c>
      <c r="L150" s="5">
        <f ca="1">SWHeart!K153</f>
        <v>1.1194564219935856</v>
      </c>
      <c r="M150" s="5">
        <f ca="1">SWHeart!L153</f>
        <v>1.2583565699361963</v>
      </c>
      <c r="N150" s="5">
        <f ca="1">SWHeart!M153</f>
        <v>1.3968472080427796</v>
      </c>
      <c r="O150" s="5">
        <f ca="1">SWHeart!N153</f>
        <v>1.5348560117624483</v>
      </c>
      <c r="P150" s="5">
        <f ca="1">SWHeart!O153</f>
        <v>1.6723009151603934</v>
      </c>
      <c r="Q150" s="5">
        <f ca="1">SWHeart!P153</f>
        <v>1.8090884517673524</v>
      </c>
      <c r="R150" s="5">
        <f ca="1">SWHeart!Q153</f>
        <v>1.9451118649412089</v>
      </c>
      <c r="S150" s="5">
        <f ca="1">SWHeart!R153</f>
        <v>2.080248949537356</v>
      </c>
      <c r="T150" s="5">
        <f ca="1">SWHeart!S153</f>
        <v>2.2143595812522561</v>
      </c>
      <c r="U150" s="5">
        <f ca="1">SWHeart!T153</f>
        <v>2.3472828836902271</v>
      </c>
      <c r="V150" s="5">
        <f ca="1">SWHeart!U153</f>
        <v>2.4788339758792359</v>
      </c>
      <c r="W150" s="5">
        <f ca="1">SWHeart!V153</f>
        <v>2.6088002344792884</v>
      </c>
      <c r="X150" s="6">
        <f ca="1">SWHeart!W153</f>
        <v>2.7369369951154128</v>
      </c>
      <c r="Z150" s="11">
        <f t="shared" si="4"/>
        <v>0.27931915023663473</v>
      </c>
    </row>
    <row r="151" spans="5:26" x14ac:dyDescent="0.55000000000000004">
      <c r="E151" s="4">
        <f ca="1">SWHeart!D154</f>
        <v>0.14055591205299944</v>
      </c>
      <c r="F151" s="5">
        <f ca="1">SWHeart!E154</f>
        <v>0.28108125379051929</v>
      </c>
      <c r="G151" s="5">
        <f ca="1">SWHeart!F154</f>
        <v>0.42154483684824706</v>
      </c>
      <c r="H151" s="5">
        <f ca="1">SWHeart!G154</f>
        <v>0.561914224268939</v>
      </c>
      <c r="I151" s="5">
        <f ca="1">SWHeart!H154</f>
        <v>0.70215507471515426</v>
      </c>
      <c r="J151" s="5">
        <f ca="1">SWHeart!I154</f>
        <v>0.84223044818059234</v>
      </c>
      <c r="K151" s="5">
        <f ca="1">SWHeart!J154</f>
        <v>0.98210005916339793</v>
      </c>
      <c r="L151" s="5">
        <f ca="1">SWHeart!K154</f>
        <v>1.121719462202619</v>
      </c>
      <c r="M151" s="5">
        <f ca="1">SWHeart!L154</f>
        <v>1.2610391533115843</v>
      </c>
      <c r="N151" s="5">
        <f ca="1">SWHeart!M154</f>
        <v>1.4000035691416122</v>
      </c>
      <c r="O151" s="5">
        <f ca="1">SWHeart!N154</f>
        <v>1.5385499636418647</v>
      </c>
      <c r="P151" s="5">
        <f ca="1">SWHeart!O154</f>
        <v>1.6766071395044486</v>
      </c>
      <c r="Q151" s="5">
        <f ca="1">SWHeart!P154</f>
        <v>1.8140940087480335</v>
      </c>
      <c r="R151" s="5">
        <f ca="1">SWHeart!Q154</f>
        <v>1.9509179533388892</v>
      </c>
      <c r="S151" s="5">
        <f ca="1">SWHeart!R154</f>
        <v>2.0869729527055463</v>
      </c>
      <c r="T151" s="5">
        <f ca="1">SWHeart!S154</f>
        <v>2.2221374402905121</v>
      </c>
      <c r="U151" s="5">
        <f ca="1">SWHeart!T154</f>
        <v>2.3562718458043284</v>
      </c>
      <c r="V151" s="5">
        <f ca="1">SWHeart!U154</f>
        <v>2.4892157734930223</v>
      </c>
      <c r="W151" s="5">
        <f ca="1">SWHeart!V154</f>
        <v>2.6207847593711673</v>
      </c>
      <c r="X151" s="6">
        <f ca="1">SWHeart!W154</f>
        <v>2.7507665418606102</v>
      </c>
      <c r="Z151" s="11">
        <f t="shared" si="4"/>
        <v>0.26806060483362254</v>
      </c>
    </row>
    <row r="152" spans="5:26" x14ac:dyDescent="0.55000000000000004">
      <c r="E152" s="4">
        <f ca="1">SWHeart!D155</f>
        <v>0.14075616956300918</v>
      </c>
      <c r="F152" s="5">
        <f ca="1">SWHeart!E155</f>
        <v>0.28148581747402368</v>
      </c>
      <c r="G152" s="5">
        <f ca="1">SWHeart!F155</f>
        <v>0.42216188588520887</v>
      </c>
      <c r="H152" s="5">
        <f ca="1">SWHeart!G155</f>
        <v>0.56275623371662142</v>
      </c>
      <c r="I152" s="5">
        <f ca="1">SWHeart!H155</f>
        <v>0.70323906771993117</v>
      </c>
      <c r="J152" s="5">
        <f ca="1">SWHeart!I155</f>
        <v>0.84357834013978017</v>
      </c>
      <c r="K152" s="5">
        <f ca="1">SWHeart!J155</f>
        <v>0.98373910079512228</v>
      </c>
      <c r="L152" s="5">
        <f ca="1">SWHeart!K155</f>
        <v>1.1236827904813966</v>
      </c>
      <c r="M152" s="5">
        <f ca="1">SWHeart!L155</f>
        <v>1.2633664614080349</v>
      </c>
      <c r="N152" s="5">
        <f ca="1">SWHeart!M155</f>
        <v>1.4027419089106694</v>
      </c>
      <c r="O152" s="5">
        <f ca="1">SWHeart!N155</f>
        <v>1.5417546968836124</v>
      </c>
      <c r="P152" s="5">
        <f ca="1">SWHeart!O155</f>
        <v>1.6803430572295048</v>
      </c>
      <c r="Q152" s="5">
        <f ca="1">SWHeart!P155</f>
        <v>1.8184366410759853</v>
      </c>
      <c r="R152" s="5">
        <f ca="1">SWHeart!Q155</f>
        <v>1.9559550965123711</v>
      </c>
      <c r="S152" s="5">
        <f ca="1">SWHeart!R155</f>
        <v>2.0928064440920449</v>
      </c>
      <c r="T152" s="5">
        <f ca="1">SWHeart!S155</f>
        <v>2.2288852172576186</v>
      </c>
      <c r="U152" s="5">
        <f ca="1">SWHeart!T155</f>
        <v>2.3640703300933077</v>
      </c>
      <c r="V152" s="5">
        <f ca="1">SWHeart!U155</f>
        <v>2.4982226292962597</v>
      </c>
      <c r="W152" s="5">
        <f ca="1">SWHeart!V155</f>
        <v>2.631182080874344</v>
      </c>
      <c r="X152" s="6">
        <f ca="1">SWHeart!W155</f>
        <v>2.7627645346930563</v>
      </c>
      <c r="Z152" s="11">
        <f t="shared" ref="Z152:Z183" si="5">EXP(-LN(1+$B$2)*B38)</f>
        <v>0.25725585876547269</v>
      </c>
    </row>
    <row r="153" spans="5:26" x14ac:dyDescent="0.55000000000000004">
      <c r="E153" s="4">
        <f ca="1">SWHeart!D156</f>
        <v>0.14092990542102402</v>
      </c>
      <c r="F153" s="5">
        <f ca="1">SWHeart!E156</f>
        <v>0.28183680165769875</v>
      </c>
      <c r="G153" s="5">
        <f ca="1">SWHeart!F156</f>
        <v>0.42269721434239804</v>
      </c>
      <c r="H153" s="5">
        <f ca="1">SWHeart!G156</f>
        <v>0.56348672933620103</v>
      </c>
      <c r="I153" s="5">
        <f ca="1">SWHeart!H156</f>
        <v>0.70417949914124733</v>
      </c>
      <c r="J153" s="5">
        <f ca="1">SWHeart!I156</f>
        <v>0.84474772033446111</v>
      </c>
      <c r="K153" s="5">
        <f ca="1">SWHeart!J156</f>
        <v>0.98516107145777887</v>
      </c>
      <c r="L153" s="5">
        <f ca="1">SWHeart!K156</f>
        <v>1.1253861000005383</v>
      </c>
      <c r="M153" s="5">
        <f ca="1">SWHeart!L156</f>
        <v>1.2653855460804817</v>
      </c>
      <c r="N153" s="5">
        <f ca="1">SWHeart!M156</f>
        <v>1.4051175891500352</v>
      </c>
      <c r="O153" s="5">
        <f ca="1">SWHeart!N156</f>
        <v>1.5445350024983096</v>
      </c>
      <c r="P153" s="5">
        <f ca="1">SWHeart!O156</f>
        <v>1.6835841984551492</v>
      </c>
      <c r="Q153" s="5">
        <f ca="1">SWHeart!P156</f>
        <v>1.8222041449938424</v>
      </c>
      <c r="R153" s="5">
        <f ca="1">SWHeart!Q156</f>
        <v>1.9603251318291415</v>
      </c>
      <c r="S153" s="5">
        <f ca="1">SWHeart!R156</f>
        <v>2.0978673610644436</v>
      </c>
      <c r="T153" s="5">
        <f ca="1">SWHeart!S156</f>
        <v>2.2347393338948405</v>
      </c>
      <c r="U153" s="5">
        <f ca="1">SWHeart!T156</f>
        <v>2.3708360007495499</v>
      </c>
      <c r="V153" s="5">
        <f ca="1">SWHeart!U156</f>
        <v>2.506036637474629</v>
      </c>
      <c r="W153" s="5">
        <f ca="1">SWHeart!V156</f>
        <v>2.6402024046181491</v>
      </c>
      <c r="X153" s="6">
        <f ca="1">SWHeart!W156</f>
        <v>2.7731735404731928</v>
      </c>
      <c r="Z153" s="11">
        <f t="shared" si="5"/>
        <v>0.24688662069623096</v>
      </c>
    </row>
    <row r="154" spans="5:26" x14ac:dyDescent="0.55000000000000004">
      <c r="E154" s="4">
        <f ca="1">SWHeart!D157</f>
        <v>0.14108063209468966</v>
      </c>
      <c r="F154" s="5">
        <f ca="1">SWHeart!E157</f>
        <v>0.28214130228939838</v>
      </c>
      <c r="G154" s="5">
        <f ca="1">SWHeart!F157</f>
        <v>0.42316164510869092</v>
      </c>
      <c r="H154" s="5">
        <f ca="1">SWHeart!G157</f>
        <v>0.56412047976702395</v>
      </c>
      <c r="I154" s="5">
        <f ca="1">SWHeart!H157</f>
        <v>0.70499538195073097</v>
      </c>
      <c r="J154" s="5">
        <f ca="1">SWHeart!I157</f>
        <v>0.84576223045924603</v>
      </c>
      <c r="K154" s="5">
        <f ca="1">SWHeart!J157</f>
        <v>0.98639471953987701</v>
      </c>
      <c r="L154" s="5">
        <f ca="1">SWHeart!K157</f>
        <v>1.1268638270568641</v>
      </c>
      <c r="M154" s="5">
        <f ca="1">SWHeart!L157</f>
        <v>1.2671372277425386</v>
      </c>
      <c r="N154" s="5">
        <f ca="1">SWHeart!M157</f>
        <v>1.4071786396681218</v>
      </c>
      <c r="O154" s="5">
        <f ca="1">SWHeart!N157</f>
        <v>1.5469470907215719</v>
      </c>
      <c r="P154" s="5">
        <f ca="1">SWHeart!O157</f>
        <v>1.6863960902626471</v>
      </c>
      <c r="Q154" s="5">
        <f ca="1">SWHeart!P157</f>
        <v>1.8254726892083053</v>
      </c>
      <c r="R154" s="5">
        <f ca="1">SWHeart!Q157</f>
        <v>1.9641164095459147</v>
      </c>
      <c r="S154" s="5">
        <f ca="1">SWHeart!R157</f>
        <v>2.1022580216319366</v>
      </c>
      <c r="T154" s="5">
        <f ca="1">SWHeart!S157</f>
        <v>2.239818144556375</v>
      </c>
      <c r="U154" s="5">
        <f ca="1">SWHeart!T157</f>
        <v>2.3767056412761618</v>
      </c>
      <c r="V154" s="5">
        <f ca="1">SWHeart!U157</f>
        <v>2.5128157760714394</v>
      </c>
      <c r="W154" s="5">
        <f ca="1">SWHeart!V157</f>
        <v>2.6480280970734777</v>
      </c>
      <c r="X154" s="6">
        <f ca="1">SWHeart!W157</f>
        <v>2.7822040010547262</v>
      </c>
      <c r="Z154" s="11">
        <f t="shared" si="5"/>
        <v>0.23693533656068233</v>
      </c>
    </row>
    <row r="155" spans="5:26" x14ac:dyDescent="0.55000000000000004">
      <c r="E155" s="4">
        <f ca="1">SWHeart!D158</f>
        <v>0.14121139686837419</v>
      </c>
      <c r="F155" s="5">
        <f ca="1">SWHeart!E158</f>
        <v>0.28240547554568185</v>
      </c>
      <c r="G155" s="5">
        <f ca="1">SWHeart!F158</f>
        <v>0.42356456771402429</v>
      </c>
      <c r="H155" s="5">
        <f ca="1">SWHeart!G158</f>
        <v>0.56467029772322086</v>
      </c>
      <c r="I155" s="5">
        <f ca="1">SWHeart!H158</f>
        <v>0.70570321108502265</v>
      </c>
      <c r="J155" s="5">
        <f ca="1">SWHeart!I158</f>
        <v>0.84664238115614687</v>
      </c>
      <c r="K155" s="5">
        <f ca="1">SWHeart!J158</f>
        <v>0.98746498605833111</v>
      </c>
      <c r="L155" s="5">
        <f ca="1">SWHeart!K158</f>
        <v>1.1281458472818773</v>
      </c>
      <c r="M155" s="5">
        <f ca="1">SWHeart!L158</f>
        <v>1.2686569206445042</v>
      </c>
      <c r="N155" s="5">
        <f ca="1">SWHeart!M158</f>
        <v>1.4089667293140753</v>
      </c>
      <c r="O155" s="5">
        <f ca="1">SWHeart!N158</f>
        <v>1.5490397274324594</v>
      </c>
      <c r="P155" s="5">
        <f ca="1">SWHeart!O158</f>
        <v>1.688835581474728</v>
      </c>
      <c r="Q155" s="5">
        <f ca="1">SWHeart!P158</f>
        <v>1.8283083548147194</v>
      </c>
      <c r="R155" s="5">
        <f ca="1">SWHeart!Q158</f>
        <v>1.9674055790111005</v>
      </c>
      <c r="S155" s="5">
        <f ca="1">SWHeart!R158</f>
        <v>2.1060671930378461</v>
      </c>
      <c r="T155" s="5">
        <f ca="1">SWHeart!S158</f>
        <v>2.2442243290132584</v>
      </c>
      <c r="U155" s="5">
        <f ca="1">SWHeart!T158</f>
        <v>2.3817979198782639</v>
      </c>
      <c r="V155" s="5">
        <f ca="1">SWHeart!U158</f>
        <v>2.5186971008750105</v>
      </c>
      <c r="W155" s="5">
        <f ca="1">SWHeart!V158</f>
        <v>2.6548173725080164</v>
      </c>
      <c r="X155" s="6">
        <f ca="1">SWHeart!W158</f>
        <v>2.7900384878479065</v>
      </c>
      <c r="Z155" s="11">
        <f t="shared" si="5"/>
        <v>0.22738515984710395</v>
      </c>
    </row>
    <row r="156" spans="5:26" x14ac:dyDescent="0.55000000000000004">
      <c r="E156" s="4">
        <f ca="1">SWHeart!D159</f>
        <v>0.14132484345099219</v>
      </c>
      <c r="F156" s="5">
        <f ca="1">SWHeart!E159</f>
        <v>0.28263466229300011</v>
      </c>
      <c r="G156" s="5">
        <f ca="1">SWHeart!F159</f>
        <v>0.42391412816021179</v>
      </c>
      <c r="H156" s="5">
        <f ca="1">SWHeart!G159</f>
        <v>0.56514729903202299</v>
      </c>
      <c r="I156" s="5">
        <f ca="1">SWHeart!H159</f>
        <v>0.70631729692863676</v>
      </c>
      <c r="J156" s="5">
        <f ca="1">SWHeart!I159</f>
        <v>0.84740596668410773</v>
      </c>
      <c r="K156" s="5">
        <f ca="1">SWHeart!J159</f>
        <v>0.98839350889814714</v>
      </c>
      <c r="L156" s="5">
        <f ca="1">SWHeart!K159</f>
        <v>1.1292580796459712</v>
      </c>
      <c r="M156" s="5">
        <f ca="1">SWHeart!L159</f>
        <v>1.269975348853414</v>
      </c>
      <c r="N156" s="5">
        <f ca="1">SWHeart!M159</f>
        <v>1.4105180084088418</v>
      </c>
      <c r="O156" s="5">
        <f ca="1">SWHeart!N159</f>
        <v>1.5508552200672314</v>
      </c>
      <c r="P156" s="5">
        <f ca="1">SWHeart!O159</f>
        <v>1.6909519919845317</v>
      </c>
      <c r="Q156" s="5">
        <f ca="1">SWHeart!P159</f>
        <v>1.8307684712775232</v>
      </c>
      <c r="R156" s="5">
        <f ca="1">SWHeart!Q159</f>
        <v>1.9702591383066508</v>
      </c>
      <c r="S156" s="5">
        <f ca="1">SWHeart!R159</f>
        <v>2.1093718863924225</v>
      </c>
      <c r="T156" s="5">
        <f ca="1">SWHeart!S159</f>
        <v>2.2480469683597351</v>
      </c>
      <c r="U156" s="5">
        <f ca="1">SWHeart!T159</f>
        <v>2.3862157886121071</v>
      </c>
      <c r="V156" s="5">
        <f ca="1">SWHeart!U159</f>
        <v>2.523799516314841</v>
      </c>
      <c r="W156" s="5">
        <f ca="1">SWHeart!V159</f>
        <v>2.6607074916494393</v>
      </c>
      <c r="X156" s="6">
        <f ca="1">SWHeart!W159</f>
        <v>2.796835392918068</v>
      </c>
      <c r="Z156" s="11">
        <f t="shared" si="5"/>
        <v>0.21821992307783486</v>
      </c>
    </row>
    <row r="157" spans="5:26" x14ac:dyDescent="0.55000000000000004">
      <c r="E157" s="4">
        <f ca="1">SWHeart!D160</f>
        <v>0.14142326542462588</v>
      </c>
      <c r="F157" s="5">
        <f ca="1">SWHeart!E160</f>
        <v>0.28283349606552216</v>
      </c>
      <c r="G157" s="5">
        <f ca="1">SWHeart!F160</f>
        <v>0.42421739361099881</v>
      </c>
      <c r="H157" s="5">
        <f ca="1">SWHeart!G160</f>
        <v>0.56556112736562769</v>
      </c>
      <c r="I157" s="5">
        <f ca="1">SWHeart!H160</f>
        <v>0.70685005463110806</v>
      </c>
      <c r="J157" s="5">
        <f ca="1">SWHeart!I160</f>
        <v>0.84806842467063703</v>
      </c>
      <c r="K157" s="5">
        <f ca="1">SWHeart!J160</f>
        <v>0.98919906027174787</v>
      </c>
      <c r="L157" s="5">
        <f ca="1">SWHeart!K160</f>
        <v>1.1302230104696838</v>
      </c>
      <c r="M157" s="5">
        <f ca="1">SWHeart!L160</f>
        <v>1.2711191674103088</v>
      </c>
      <c r="N157" s="5">
        <f ca="1">SWHeart!M160</f>
        <v>1.4118638396065701</v>
      </c>
      <c r="O157" s="5">
        <f ca="1">SWHeart!N160</f>
        <v>1.5524302729609141</v>
      </c>
      <c r="P157" s="5">
        <f ca="1">SWHeart!O160</f>
        <v>1.6927881098700266</v>
      </c>
      <c r="Q157" s="5">
        <f ca="1">SWHeart!P160</f>
        <v>1.8329027754764631</v>
      </c>
      <c r="R157" s="5">
        <f ca="1">SWHeart!Q160</f>
        <v>1.9727347786588449</v>
      </c>
      <c r="S157" s="5">
        <f ca="1">SWHeart!R160</f>
        <v>2.1122389136285395</v>
      </c>
      <c r="T157" s="5">
        <f ca="1">SWHeart!S160</f>
        <v>2.2513633459912712</v>
      </c>
      <c r="U157" s="5">
        <f ca="1">SWHeart!T160</f>
        <v>2.3900485647963121</v>
      </c>
      <c r="V157" s="5">
        <f ca="1">SWHeart!U160</f>
        <v>2.5282261793865355</v>
      </c>
      <c r="W157" s="5">
        <f ca="1">SWHeart!V160</f>
        <v>2.6658175367248926</v>
      </c>
      <c r="X157" s="6">
        <f ca="1">SWHeart!W160</f>
        <v>2.8027321312434172</v>
      </c>
      <c r="Z157" s="11">
        <f t="shared" si="5"/>
        <v>0.20942411043938089</v>
      </c>
    </row>
    <row r="158" spans="5:26" x14ac:dyDescent="0.55000000000000004">
      <c r="E158" s="4">
        <f ca="1">SWHeart!D161</f>
        <v>0.14150865261452997</v>
      </c>
      <c r="F158" s="5">
        <f ca="1">SWHeart!E161</f>
        <v>0.28300599674262461</v>
      </c>
      <c r="G158" s="5">
        <f ca="1">SWHeart!F161</f>
        <v>0.42448049527093806</v>
      </c>
      <c r="H158" s="5">
        <f ca="1">SWHeart!G161</f>
        <v>0.56592014921008393</v>
      </c>
      <c r="I158" s="5">
        <f ca="1">SWHeart!H161</f>
        <v>0.70731225510762796</v>
      </c>
      <c r="J158" s="5">
        <f ca="1">SWHeart!I161</f>
        <v>0.8486431482187482</v>
      </c>
      <c r="K158" s="5">
        <f ca="1">SWHeart!J161</f>
        <v>0.98989792624217376</v>
      </c>
      <c r="L158" s="5">
        <f ca="1">SWHeart!K161</f>
        <v>1.1310601480360853</v>
      </c>
      <c r="M158" s="5">
        <f ca="1">SWHeart!L161</f>
        <v>1.2721115012228399</v>
      </c>
      <c r="N158" s="5">
        <f ca="1">SWHeart!M161</f>
        <v>1.4130314319623811</v>
      </c>
      <c r="O158" s="5">
        <f ca="1">SWHeart!N161</f>
        <v>1.5537967294093653</v>
      </c>
      <c r="P158" s="5">
        <f ca="1">SWHeart!O161</f>
        <v>1.6943810564528454</v>
      </c>
      <c r="Q158" s="5">
        <f ca="1">SWHeart!P161</f>
        <v>1.8347544172513484</v>
      </c>
      <c r="R158" s="5">
        <f ca="1">SWHeart!Q161</f>
        <v>1.9748825507983521</v>
      </c>
      <c r="S158" s="5">
        <f ca="1">SWHeart!R161</f>
        <v>2.1147262382576937</v>
      </c>
      <c r="T158" s="5">
        <f ca="1">SWHeart!S161</f>
        <v>2.2542405100651166</v>
      </c>
      <c r="U158" s="5">
        <f ca="1">SWHeart!T161</f>
        <v>2.3933737367656995</v>
      </c>
      <c r="V158" s="5">
        <f ca="1">SWHeart!U161</f>
        <v>2.5320665852063637</v>
      </c>
      <c r="W158" s="5">
        <f ca="1">SWHeart!V161</f>
        <v>2.6702508189805134</v>
      </c>
      <c r="X158" s="6">
        <f ca="1">SWHeart!W161</f>
        <v>2.8078479188730396</v>
      </c>
      <c r="Z158" s="11">
        <f t="shared" si="5"/>
        <v>0.20098283151572061</v>
      </c>
    </row>
    <row r="159" spans="5:26" x14ac:dyDescent="0.55000000000000004">
      <c r="E159" s="4">
        <f ca="1">SWHeart!D162</f>
        <v>0.14158273131799876</v>
      </c>
      <c r="F159" s="5">
        <f ca="1">SWHeart!E162</f>
        <v>0.28315565181994584</v>
      </c>
      <c r="G159" s="5">
        <f ca="1">SWHeart!F162</f>
        <v>0.42470875234170968</v>
      </c>
      <c r="H159" s="5">
        <f ca="1">SWHeart!G162</f>
        <v>0.56623162301293828</v>
      </c>
      <c r="I159" s="5">
        <f ca="1">SWHeart!H162</f>
        <v>0.70771324279772407</v>
      </c>
      <c r="J159" s="5">
        <f ca="1">SWHeart!I162</f>
        <v>0.84914175667916469</v>
      </c>
      <c r="K159" s="5">
        <f ca="1">SWHeart!J162</f>
        <v>0.99050423598308579</v>
      </c>
      <c r="L159" s="5">
        <f ca="1">SWHeart!K162</f>
        <v>1.1317864169953298</v>
      </c>
      <c r="M159" s="5">
        <f ca="1">SWHeart!L162</f>
        <v>1.2729724125881576</v>
      </c>
      <c r="N159" s="5">
        <f ca="1">SWHeart!M162</f>
        <v>1.4140443910256351</v>
      </c>
      <c r="O159" s="5">
        <f ca="1">SWHeart!N162</f>
        <v>1.5549822154543125</v>
      </c>
      <c r="P159" s="5">
        <f ca="1">SWHeart!O162</f>
        <v>1.6957630367906871</v>
      </c>
      <c r="Q159" s="5">
        <f ca="1">SWHeart!P162</f>
        <v>1.8363608317747344</v>
      </c>
      <c r="R159" s="5">
        <f ca="1">SWHeart!Q162</f>
        <v>1.9767458768501971</v>
      </c>
      <c r="S159" s="5">
        <f ca="1">SWHeart!R162</f>
        <v>2.1168841472349289</v>
      </c>
      <c r="T159" s="5">
        <f ca="1">SWHeart!S162</f>
        <v>2.256736629032122</v>
      </c>
      <c r="U159" s="5">
        <f ca="1">SWHeart!T162</f>
        <v>2.3962585304751682</v>
      </c>
      <c r="V159" s="5">
        <f ca="1">SWHeart!U162</f>
        <v>2.5353983763596775</v>
      </c>
      <c r="W159" s="5">
        <f ca="1">SWHeart!V162</f>
        <v>2.6740969673545107</v>
      </c>
      <c r="X159" s="6">
        <f ca="1">SWHeart!W162</f>
        <v>2.8122861831519343</v>
      </c>
      <c r="Z159" s="11">
        <f t="shared" si="5"/>
        <v>0.19288179608034606</v>
      </c>
    </row>
    <row r="160" spans="5:26" x14ac:dyDescent="0.55000000000000004">
      <c r="E160" s="4">
        <f ca="1">SWHeart!D163</f>
        <v>0.14164699920541604</v>
      </c>
      <c r="F160" s="5">
        <f ca="1">SWHeart!E163</f>
        <v>0.28328548691708383</v>
      </c>
      <c r="G160" s="5">
        <f ca="1">SWHeart!F163</f>
        <v>0.42490677956194611</v>
      </c>
      <c r="H160" s="5">
        <f ca="1">SWHeart!G163</f>
        <v>0.56650184592934982</v>
      </c>
      <c r="I160" s="5">
        <f ca="1">SWHeart!H163</f>
        <v>0.70806112458447501</v>
      </c>
      <c r="J160" s="5">
        <f ca="1">SWHeart!I163</f>
        <v>0.84957433056206166</v>
      </c>
      <c r="K160" s="5">
        <f ca="1">SWHeart!J163</f>
        <v>0.99103024743232082</v>
      </c>
      <c r="L160" s="5">
        <f ca="1">SWHeart!K163</f>
        <v>1.1324165005351581</v>
      </c>
      <c r="M160" s="5">
        <f ca="1">SWHeart!L163</f>
        <v>1.273719306798125</v>
      </c>
      <c r="N160" s="5">
        <f ca="1">SWHeart!M163</f>
        <v>1.414923196080089</v>
      </c>
      <c r="O160" s="5">
        <f ca="1">SWHeart!N163</f>
        <v>1.5560106984069568</v>
      </c>
      <c r="P160" s="5">
        <f ca="1">SWHeart!O163</f>
        <v>1.6969619907762015</v>
      </c>
      <c r="Q160" s="5">
        <f ca="1">SWHeart!P163</f>
        <v>1.8377544963895358</v>
      </c>
      <c r="R160" s="5">
        <f ca="1">SWHeart!Q163</f>
        <v>1.9783624282113115</v>
      </c>
      <c r="S160" s="5">
        <f ca="1">SWHeart!R163</f>
        <v>2.118756267624625</v>
      </c>
      <c r="T160" s="5">
        <f ca="1">SWHeart!S163</f>
        <v>2.2589021676449805</v>
      </c>
      <c r="U160" s="5">
        <f ca="1">SWHeart!T163</f>
        <v>2.3987612686261</v>
      </c>
      <c r="V160" s="5">
        <f ca="1">SWHeart!U163</f>
        <v>2.5382889126233152</v>
      </c>
      <c r="W160" s="5">
        <f ca="1">SWHeart!V163</f>
        <v>2.6774337405310984</v>
      </c>
      <c r="X160" s="6">
        <f ca="1">SWHeart!W163</f>
        <v>2.8161366537413031</v>
      </c>
      <c r="Z160" s="11">
        <f t="shared" si="5"/>
        <v>0.18510728990436279</v>
      </c>
    </row>
    <row r="161" spans="5:26" x14ac:dyDescent="0.55000000000000004">
      <c r="E161" s="4">
        <f ca="1">SWHeart!D164</f>
        <v>0.14170275559908521</v>
      </c>
      <c r="F161" s="5">
        <f ca="1">SWHeart!E164</f>
        <v>0.28339812694741634</v>
      </c>
      <c r="G161" s="5">
        <f ca="1">SWHeart!F164</f>
        <v>0.42507858050472397</v>
      </c>
      <c r="H161" s="5">
        <f ca="1">SWHeart!G164</f>
        <v>0.56673628113348284</v>
      </c>
      <c r="I161" s="5">
        <f ca="1">SWHeart!H164</f>
        <v>0.70836293369368741</v>
      </c>
      <c r="J161" s="5">
        <f ca="1">SWHeart!I164</f>
        <v>0.84994961533763114</v>
      </c>
      <c r="K161" s="5">
        <f ca="1">SWHeart!J164</f>
        <v>0.99148659511413395</v>
      </c>
      <c r="L161" s="5">
        <f ca="1">SWHeart!K164</f>
        <v>1.1329631372351159</v>
      </c>
      <c r="M161" s="5">
        <f ca="1">SWHeart!L164</f>
        <v>1.2743672840270894</v>
      </c>
      <c r="N161" s="5">
        <f ca="1">SWHeart!M164</f>
        <v>1.4156856141794467</v>
      </c>
      <c r="O161" s="5">
        <f ca="1">SWHeart!N164</f>
        <v>1.556902971401978</v>
      </c>
      <c r="P161" s="5">
        <f ca="1">SWHeart!O164</f>
        <v>1.6980021580058056</v>
      </c>
      <c r="Q161" s="5">
        <f ca="1">SWHeart!P164</f>
        <v>1.8389635872127785</v>
      </c>
      <c r="R161" s="5">
        <f ca="1">SWHeart!Q164</f>
        <v>1.9797648871639641</v>
      </c>
      <c r="S161" s="5">
        <f ca="1">SWHeart!R164</f>
        <v>2.1203804486213627</v>
      </c>
      <c r="T161" s="5">
        <f ca="1">SWHeart!S164</f>
        <v>2.2607809072186029</v>
      </c>
      <c r="U161" s="5">
        <f ca="1">SWHeart!T164</f>
        <v>2.4009325497931275</v>
      </c>
      <c r="V161" s="5">
        <f ca="1">SWHeart!U164</f>
        <v>2.5407966327975209</v>
      </c>
      <c r="W161" s="5">
        <f ca="1">SWHeart!V164</f>
        <v>2.6803285990101076</v>
      </c>
      <c r="X161" s="6">
        <f ca="1">SWHeart!W164</f>
        <v>2.819477176708828</v>
      </c>
      <c r="Z161" s="11">
        <f t="shared" si="5"/>
        <v>0.17764615153969557</v>
      </c>
    </row>
    <row r="162" spans="5:26" x14ac:dyDescent="0.55000000000000004">
      <c r="E162" s="4">
        <f ca="1">SWHeart!D165</f>
        <v>0.14175112774200022</v>
      </c>
      <c r="F162" s="5">
        <f ca="1">SWHeart!E165</f>
        <v>0.28349584918672538</v>
      </c>
      <c r="G162" s="5">
        <f ca="1">SWHeart!F165</f>
        <v>0.42522762851895307</v>
      </c>
      <c r="H162" s="5">
        <f ca="1">SWHeart!G165</f>
        <v>0.5669396682690615</v>
      </c>
      <c r="I162" s="5">
        <f ca="1">SWHeart!H165</f>
        <v>0.70862477188663897</v>
      </c>
      <c r="J162" s="5">
        <f ca="1">SWHeart!I165</f>
        <v>0.8502751982457597</v>
      </c>
      <c r="K162" s="5">
        <f ca="1">SWHeart!J165</f>
        <v>0.99188250514042631</v>
      </c>
      <c r="L162" s="5">
        <f ca="1">SWHeart!K165</f>
        <v>1.1334373786060652</v>
      </c>
      <c r="M162" s="5">
        <f ca="1">SWHeart!L165</f>
        <v>1.2749294446164376</v>
      </c>
      <c r="N162" s="5">
        <f ca="1">SWHeart!M165</f>
        <v>1.4163470593489784</v>
      </c>
      <c r="O162" s="5">
        <f ca="1">SWHeart!N165</f>
        <v>1.5576770737782955</v>
      </c>
      <c r="P162" s="5">
        <f ca="1">SWHeart!O165</f>
        <v>1.698904567838555</v>
      </c>
      <c r="Q162" s="5">
        <f ca="1">SWHeart!P165</f>
        <v>1.8400125487802339</v>
      </c>
      <c r="R162" s="5">
        <f ca="1">SWHeart!Q165</f>
        <v>1.9809816076228302</v>
      </c>
      <c r="S162" s="5">
        <f ca="1">SWHeart!R165</f>
        <v>2.1217895267579419</v>
      </c>
      <c r="T162" s="5">
        <f ca="1">SWHeart!S165</f>
        <v>2.2624108307695097</v>
      </c>
      <c r="U162" s="5">
        <f ca="1">SWHeart!T165</f>
        <v>2.4028162713900239</v>
      </c>
      <c r="V162" s="5">
        <f ca="1">SWHeart!U165</f>
        <v>2.5429722361799199</v>
      </c>
      <c r="W162" s="5">
        <f ca="1">SWHeart!V165</f>
        <v>2.6828400689752505</v>
      </c>
      <c r="X162" s="6">
        <f ca="1">SWHeart!W165</f>
        <v>2.8223752883649391</v>
      </c>
      <c r="Z162" s="11">
        <f t="shared" si="5"/>
        <v>0.17048575003809557</v>
      </c>
    </row>
    <row r="163" spans="5:26" x14ac:dyDescent="0.55000000000000004">
      <c r="E163" s="4">
        <f ca="1">SWHeart!D166</f>
        <v>0.14179309358764008</v>
      </c>
      <c r="F163" s="5">
        <f ca="1">SWHeart!E166</f>
        <v>0.28358062931353695</v>
      </c>
      <c r="G163" s="5">
        <f ca="1">SWHeart!F166</f>
        <v>0.42535693695106297</v>
      </c>
      <c r="H163" s="5">
        <f ca="1">SWHeart!G166</f>
        <v>0.56711611927210914</v>
      </c>
      <c r="I163" s="5">
        <f ca="1">SWHeart!H166</f>
        <v>0.70885193282113379</v>
      </c>
      <c r="J163" s="5">
        <f ca="1">SWHeart!I166</f>
        <v>0.85055766168943414</v>
      </c>
      <c r="K163" s="5">
        <f ca="1">SWHeart!J166</f>
        <v>0.99222598173769105</v>
      </c>
      <c r="L163" s="5">
        <f ca="1">SWHeart!K166</f>
        <v>1.1338488125217481</v>
      </c>
      <c r="M163" s="5">
        <f ca="1">SWHeart!L166</f>
        <v>1.2754171539279542</v>
      </c>
      <c r="N163" s="5">
        <f ca="1">SWHeart!M166</f>
        <v>1.4169209042152864</v>
      </c>
      <c r="O163" s="5">
        <f ca="1">SWHeart!N166</f>
        <v>1.5583486557855555</v>
      </c>
      <c r="P163" s="5">
        <f ca="1">SWHeart!O166</f>
        <v>1.6996874645527238</v>
      </c>
      <c r="Q163" s="5">
        <f ca="1">SWHeart!P166</f>
        <v>1.8409225882486067</v>
      </c>
      <c r="R163" s="5">
        <f ca="1">SWHeart!Q166</f>
        <v>1.9820371883742118</v>
      </c>
      <c r="S163" s="5">
        <f ca="1">SWHeart!R166</f>
        <v>2.1230119897709772</v>
      </c>
      <c r="T163" s="5">
        <f ca="1">SWHeart!S166</f>
        <v>2.2638248909293628</v>
      </c>
      <c r="U163" s="5">
        <f ca="1">SWHeart!T166</f>
        <v>2.404450517156302</v>
      </c>
      <c r="V163" s="5">
        <f ca="1">SWHeart!U166</f>
        <v>2.5448597075677535</v>
      </c>
      <c r="W163" s="5">
        <f ca="1">SWHeart!V166</f>
        <v>2.6850189255347514</v>
      </c>
      <c r="X163" s="6">
        <f ca="1">SWHeart!W166</f>
        <v>2.8248895806637608</v>
      </c>
      <c r="Z163" s="11">
        <f t="shared" si="5"/>
        <v>0.16361396356822991</v>
      </c>
    </row>
    <row r="164" spans="5:26" x14ac:dyDescent="0.55000000000000004">
      <c r="E164" s="4">
        <f ca="1">SWHeart!D167</f>
        <v>0.14182950157153684</v>
      </c>
      <c r="F164" s="5">
        <f ca="1">SWHeart!E167</f>
        <v>0.28365418135197767</v>
      </c>
      <c r="G164" s="5">
        <f ca="1">SWHeart!F167</f>
        <v>0.42546912006669307</v>
      </c>
      <c r="H164" s="5">
        <f ca="1">SWHeart!G167</f>
        <v>0.5672692015031352</v>
      </c>
      <c r="I164" s="5">
        <f ca="1">SWHeart!H167</f>
        <v>0.70904900907490431</v>
      </c>
      <c r="J164" s="5">
        <f ca="1">SWHeart!I167</f>
        <v>0.85080271631306514</v>
      </c>
      <c r="K164" s="5">
        <f ca="1">SWHeart!J167</f>
        <v>0.99252396907075591</v>
      </c>
      <c r="L164" s="5">
        <f ca="1">SWHeart!K167</f>
        <v>1.13420575705958</v>
      </c>
      <c r="M164" s="5">
        <f ca="1">SWHeart!L167</f>
        <v>1.2758402721205968</v>
      </c>
      <c r="N164" s="5">
        <f ca="1">SWHeart!M167</f>
        <v>1.4174187503645312</v>
      </c>
      <c r="O164" s="5">
        <f ca="1">SWHeart!N167</f>
        <v>1.5589312949897147</v>
      </c>
      <c r="P164" s="5">
        <f ca="1">SWHeart!O167</f>
        <v>1.7003666761956071</v>
      </c>
      <c r="Q164" s="5">
        <f ca="1">SWHeart!P167</f>
        <v>1.8417121041467017</v>
      </c>
      <c r="R164" s="5">
        <f ca="1">SWHeart!Q167</f>
        <v>1.9829529703967537</v>
      </c>
      <c r="S164" s="5">
        <f ca="1">SWHeart!R167</f>
        <v>2.1240725525456328</v>
      </c>
      <c r="T164" s="5">
        <f ca="1">SWHeart!S167</f>
        <v>2.2650516761577695</v>
      </c>
      <c r="U164" s="5">
        <f ca="1">SWHeart!T167</f>
        <v>2.4058683271070924</v>
      </c>
      <c r="V164" s="5">
        <f ca="1">SWHeart!U167</f>
        <v>2.5464972065111335</v>
      </c>
      <c r="W164" s="5">
        <f ca="1">SWHeart!V167</f>
        <v>2.6869092192562638</v>
      </c>
      <c r="X164" s="6">
        <f ca="1">SWHeart!W167</f>
        <v>2.8270708857734466</v>
      </c>
      <c r="Z164" s="11">
        <f t="shared" si="5"/>
        <v>0.1570191588946544</v>
      </c>
    </row>
    <row r="165" spans="5:26" x14ac:dyDescent="0.55000000000000004">
      <c r="E165" s="4">
        <f ca="1">SWHeart!D168</f>
        <v>0.14186108776433742</v>
      </c>
      <c r="F165" s="5">
        <f ca="1">SWHeart!E168</f>
        <v>0.28371799232469297</v>
      </c>
      <c r="G165" s="5">
        <f ca="1">SWHeart!F168</f>
        <v>0.42556644590404996</v>
      </c>
      <c r="H165" s="5">
        <f ca="1">SWHeart!G168</f>
        <v>0.5674020098694883</v>
      </c>
      <c r="I165" s="5">
        <f ca="1">SWHeart!H168</f>
        <v>0.70921998499506655</v>
      </c>
      <c r="J165" s="5">
        <f ca="1">SWHeart!I168</f>
        <v>0.85101531645622608</v>
      </c>
      <c r="K165" s="5">
        <f ca="1">SWHeart!J168</f>
        <v>0.99278249163495413</v>
      </c>
      <c r="L165" s="5">
        <f ca="1">SWHeart!K168</f>
        <v>1.1345154286696046</v>
      </c>
      <c r="M165" s="5">
        <f ca="1">SWHeart!L168</f>
        <v>1.2762073534961571</v>
      </c>
      <c r="N165" s="5">
        <f ca="1">SWHeart!M168</f>
        <v>1.4178506628950251</v>
      </c>
      <c r="O165" s="5">
        <f ca="1">SWHeart!N168</f>
        <v>1.5594367707745829</v>
      </c>
      <c r="P165" s="5">
        <f ca="1">SWHeart!O168</f>
        <v>1.7009559345836927</v>
      </c>
      <c r="Q165" s="5">
        <f ca="1">SWHeart!P168</f>
        <v>1.8423970583437541</v>
      </c>
      <c r="R165" s="5">
        <f ca="1">SWHeart!Q168</f>
        <v>1.9837474683181227</v>
      </c>
      <c r="S165" s="5">
        <f ca="1">SWHeart!R168</f>
        <v>2.124992656783546</v>
      </c>
      <c r="T165" s="5">
        <f ca="1">SWHeart!S168</f>
        <v>2.2661159887233624</v>
      </c>
      <c r="U165" s="5">
        <f ca="1">SWHeart!T168</f>
        <v>2.407098365512601</v>
      </c>
      <c r="V165" s="5">
        <f ca="1">SWHeart!U168</f>
        <v>2.5479178387956027</v>
      </c>
      <c r="W165" s="5">
        <f ca="1">SWHeart!V168</f>
        <v>2.6885491667498287</v>
      </c>
      <c r="X165" s="6">
        <f ca="1">SWHeart!W168</f>
        <v>2.8289633037646933</v>
      </c>
      <c r="Z165" s="11">
        <f t="shared" si="5"/>
        <v>0.1506901716839294</v>
      </c>
    </row>
    <row r="166" spans="5:26" x14ac:dyDescent="0.55000000000000004">
      <c r="E166" s="4">
        <f ca="1">SWHeart!D169</f>
        <v>0.14188849075315599</v>
      </c>
      <c r="F166" s="5">
        <f ca="1">SWHeart!E169</f>
        <v>0.28377335231640971</v>
      </c>
      <c r="G166" s="5">
        <f ca="1">SWHeart!F169</f>
        <v>0.42565088212748814</v>
      </c>
      <c r="H166" s="5">
        <f ca="1">SWHeart!G169</f>
        <v>0.56751722939598126</v>
      </c>
      <c r="I166" s="5">
        <f ca="1">SWHeart!H169</f>
        <v>0.70936831725081007</v>
      </c>
      <c r="J166" s="5">
        <f ca="1">SWHeart!I169</f>
        <v>0.85119976031695554</v>
      </c>
      <c r="K166" s="5">
        <f ca="1">SWHeart!J169</f>
        <v>0.99300677605507481</v>
      </c>
      <c r="L166" s="5">
        <f ca="1">SWHeart!K169</f>
        <v>1.1347840880715312</v>
      </c>
      <c r="M166" s="5">
        <f ca="1">SWHeart!L169</f>
        <v>1.276525819444033</v>
      </c>
      <c r="N166" s="5">
        <f ca="1">SWHeart!M169</f>
        <v>1.4182253739062087</v>
      </c>
      <c r="O166" s="5">
        <f ca="1">SWHeart!N169</f>
        <v>1.5598753024890031</v>
      </c>
      <c r="P166" s="5">
        <f ca="1">SWHeart!O169</f>
        <v>1.7014671529227299</v>
      </c>
      <c r="Q166" s="5">
        <f ca="1">SWHeart!P169</f>
        <v>1.8429912987551136</v>
      </c>
      <c r="R166" s="5">
        <f ca="1">SWHeart!Q169</f>
        <v>1.9844367447305464</v>
      </c>
      <c r="S166" s="5">
        <f ca="1">SWHeart!R169</f>
        <v>2.1257909044958523</v>
      </c>
      <c r="T166" s="5">
        <f ca="1">SWHeart!S169</f>
        <v>2.2670393461383775</v>
      </c>
      <c r="U166" s="5">
        <f ca="1">SWHeart!T169</f>
        <v>2.4081655004118727</v>
      </c>
      <c r="V166" s="5">
        <f ca="1">SWHeart!U169</f>
        <v>2.5491503257512962</v>
      </c>
      <c r="W166" s="5">
        <f ca="1">SWHeart!V169</f>
        <v>2.6899719233040322</v>
      </c>
      <c r="X166" s="6">
        <f ca="1">SWHeart!W169</f>
        <v>2.8306050941945098</v>
      </c>
      <c r="Z166" s="11">
        <f t="shared" si="5"/>
        <v>0.14461628760453873</v>
      </c>
    </row>
    <row r="167" spans="5:26" x14ac:dyDescent="0.55000000000000004">
      <c r="E167" s="4">
        <f ca="1">SWHeart!D170</f>
        <v>0.14191226455207229</v>
      </c>
      <c r="F167" s="5">
        <f ca="1">SWHeart!E170</f>
        <v>0.28382138055595119</v>
      </c>
      <c r="G167" s="5">
        <f ca="1">SWHeart!F170</f>
        <v>0.42572413580834106</v>
      </c>
      <c r="H167" s="5">
        <f ca="1">SWHeart!G170</f>
        <v>0.56761718950880991</v>
      </c>
      <c r="I167" s="5">
        <f ca="1">SWHeart!H170</f>
        <v>0.70949700471787025</v>
      </c>
      <c r="J167" s="5">
        <f ca="1">SWHeart!I170</f>
        <v>0.8513597768496588</v>
      </c>
      <c r="K167" s="5">
        <f ca="1">SWHeart!J170</f>
        <v>0.9932013567535326</v>
      </c>
      <c r="L167" s="5">
        <f ca="1">SWHeart!K170</f>
        <v>1.1350171668295033</v>
      </c>
      <c r="M167" s="5">
        <f ca="1">SWHeart!L170</f>
        <v>1.2768021084815828</v>
      </c>
      <c r="N167" s="5">
        <f ca="1">SWHeart!M170</f>
        <v>1.4185504590380109</v>
      </c>
      <c r="O167" s="5">
        <f ca="1">SWHeart!N170</f>
        <v>1.5602557560543557</v>
      </c>
      <c r="P167" s="5">
        <f ca="1">SWHeart!O170</f>
        <v>1.701910666660424</v>
      </c>
      <c r="Q167" s="5">
        <f ca="1">SWHeart!P170</f>
        <v>1.8435068393095222</v>
      </c>
      <c r="R167" s="5">
        <f ca="1">SWHeart!Q170</f>
        <v>1.9850347349328432</v>
      </c>
      <c r="S167" s="5">
        <f ca="1">SWHeart!R170</f>
        <v>2.1264834340853782</v>
      </c>
      <c r="T167" s="5">
        <f ca="1">SWHeart!S170</f>
        <v>2.2678404161843626</v>
      </c>
      <c r="U167" s="5">
        <f ca="1">SWHeart!T170</f>
        <v>2.4090913063770727</v>
      </c>
      <c r="V167" s="5">
        <f ca="1">SWHeart!U170</f>
        <v>2.5502195849203022</v>
      </c>
      <c r="W167" s="5">
        <f ca="1">SWHeart!V170</f>
        <v>2.6912062531959773</v>
      </c>
      <c r="X167" s="6">
        <f ca="1">SWHeart!W170</f>
        <v>2.8320294496106522</v>
      </c>
      <c r="Z167" s="11">
        <f t="shared" si="5"/>
        <v>0.13878722418861683</v>
      </c>
    </row>
    <row r="168" spans="5:26" x14ac:dyDescent="0.55000000000000004">
      <c r="E168">
        <f ca="1">SWHeart!D171</f>
        <v>0.14193288980279523</v>
      </c>
      <c r="F168" s="5">
        <f ca="1">SWHeart!E171</f>
        <v>0.28386304804400364</v>
      </c>
      <c r="G168" s="5">
        <f ca="1">SWHeart!F171</f>
        <v>0.42578768793727295</v>
      </c>
      <c r="H168" s="5">
        <f ca="1">SWHeart!G171</f>
        <v>0.56770391113023</v>
      </c>
      <c r="I168" s="5">
        <f ca="1">SWHeart!H171</f>
        <v>0.70960864910765864</v>
      </c>
      <c r="J168" s="5">
        <f ca="1">SWHeart!I171</f>
        <v>0.85149860115444731</v>
      </c>
      <c r="K168" s="5">
        <f ca="1">SWHeart!J171</f>
        <v>0.99337016762408714</v>
      </c>
      <c r="L168" s="5">
        <f ca="1">SWHeart!K171</f>
        <v>1.1352193771635843</v>
      </c>
      <c r="M168" s="5">
        <f ca="1">SWHeart!L171</f>
        <v>1.2770418064234812</v>
      </c>
      <c r="N168" s="5">
        <f ca="1">SWHeart!M171</f>
        <v>1.4188324906297298</v>
      </c>
      <c r="O168" s="5">
        <f ca="1">SWHeart!N171</f>
        <v>1.5605858232094318</v>
      </c>
      <c r="P168" s="5">
        <f ca="1">SWHeart!O171</f>
        <v>1.7022954424411481</v>
      </c>
      <c r="Q168" s="5">
        <f ca="1">SWHeart!P171</f>
        <v>1.8439541028381536</v>
      </c>
      <c r="R168" s="5">
        <f ca="1">SWHeart!Q171</f>
        <v>1.9855535286643538</v>
      </c>
      <c r="S168" s="5">
        <f ca="1">SWHeart!R171</f>
        <v>2.1270842466213535</v>
      </c>
      <c r="T168" s="5">
        <f ca="1">SWHeart!S171</f>
        <v>2.2685353943240734</v>
      </c>
      <c r="U168" s="5">
        <f ca="1">SWHeart!T171</f>
        <v>2.4098945006927921</v>
      </c>
      <c r="V168" s="5">
        <f ca="1">SWHeart!U171</f>
        <v>2.5511472338217538</v>
      </c>
      <c r="W168" s="5">
        <f ca="1">SWHeart!V171</f>
        <v>2.6922771112269221</v>
      </c>
      <c r="X168" s="6">
        <f ca="1">SWHeart!W171</f>
        <v>2.8332651666148747</v>
      </c>
      <c r="Z168" s="11">
        <f t="shared" si="5"/>
        <v>0.13319311342477624</v>
      </c>
    </row>
    <row r="169" spans="5:26" x14ac:dyDescent="0.55000000000000004">
      <c r="E169">
        <f ca="1">SWHeart!D172</f>
        <v>0.14195078349193122</v>
      </c>
      <c r="F169" s="5">
        <f ca="1">SWHeart!E172</f>
        <v>0.28389919718411699</v>
      </c>
      <c r="G169" s="5">
        <f ca="1">SWHeart!F172</f>
        <v>0.42584282336589263</v>
      </c>
      <c r="H169" s="5">
        <f ca="1">SWHeart!G172</f>
        <v>0.56777914753612169</v>
      </c>
      <c r="I169" s="5">
        <f ca="1">SWHeart!H172</f>
        <v>0.70970550756680706</v>
      </c>
      <c r="J169" s="5">
        <f ca="1">SWHeart!I172</f>
        <v>0.85161903988208698</v>
      </c>
      <c r="K169" s="5">
        <f ca="1">SWHeart!J172</f>
        <v>0.99351662156449894</v>
      </c>
      <c r="L169" s="5">
        <f ca="1">SWHeart!K172</f>
        <v>1.1353948072180651</v>
      </c>
      <c r="M169" s="5">
        <f ca="1">SWHeart!L172</f>
        <v>1.2772497593117313</v>
      </c>
      <c r="N169" s="5">
        <f ca="1">SWHeart!M172</f>
        <v>1.4190771705949021</v>
      </c>
      <c r="O169" s="5">
        <f ca="1">SWHeart!N172</f>
        <v>1.5608721770165221</v>
      </c>
      <c r="P169" s="5">
        <f ca="1">SWHeart!O172</f>
        <v>1.7026292593871615</v>
      </c>
      <c r="Q169" s="5">
        <f ca="1">SWHeart!P172</f>
        <v>1.8443421317959796</v>
      </c>
      <c r="R169" s="5">
        <f ca="1">SWHeart!Q172</f>
        <v>1.986003614526664</v>
      </c>
      <c r="S169" s="5">
        <f ca="1">SWHeart!R172</f>
        <v>2.1276054889030491</v>
      </c>
      <c r="T169" s="5">
        <f ca="1">SWHeart!S172</f>
        <v>2.269138331129783</v>
      </c>
      <c r="U169" s="5">
        <f ca="1">SWHeart!T172</f>
        <v>2.4105913217687545</v>
      </c>
      <c r="V169" s="5">
        <f ca="1">SWHeart!U172</f>
        <v>2.551952026999412</v>
      </c>
      <c r="W169" s="5">
        <f ca="1">SWHeart!V172</f>
        <v>2.6932061472406512</v>
      </c>
      <c r="X169" s="6">
        <f ca="1">SWHeart!W172</f>
        <v>2.8343372280520831</v>
      </c>
      <c r="Z169" s="11">
        <f t="shared" si="5"/>
        <v>0.12782448505256833</v>
      </c>
    </row>
    <row r="170" spans="5:26" x14ac:dyDescent="0.55000000000000004">
      <c r="E170">
        <f ca="1">SWHeart!D173</f>
        <v>0.14196630738132157</v>
      </c>
      <c r="F170" s="5">
        <f ca="1">SWHeart!E173</f>
        <v>0.28393055881382018</v>
      </c>
      <c r="G170" s="5">
        <f ca="1">SWHeart!F173</f>
        <v>0.42589065678296573</v>
      </c>
      <c r="H170" s="5">
        <f ca="1">SWHeart!G173</f>
        <v>0.56784441980246969</v>
      </c>
      <c r="I170" s="5">
        <f ca="1">SWHeart!H173</f>
        <v>0.70978953831055003</v>
      </c>
      <c r="J170" s="5">
        <f ca="1">SWHeart!I173</f>
        <v>0.85172352797685869</v>
      </c>
      <c r="K170" s="5">
        <f ca="1">SWHeart!J173</f>
        <v>0.99364367947606491</v>
      </c>
      <c r="L170" s="5">
        <f ca="1">SWHeart!K173</f>
        <v>1.1355470037126461</v>
      </c>
      <c r="M170" s="5">
        <f ca="1">SWHeart!L173</f>
        <v>1.277430171389486</v>
      </c>
      <c r="N170" s="5">
        <f ca="1">SWHeart!M173</f>
        <v>1.4192894456985237</v>
      </c>
      <c r="O170" s="5">
        <f ca="1">SWHeart!N173</f>
        <v>1.5611206067726318</v>
      </c>
      <c r="P170" s="5">
        <f ca="1">SWHeart!O173</f>
        <v>1.7029188663713537</v>
      </c>
      <c r="Q170" s="5">
        <f ca="1">SWHeart!P173</f>
        <v>1.8446787710756718</v>
      </c>
      <c r="R170" s="5">
        <f ca="1">SWHeart!Q173</f>
        <v>1.9863940920346748</v>
      </c>
      <c r="S170" s="5">
        <f ca="1">SWHeart!R173</f>
        <v>2.1280576990350935</v>
      </c>
      <c r="T170" s="5">
        <f ca="1">SWHeart!S173</f>
        <v>2.2696614163477302</v>
      </c>
      <c r="U170" s="5">
        <f ca="1">SWHeart!T173</f>
        <v>2.411195857436403</v>
      </c>
      <c r="V170" s="5">
        <f ca="1">SWHeart!U173</f>
        <v>2.5526502351876519</v>
      </c>
      <c r="W170" s="5">
        <f ca="1">SWHeart!V173</f>
        <v>2.694012143824573</v>
      </c>
      <c r="X170" s="6">
        <f ca="1">SWHeart!W173</f>
        <v>2.8352673080956703</v>
      </c>
      <c r="Z170" s="11">
        <f t="shared" si="5"/>
        <v>0.12267225053029591</v>
      </c>
    </row>
    <row r="171" spans="5:26" x14ac:dyDescent="0.55000000000000004">
      <c r="E171" s="4">
        <f ca="1">SWHeart!D174</f>
        <v>0.14197977532188893</v>
      </c>
      <c r="F171" s="5">
        <f ca="1">SWHeart!E174</f>
        <v>0.28395776698017028</v>
      </c>
      <c r="G171" s="5">
        <f ca="1">SWHeart!F174</f>
        <v>0.42593215525039724</v>
      </c>
      <c r="H171" s="5">
        <f ca="1">SWHeart!G174</f>
        <v>0.56790104755739401</v>
      </c>
      <c r="I171" s="5">
        <f ca="1">SWHeart!H174</f>
        <v>0.70986244021252132</v>
      </c>
      <c r="J171" s="5">
        <f ca="1">SWHeart!I174</f>
        <v>0.85181417790452796</v>
      </c>
      <c r="K171" s="5">
        <f ca="1">SWHeart!J174</f>
        <v>0.99375391012500569</v>
      </c>
      <c r="L171" s="5">
        <f ca="1">SWHeart!K174</f>
        <v>1.135679043647486</v>
      </c>
      <c r="M171" s="5">
        <f ca="1">SWHeart!L174</f>
        <v>1.2775866900994384</v>
      </c>
      <c r="N171" s="5">
        <f ca="1">SWHeart!M174</f>
        <v>1.4194736075672156</v>
      </c>
      <c r="O171" s="5">
        <f ca="1">SWHeart!N174</f>
        <v>1.5613361350533552</v>
      </c>
      <c r="P171" s="5">
        <f ca="1">SWHeart!O174</f>
        <v>1.7031701184611421</v>
      </c>
      <c r="Q171" s="5">
        <f ca="1">SWHeart!P174</f>
        <v>1.8449708266100489</v>
      </c>
      <c r="R171" s="5">
        <f ca="1">SWHeart!Q174</f>
        <v>1.9867328555841013</v>
      </c>
      <c r="S171" s="5">
        <f ca="1">SWHeart!R174</f>
        <v>2.1284500194793559</v>
      </c>
      <c r="T171" s="5">
        <f ca="1">SWHeart!S174</f>
        <v>2.2701152253417134</v>
      </c>
      <c r="U171" s="5">
        <f ca="1">SWHeart!T174</f>
        <v>2.4117203297666276</v>
      </c>
      <c r="V171" s="5">
        <f ca="1">SWHeart!U174</f>
        <v>2.5532559742615639</v>
      </c>
      <c r="W171" s="5">
        <f ca="1">SWHeart!V174</f>
        <v>2.694711396042671</v>
      </c>
      <c r="X171" s="6">
        <f ca="1">SWHeart!W174</f>
        <v>2.8360742104404948</v>
      </c>
      <c r="Z171" s="11">
        <f t="shared" si="5"/>
        <v>0.11772768764903635</v>
      </c>
    </row>
    <row r="172" spans="5:26" x14ac:dyDescent="0.55000000000000004">
      <c r="E172" s="4">
        <f ca="1">SWHeart!D175</f>
        <v>0.1419914595988486</v>
      </c>
      <c r="F172" s="5">
        <f ca="1">SWHeart!E175</f>
        <v>0.28398137175846599</v>
      </c>
      <c r="G172" s="5">
        <f ca="1">SWHeart!F175</f>
        <v>0.42596815775459862</v>
      </c>
      <c r="H172" s="5">
        <f ca="1">SWHeart!G175</f>
        <v>0.56795017566044892</v>
      </c>
      <c r="I172" s="5">
        <f ca="1">SWHeart!H175</f>
        <v>0.70992568715137194</v>
      </c>
      <c r="J172" s="5">
        <f ca="1">SWHeart!I175</f>
        <v>0.85189282236066832</v>
      </c>
      <c r="K172" s="5">
        <f ca="1">SWHeart!J175</f>
        <v>0.99384954207594889</v>
      </c>
      <c r="L172" s="5">
        <f ca="1">SWHeart!K175</f>
        <v>1.135793596511798</v>
      </c>
      <c r="M172" s="5">
        <f ca="1">SWHeart!L175</f>
        <v>1.2777224798252156</v>
      </c>
      <c r="N172" s="5">
        <f ca="1">SWHeart!M175</f>
        <v>1.4196333794542699</v>
      </c>
      <c r="O172" s="5">
        <f ca="1">SWHeart!N175</f>
        <v>1.561523119255726</v>
      </c>
      <c r="P172" s="5">
        <f ca="1">SWHeart!O175</f>
        <v>1.7033880952920504</v>
      </c>
      <c r="Q172" s="5">
        <f ca="1">SWHeart!P175</f>
        <v>1.8452242029695716</v>
      </c>
      <c r="R172" s="5">
        <f ca="1">SWHeart!Q175</f>
        <v>1.9870267540547299</v>
      </c>
      <c r="S172" s="5">
        <f ca="1">SWHeart!R175</f>
        <v>2.1287903818907212</v>
      </c>
      <c r="T172" s="5">
        <f ca="1">SWHeart!S175</f>
        <v>2.2705089328982533</v>
      </c>
      <c r="U172" s="5">
        <f ca="1">SWHeart!T175</f>
        <v>2.4121753421668743</v>
      </c>
      <c r="V172" s="5">
        <f ca="1">SWHeart!U175</f>
        <v>2.5537814906216467</v>
      </c>
      <c r="W172" s="5">
        <f ca="1">SWHeart!V175</f>
        <v>2.6953180408774857</v>
      </c>
      <c r="X172" s="6">
        <f ca="1">SWHeart!W175</f>
        <v>2.8367742484625693</v>
      </c>
      <c r="Z172" s="11">
        <f t="shared" si="5"/>
        <v>0.11298242576682953</v>
      </c>
    </row>
    <row r="173" spans="5:26" x14ac:dyDescent="0.55000000000000004">
      <c r="E173" s="4">
        <f ca="1">SWHeart!D176</f>
        <v>0.14200159643657689</v>
      </c>
      <c r="F173" s="5">
        <f ca="1">SWHeart!E176</f>
        <v>0.28400185037327691</v>
      </c>
      <c r="G173" s="5">
        <f ca="1">SWHeart!F176</f>
        <v>0.42599939216851762</v>
      </c>
      <c r="H173" s="5">
        <f ca="1">SWHeart!G176</f>
        <v>0.56799279734857655</v>
      </c>
      <c r="I173" s="5">
        <f ca="1">SWHeart!H176</f>
        <v>0.70998055780859592</v>
      </c>
      <c r="J173" s="5">
        <f ca="1">SWHeart!I176</f>
        <v>0.85196105132279287</v>
      </c>
      <c r="K173" s="5">
        <f ca="1">SWHeart!J176</f>
        <v>0.99393250874746064</v>
      </c>
      <c r="L173" s="5">
        <f ca="1">SWHeart!K176</f>
        <v>1.1358929782536784</v>
      </c>
      <c r="M173" s="5">
        <f ca="1">SWHeart!L176</f>
        <v>1.2778402858666296</v>
      </c>
      <c r="N173" s="5">
        <f ca="1">SWHeart!M176</f>
        <v>1.4197719915137259</v>
      </c>
      <c r="O173" s="5">
        <f ca="1">SWHeart!N176</f>
        <v>1.5616853396929651</v>
      </c>
      <c r="P173" s="5">
        <f ca="1">SWHeart!O176</f>
        <v>1.7035772037641554</v>
      </c>
      <c r="Q173" s="5">
        <f ca="1">SWHeart!P176</f>
        <v>1.8454440227367315</v>
      </c>
      <c r="R173" s="5">
        <f ca="1">SWHeart!Q176</f>
        <v>1.9872817292761915</v>
      </c>
      <c r="S173" s="5">
        <f ca="1">SWHeart!R176</f>
        <v>2.1290856674736274</v>
      </c>
      <c r="T173" s="5">
        <f ca="1">SWHeart!S176</f>
        <v>2.2708504987158822</v>
      </c>
      <c r="U173" s="5">
        <f ca="1">SWHeart!T176</f>
        <v>2.4125700937532724</v>
      </c>
      <c r="V173" s="5">
        <f ca="1">SWHeart!U176</f>
        <v>2.5542374087827961</v>
      </c>
      <c r="W173" s="5">
        <f ca="1">SWHeart!V176</f>
        <v>2.6958443430415451</v>
      </c>
      <c r="X173" s="6">
        <f ca="1">SWHeart!W176</f>
        <v>2.8373815750312588</v>
      </c>
      <c r="Z173" s="11">
        <f t="shared" si="5"/>
        <v>0.10842843163803219</v>
      </c>
    </row>
    <row r="174" spans="5:26" x14ac:dyDescent="0.55000000000000004">
      <c r="E174" s="4">
        <f ca="1">SWHeart!D177</f>
        <v>0.14201039077442831</v>
      </c>
      <c r="F174" s="5">
        <f ca="1">SWHeart!E177</f>
        <v>0.28401961684662852</v>
      </c>
      <c r="G174" s="5">
        <f ca="1">SWHeart!F177</f>
        <v>0.42602648996725484</v>
      </c>
      <c r="H174" s="5">
        <f ca="1">SWHeart!G177</f>
        <v>0.56802977431666468</v>
      </c>
      <c r="I174" s="5">
        <f ca="1">SWHeart!H177</f>
        <v>0.71002816151999748</v>
      </c>
      <c r="J174" s="5">
        <f ca="1">SWHeart!I177</f>
        <v>0.85202024419538824</v>
      </c>
      <c r="K174" s="5">
        <f ca="1">SWHeart!J177</f>
        <v>0.9940044875005225</v>
      </c>
      <c r="L174" s="5">
        <f ca="1">SWHeart!K177</f>
        <v>1.1359791981022922</v>
      </c>
      <c r="M174" s="5">
        <f ca="1">SWHeart!L177</f>
        <v>1.2779424899421887</v>
      </c>
      <c r="N174" s="5">
        <f ca="1">SWHeart!M177</f>
        <v>1.4198922461053247</v>
      </c>
      <c r="O174" s="5">
        <f ca="1">SWHeart!N177</f>
        <v>1.5618260760221554</v>
      </c>
      <c r="P174" s="5">
        <f ca="1">SWHeart!O177</f>
        <v>1.7037412671376462</v>
      </c>
      <c r="Q174" s="5">
        <f ca="1">SWHeart!P177</f>
        <v>1.8456347300707754</v>
      </c>
      <c r="R174" s="5">
        <f ca="1">SWHeart!Q177</f>
        <v>1.9875029361556289</v>
      </c>
      <c r="S174" s="5">
        <f ca="1">SWHeart!R177</f>
        <v>2.1293418461013522</v>
      </c>
      <c r="T174" s="5">
        <f ca="1">SWHeart!S177</f>
        <v>2.2711468283286464</v>
      </c>
      <c r="U174" s="5">
        <f ca="1">SWHeart!T177</f>
        <v>2.412912565331804</v>
      </c>
      <c r="V174" s="5">
        <f ca="1">SWHeart!U177</f>
        <v>2.5546329461731707</v>
      </c>
      <c r="W174" s="5">
        <f ca="1">SWHeart!V177</f>
        <v>2.6963009429365692</v>
      </c>
      <c r="X174" s="6">
        <f ca="1">SWHeart!W177</f>
        <v>2.8379084686418978</v>
      </c>
      <c r="Z174" s="11">
        <f t="shared" si="5"/>
        <v>0.10405799581385043</v>
      </c>
    </row>
    <row r="175" spans="5:26" x14ac:dyDescent="0.55000000000000004">
      <c r="E175" s="4">
        <f ca="1">SWHeart!D178</f>
        <v>0.14201802041005157</v>
      </c>
      <c r="F175" s="5">
        <f ca="1">SWHeart!E178</f>
        <v>0.28403503036840627</v>
      </c>
      <c r="G175" s="5">
        <f ca="1">SWHeart!F178</f>
        <v>0.42604999899477553</v>
      </c>
      <c r="H175" s="5">
        <f ca="1">SWHeart!G178</f>
        <v>0.56806185413867583</v>
      </c>
      <c r="I175" s="5">
        <f ca="1">SWHeart!H178</f>
        <v>0.710069460703457</v>
      </c>
      <c r="J175" s="5">
        <f ca="1">SWHeart!I178</f>
        <v>0.85207159769772711</v>
      </c>
      <c r="K175" s="5">
        <f ca="1">SWHeart!J178</f>
        <v>0.9940669335502198</v>
      </c>
      <c r="L175" s="5">
        <f ca="1">SWHeart!K178</f>
        <v>1.1360539991890328</v>
      </c>
      <c r="M175" s="5">
        <f ca="1">SWHeart!L178</f>
        <v>1.2780311583409873</v>
      </c>
      <c r="N175" s="5">
        <f ca="1">SWHeart!M178</f>
        <v>1.4199965744506182</v>
      </c>
      <c r="O175" s="5">
        <f ca="1">SWHeart!N178</f>
        <v>1.5619481735500058</v>
      </c>
      <c r="P175" s="5">
        <f ca="1">SWHeart!O178</f>
        <v>1.7038836023287753</v>
      </c>
      <c r="Q175" s="5">
        <f ca="1">SWHeart!P178</f>
        <v>1.8458001805565436</v>
      </c>
      <c r="R175" s="5">
        <f ca="1">SWHeart!Q178</f>
        <v>1.9876948468959363</v>
      </c>
      <c r="S175" s="5">
        <f ca="1">SWHeart!R178</f>
        <v>2.1295640970106477</v>
      </c>
      <c r="T175" s="5">
        <f ca="1">SWHeart!S178</f>
        <v>2.271403912717274</v>
      </c>
      <c r="U175" s="5">
        <f ca="1">SWHeart!T178</f>
        <v>2.4132096807485448</v>
      </c>
      <c r="V175" s="5">
        <f ca="1">SWHeart!U178</f>
        <v>2.554976099485577</v>
      </c>
      <c r="W175" s="5">
        <f ca="1">SWHeart!V178</f>
        <v>2.6966970717735235</v>
      </c>
      <c r="X175" s="6">
        <f ca="1">SWHeart!W178</f>
        <v>2.8383655816536533</v>
      </c>
      <c r="Z175" s="11">
        <f t="shared" si="5"/>
        <v>9.98637195910273E-2</v>
      </c>
    </row>
    <row r="176" spans="5:26" x14ac:dyDescent="0.55000000000000004">
      <c r="E176" s="4">
        <f ca="1">SWHeart!D179</f>
        <v>0.14202463959397796</v>
      </c>
      <c r="F176" s="5">
        <f ca="1">SWHeart!E179</f>
        <v>0.28404840255819858</v>
      </c>
      <c r="G176" s="5">
        <f ca="1">SWHeart!F179</f>
        <v>0.4260703945398272</v>
      </c>
      <c r="H176" s="5">
        <f ca="1">SWHeart!G179</f>
        <v>0.5680896853815679</v>
      </c>
      <c r="I176" s="5">
        <f ca="1">SWHeart!H179</f>
        <v>0.71010529031640546</v>
      </c>
      <c r="J176" s="5">
        <f ca="1">SWHeart!I179</f>
        <v>0.85211615005828856</v>
      </c>
      <c r="K176" s="5">
        <f ca="1">SWHeart!J179</f>
        <v>0.99412110938623743</v>
      </c>
      <c r="L176" s="5">
        <f ca="1">SWHeart!K179</f>
        <v>1.1361188937889148</v>
      </c>
      <c r="M176" s="5">
        <f ca="1">SWHeart!L179</f>
        <v>1.2781080836974623</v>
      </c>
      <c r="N176" s="5">
        <f ca="1">SWHeart!M179</f>
        <v>1.4200870857856684</v>
      </c>
      <c r="O176" s="5">
        <f ca="1">SWHeart!N179</f>
        <v>1.5620541007572382</v>
      </c>
      <c r="P176" s="5">
        <f ca="1">SWHeart!O179</f>
        <v>1.7040070869689032</v>
      </c>
      <c r="Q176" s="5">
        <f ca="1">SWHeart!P179</f>
        <v>1.8459437191539363</v>
      </c>
      <c r="R176" s="5">
        <f ca="1">SWHeart!Q179</f>
        <v>1.9878613414115627</v>
      </c>
      <c r="S176" s="5">
        <f ca="1">SWHeart!R179</f>
        <v>2.1297569135118581</v>
      </c>
      <c r="T176" s="5">
        <f ca="1">SWHeart!S179</f>
        <v>2.2716269494305461</v>
      </c>
      <c r="U176" s="5">
        <f ca="1">SWHeart!T179</f>
        <v>2.4134674468710471</v>
      </c>
      <c r="V176" s="5">
        <f ca="1">SWHeart!U179</f>
        <v>2.5552738063488976</v>
      </c>
      <c r="W176" s="5">
        <f ca="1">SWHeart!V179</f>
        <v>2.6970407382026611</v>
      </c>
      <c r="X176" s="6">
        <f ca="1">SWHeart!W179</f>
        <v>2.8387621556513203</v>
      </c>
      <c r="Z176" s="11">
        <f t="shared" si="5"/>
        <v>9.583850248659051E-2</v>
      </c>
    </row>
    <row r="177" spans="5:73" x14ac:dyDescent="0.55000000000000004">
      <c r="E177" s="4">
        <f ca="1">SWHeart!D180</f>
        <v>0.14203038214814703</v>
      </c>
      <c r="F177" s="5">
        <f ca="1">SWHeart!E180</f>
        <v>0.28406000376539886</v>
      </c>
      <c r="G177" s="5">
        <f ca="1">SWHeart!F180</f>
        <v>0.42608808894499089</v>
      </c>
      <c r="H177" s="5">
        <f ca="1">SWHeart!G180</f>
        <v>0.56811383071755683</v>
      </c>
      <c r="I177" s="5">
        <f ca="1">SWHeart!H180</f>
        <v>0.71013637473639946</v>
      </c>
      <c r="J177" s="5">
        <f ca="1">SWHeart!I180</f>
        <v>0.85215480200491578</v>
      </c>
      <c r="K177" s="5">
        <f ca="1">SWHeart!J180</f>
        <v>0.99416811029698371</v>
      </c>
      <c r="L177" s="5">
        <f ca="1">SWHeart!K180</f>
        <v>1.1361751938946669</v>
      </c>
      <c r="M177" s="5">
        <f ca="1">SWHeart!L180</f>
        <v>1.2781748212335959</v>
      </c>
      <c r="N177" s="5">
        <f ca="1">SWHeart!M180</f>
        <v>1.4201656100040823</v>
      </c>
      <c r="O177" s="5">
        <f ca="1">SWHeart!N180</f>
        <v>1.5621459992045659</v>
      </c>
      <c r="P177" s="5">
        <f ca="1">SWHeart!O180</f>
        <v>1.7041142175823991</v>
      </c>
      <c r="Q177" s="5">
        <f ca="1">SWHeart!P180</f>
        <v>1.8460682478239223</v>
      </c>
      <c r="R177" s="5">
        <f ca="1">SWHeart!Q180</f>
        <v>1.9880057857698581</v>
      </c>
      <c r="S177" s="5">
        <f ca="1">SWHeart!R180</f>
        <v>2.129924193831461</v>
      </c>
      <c r="T177" s="5">
        <f ca="1">SWHeart!S180</f>
        <v>2.2718204476656312</v>
      </c>
      <c r="U177" s="5">
        <f ca="1">SWHeart!T180</f>
        <v>2.4136910750308989</v>
      </c>
      <c r="V177" s="5">
        <f ca="1">SWHeart!U180</f>
        <v>2.5555320855881312</v>
      </c>
      <c r="W177" s="5">
        <f ca="1">SWHeart!V180</f>
        <v>2.6973388902266944</v>
      </c>
      <c r="X177" s="6">
        <f ca="1">SWHeart!W180</f>
        <v>2.8391062082850915</v>
      </c>
      <c r="Z177" s="11">
        <f t="shared" si="5"/>
        <v>9.1975530217457274E-2</v>
      </c>
    </row>
    <row r="178" spans="5:73" x14ac:dyDescent="0.55000000000000004">
      <c r="E178" s="4">
        <f ca="1">SWHeart!D181</f>
        <v>0.14203536417142082</v>
      </c>
      <c r="F178" s="5">
        <f ca="1">SWHeart!E181</f>
        <v>0.28407006853493938</v>
      </c>
      <c r="G178" s="5">
        <f ca="1">SWHeart!F181</f>
        <v>0.42610343994312849</v>
      </c>
      <c r="H178" s="5">
        <f ca="1">SWHeart!G181</f>
        <v>0.56813477829982251</v>
      </c>
      <c r="I178" s="5">
        <f ca="1">SWHeart!H181</f>
        <v>0.71016334240606716</v>
      </c>
      <c r="J178" s="5">
        <f ca="1">SWHeart!I181</f>
        <v>0.85218833497509461</v>
      </c>
      <c r="K178" s="5">
        <f ca="1">SWHeart!J181</f>
        <v>0.99420888651334527</v>
      </c>
      <c r="L178" s="5">
        <f ca="1">SWHeart!K181</f>
        <v>1.1362240377416648</v>
      </c>
      <c r="M178" s="5">
        <f ca="1">SWHeart!L181</f>
        <v>1.2782327202012869</v>
      </c>
      <c r="N178" s="5">
        <f ca="1">SWHeart!M181</f>
        <v>1.4202337346524934</v>
      </c>
      <c r="O178" s="5">
        <f ca="1">SWHeart!N181</f>
        <v>1.5622257268292432</v>
      </c>
      <c r="P178" s="5">
        <f ca="1">SWHeart!O181</f>
        <v>1.7042071600595849</v>
      </c>
      <c r="Q178" s="5">
        <f ca="1">SWHeart!P181</f>
        <v>1.8461762841983209</v>
      </c>
      <c r="R178" s="5">
        <f ca="1">SWHeart!Q181</f>
        <v>1.9881311002438207</v>
      </c>
      <c r="S178" s="5">
        <f ca="1">SWHeart!R181</f>
        <v>2.1300693199236309</v>
      </c>
      <c r="T178" s="5">
        <f ca="1">SWHeart!S181</f>
        <v>2.2719883194318138</v>
      </c>
      <c r="U178" s="5">
        <f ca="1">SWHeart!T181</f>
        <v>2.4138850863827153</v>
      </c>
      <c r="V178" s="5">
        <f ca="1">SWHeart!U181</f>
        <v>2.5557561589086957</v>
      </c>
      <c r="W178" s="5">
        <f ca="1">SWHeart!V181</f>
        <v>2.6975975556705616</v>
      </c>
      <c r="X178" s="6">
        <f ca="1">SWHeart!W181</f>
        <v>2.8394046953656895</v>
      </c>
      <c r="Z178" s="11">
        <f t="shared" si="5"/>
        <v>8.8268263164546348E-2</v>
      </c>
    </row>
    <row r="179" spans="5:73" x14ac:dyDescent="0.55000000000000004">
      <c r="E179" s="4">
        <f ca="1">SWHeart!D182</f>
        <v>0.14203968638679254</v>
      </c>
      <c r="F179" s="5">
        <f ca="1">SWHeart!E182</f>
        <v>0.28407880034915045</v>
      </c>
      <c r="G179" s="5">
        <f ca="1">SWHeart!F182</f>
        <v>0.42611675788977094</v>
      </c>
      <c r="H179" s="5">
        <f ca="1">SWHeart!G182</f>
        <v>0.56815295163163881</v>
      </c>
      <c r="I179" s="5">
        <f ca="1">SWHeart!H182</f>
        <v>0.71018673853851766</v>
      </c>
      <c r="J179" s="5">
        <f ca="1">SWHeart!I182</f>
        <v>0.85221742691449665</v>
      </c>
      <c r="K179" s="5">
        <f ca="1">SWHeart!J182</f>
        <v>0.9942442624197757</v>
      </c>
      <c r="L179" s="5">
        <f ca="1">SWHeart!K182</f>
        <v>1.1362664128199651</v>
      </c>
      <c r="M179" s="5">
        <f ca="1">SWHeart!L182</f>
        <v>1.2782829511605622</v>
      </c>
      <c r="N179" s="5">
        <f ca="1">SWHeart!M182</f>
        <v>1.4202928370264478</v>
      </c>
      <c r="O179" s="5">
        <f ca="1">SWHeart!N182</f>
        <v>1.5622948955075124</v>
      </c>
      <c r="P179" s="5">
        <f ca="1">SWHeart!O182</f>
        <v>1.704287793445165</v>
      </c>
      <c r="Q179" s="5">
        <f ca="1">SWHeart!P182</f>
        <v>1.8462700124794833</v>
      </c>
      <c r="R179" s="5">
        <f ca="1">SWHeart!Q182</f>
        <v>1.988239818352094</v>
      </c>
      <c r="S179" s="5">
        <f ca="1">SWHeart!R182</f>
        <v>2.1301952258441736</v>
      </c>
      <c r="T179" s="5">
        <f ca="1">SWHeart!S182</f>
        <v>2.272133958640715</v>
      </c>
      <c r="U179" s="5">
        <f ca="1">SWHeart!T182</f>
        <v>2.4140534033096106</v>
      </c>
      <c r="V179" s="5">
        <f ca="1">SWHeart!U182</f>
        <v>2.5559505564651457</v>
      </c>
      <c r="W179" s="5">
        <f ca="1">SWHeart!V182</f>
        <v>2.6978219640476908</v>
      </c>
      <c r="X179" s="6">
        <f ca="1">SWHeart!W182</f>
        <v>2.8396636514919869</v>
      </c>
      <c r="Z179" s="11">
        <f t="shared" si="5"/>
        <v>8.4710425301867898E-2</v>
      </c>
    </row>
    <row r="180" spans="5:73" x14ac:dyDescent="0.55000000000000004">
      <c r="E180" s="4">
        <f ca="1">SWHeart!D183</f>
        <v>0.1420434361777298</v>
      </c>
      <c r="F180" s="5">
        <f ca="1">SWHeart!E183</f>
        <v>0.2840863757416241</v>
      </c>
      <c r="G180" s="5">
        <f ca="1">SWHeart!F183</f>
        <v>0.42612831203766077</v>
      </c>
      <c r="H180" s="5">
        <f ca="1">SWHeart!G183</f>
        <v>0.56816871812846603</v>
      </c>
      <c r="I180" s="5">
        <f ca="1">SWHeart!H183</f>
        <v>0.7102070361400683</v>
      </c>
      <c r="J180" s="5">
        <f ca="1">SWHeart!I183</f>
        <v>0.85224266598319875</v>
      </c>
      <c r="K180" s="5">
        <f ca="1">SWHeart!J183</f>
        <v>0.99427495322111659</v>
      </c>
      <c r="L180" s="5">
        <f ca="1">SWHeart!K183</f>
        <v>1.136303175838673</v>
      </c>
      <c r="M180" s="5">
        <f ca="1">SWHeart!L183</f>
        <v>1.2783265296451261</v>
      </c>
      <c r="N180" s="5">
        <f ca="1">SWHeart!M183</f>
        <v>1.4203441120155813</v>
      </c>
      <c r="O180" s="5">
        <f ca="1">SWHeart!N183</f>
        <v>1.5623549036423696</v>
      </c>
      <c r="P180" s="5">
        <f ca="1">SWHeart!O183</f>
        <v>1.7043577479274108</v>
      </c>
      <c r="Q180" s="5">
        <f ca="1">SWHeart!P183</f>
        <v>1.8463513275989381</v>
      </c>
      <c r="R180" s="5">
        <f ca="1">SWHeart!Q183</f>
        <v>1.9883341380798361</v>
      </c>
      <c r="S180" s="5">
        <f ca="1">SWHeart!R183</f>
        <v>2.1303044570691783</v>
      </c>
      <c r="T180" s="5">
        <f ca="1">SWHeart!S183</f>
        <v>2.2722603097219705</v>
      </c>
      <c r="U180" s="5">
        <f ca="1">SWHeart!T183</f>
        <v>2.4141994287231454</v>
      </c>
      <c r="V180" s="5">
        <f ca="1">SWHeart!U183</f>
        <v>2.5561192084486057</v>
      </c>
      <c r="W180" s="5">
        <f ca="1">SWHeart!V183</f>
        <v>2.6980166522865709</v>
      </c>
      <c r="X180" s="6">
        <f ca="1">SWHeart!W183</f>
        <v>2.8398883120542227</v>
      </c>
      <c r="Z180" s="11">
        <f t="shared" si="5"/>
        <v>8.1295993571850175E-2</v>
      </c>
    </row>
    <row r="181" spans="5:73" x14ac:dyDescent="0.55000000000000004">
      <c r="E181" s="4">
        <f ca="1">SWHeart!D184</f>
        <v>0.14204668935483142</v>
      </c>
      <c r="F181" s="5">
        <f ca="1">SWHeart!E184</f>
        <v>0.28409294786624012</v>
      </c>
      <c r="G181" s="5">
        <f ca="1">SWHeart!F184</f>
        <v>0.42613833598031925</v>
      </c>
      <c r="H181" s="5">
        <f ca="1">SWHeart!G184</f>
        <v>0.56818239654609026</v>
      </c>
      <c r="I181" s="5">
        <f ca="1">SWHeart!H184</f>
        <v>0.71022464557314713</v>
      </c>
      <c r="J181" s="5">
        <f ca="1">SWHeart!I184</f>
        <v>0.85226456244668825</v>
      </c>
      <c r="K181" s="5">
        <f ca="1">SWHeart!J184</f>
        <v>0.99430157940209618</v>
      </c>
      <c r="L181" s="5">
        <f ca="1">SWHeart!K184</f>
        <v>1.1363350700462775</v>
      </c>
      <c r="M181" s="5">
        <f ca="1">SWHeart!L184</f>
        <v>1.2783643366936921</v>
      </c>
      <c r="N181" s="5">
        <f ca="1">SWHeart!M184</f>
        <v>1.4203885962610479</v>
      </c>
      <c r="O181" s="5">
        <f ca="1">SWHeart!N184</f>
        <v>1.5624069644354797</v>
      </c>
      <c r="P181" s="5">
        <f ca="1">SWHeart!O184</f>
        <v>1.7044184377961427</v>
      </c>
      <c r="Q181" s="5">
        <f ca="1">SWHeart!P184</f>
        <v>1.8464218735277635</v>
      </c>
      <c r="R181" s="5">
        <f ca="1">SWHeart!Q184</f>
        <v>1.9884159663160221</v>
      </c>
      <c r="S181" s="5">
        <f ca="1">SWHeart!R184</f>
        <v>2.1303992219576329</v>
      </c>
      <c r="T181" s="5">
        <f ca="1">SWHeart!S184</f>
        <v>2.2723699271516087</v>
      </c>
      <c r="U181" s="5">
        <f ca="1">SWHeart!T184</f>
        <v>2.4143261148609656</v>
      </c>
      <c r="V181" s="5">
        <f ca="1">SWHeart!U184</f>
        <v>2.5562655245445707</v>
      </c>
      <c r="W181" s="5">
        <f ca="1">SWHeart!V184</f>
        <v>2.6981855564551376</v>
      </c>
      <c r="X181" s="6">
        <f ca="1">SWHeart!W184</f>
        <v>2.8400832190793843</v>
      </c>
      <c r="Z181" s="11">
        <f t="shared" si="5"/>
        <v>7.801918768891572E-2</v>
      </c>
    </row>
    <row r="182" spans="5:73" x14ac:dyDescent="0.55000000000000004">
      <c r="E182" s="4">
        <f ca="1">SWHeart!D185</f>
        <v>0.14204951168850996</v>
      </c>
      <c r="F182" s="5">
        <f ca="1">SWHeart!E185</f>
        <v>0.28409864959352654</v>
      </c>
      <c r="G182" s="5">
        <f ca="1">SWHeart!F185</f>
        <v>0.42614703237466961</v>
      </c>
      <c r="H182" s="5">
        <f ca="1">SWHeart!G185</f>
        <v>0.56819426342500035</v>
      </c>
      <c r="I182" s="5">
        <f ca="1">SWHeart!H185</f>
        <v>0.7102399228527102</v>
      </c>
      <c r="J182" s="5">
        <f ca="1">SWHeart!I185</f>
        <v>0.85228355899204455</v>
      </c>
      <c r="K182" s="5">
        <f ca="1">SWHeart!J185</f>
        <v>0.9943246792718492</v>
      </c>
      <c r="L182" s="5">
        <f ca="1">SWHeart!K185</f>
        <v>1.1363627402571153</v>
      </c>
      <c r="M182" s="5">
        <f ca="1">SWHeart!L185</f>
        <v>1.2783971366621993</v>
      </c>
      <c r="N182" s="5">
        <f ca="1">SWHeart!M185</f>
        <v>1.4204271891135904</v>
      </c>
      <c r="O182" s="5">
        <f ca="1">SWHeart!N185</f>
        <v>1.5624521304148209</v>
      </c>
      <c r="P182" s="5">
        <f ca="1">SWHeart!O185</f>
        <v>1.7044710900358324</v>
      </c>
      <c r="Q182" s="5">
        <f ca="1">SWHeart!P185</f>
        <v>1.8464830765132267</v>
      </c>
      <c r="R182" s="5">
        <f ca="1">SWHeart!Q185</f>
        <v>1.9884869574055604</v>
      </c>
      <c r="S182" s="5">
        <f ca="1">SWHeart!R185</f>
        <v>2.1304814363984526</v>
      </c>
      <c r="T182" s="5">
        <f ca="1">SWHeart!S185</f>
        <v>2.272465027096628</v>
      </c>
      <c r="U182" s="5">
        <f ca="1">SWHeart!T185</f>
        <v>2.4144360229730339</v>
      </c>
      <c r="V182" s="5">
        <f ca="1">SWHeart!U185</f>
        <v>2.5563924628674974</v>
      </c>
      <c r="W182" s="5">
        <f ca="1">SWHeart!V185</f>
        <v>2.6983320913373841</v>
      </c>
      <c r="X182" s="6">
        <f ca="1">SWHeart!W185</f>
        <v>2.840252313058671</v>
      </c>
      <c r="Z182" s="11">
        <f t="shared" si="5"/>
        <v>7.4874460354045769E-2</v>
      </c>
    </row>
    <row r="183" spans="5:73" x14ac:dyDescent="0.55000000000000004">
      <c r="E183" s="4">
        <f ca="1">SWHeart!D186</f>
        <v>0.14205196023869529</v>
      </c>
      <c r="F183" s="5">
        <f ca="1">SWHeart!E186</f>
        <v>0.28410359619693948</v>
      </c>
      <c r="G183" s="5">
        <f ca="1">SWHeart!F186</f>
        <v>0.42615457703820764</v>
      </c>
      <c r="H183" s="5">
        <f ca="1">SWHeart!G186</f>
        <v>0.5682045586812895</v>
      </c>
      <c r="I183" s="5">
        <f ca="1">SWHeart!H186</f>
        <v>0.71025317684389777</v>
      </c>
      <c r="J183" s="5">
        <f ca="1">SWHeart!I186</f>
        <v>0.85230003967787116</v>
      </c>
      <c r="K183" s="5">
        <f ca="1">SWHeart!J186</f>
        <v>0.99434471984706363</v>
      </c>
      <c r="L183" s="5">
        <f ca="1">SWHeart!K186</f>
        <v>1.136386745887771</v>
      </c>
      <c r="M183" s="5">
        <f ca="1">SWHeart!L186</f>
        <v>1.2784255926770136</v>
      </c>
      <c r="N183" s="5">
        <f ca="1">SWHeart!M186</f>
        <v>1.4204606708159724</v>
      </c>
      <c r="O183" s="5">
        <f ca="1">SWHeart!N186</f>
        <v>1.5624913147139432</v>
      </c>
      <c r="P183" s="5">
        <f ca="1">SWHeart!O186</f>
        <v>1.704516769131905</v>
      </c>
      <c r="Q183" s="5">
        <f ca="1">SWHeart!P186</f>
        <v>1.8465361739136292</v>
      </c>
      <c r="R183" s="5">
        <f ca="1">SWHeart!Q186</f>
        <v>1.9885485465956572</v>
      </c>
      <c r="S183" s="5">
        <f ca="1">SWHeart!R186</f>
        <v>2.1305527625445557</v>
      </c>
      <c r="T183" s="5">
        <f ca="1">SWHeart!S186</f>
        <v>2.2725475322198778</v>
      </c>
      <c r="U183" s="5">
        <f ca="1">SWHeart!T186</f>
        <v>2.4145313751031598</v>
      </c>
      <c r="V183" s="5">
        <f ca="1">SWHeart!U186</f>
        <v>2.5565025897658473</v>
      </c>
      <c r="W183" s="5">
        <f ca="1">SWHeart!V186</f>
        <v>2.6984592194710308</v>
      </c>
      <c r="X183" s="6">
        <f ca="1">SWHeart!W186</f>
        <v>2.8403990126135352</v>
      </c>
      <c r="Z183" s="11">
        <f t="shared" si="5"/>
        <v>7.185648786376754E-2</v>
      </c>
    </row>
    <row r="184" spans="5:73" ht="14.7" thickBot="1" x14ac:dyDescent="0.6">
      <c r="E184" s="7">
        <f ca="1">SWHeart!D187</f>
        <v>0.14205408450842932</v>
      </c>
      <c r="F184" s="8">
        <f ca="1">SWHeart!E187</f>
        <v>0.28410788768337636</v>
      </c>
      <c r="G184" s="8">
        <f ca="1">SWHeart!F187</f>
        <v>0.42616112250355942</v>
      </c>
      <c r="H184" s="8">
        <f ca="1">SWHeart!G187</f>
        <v>0.56821349045710512</v>
      </c>
      <c r="I184" s="8">
        <f ca="1">SWHeart!H187</f>
        <v>0.71026467550645045</v>
      </c>
      <c r="J184" s="8">
        <f ca="1">SWHeart!I187</f>
        <v>0.85231433769891685</v>
      </c>
      <c r="K184" s="8">
        <f ca="1">SWHeart!J187</f>
        <v>0.99436210629379296</v>
      </c>
      <c r="L184" s="8">
        <f ca="1">SWHeart!K187</f>
        <v>1.136407572266962</v>
      </c>
      <c r="M184" s="8">
        <f ca="1">SWHeart!L187</f>
        <v>1.278450280041544</v>
      </c>
      <c r="N184" s="8">
        <f ca="1">SWHeart!M187</f>
        <v>1.4204897182773664</v>
      </c>
      <c r="O184" s="8">
        <f ca="1">SWHeart!N187</f>
        <v>1.5625253095330565</v>
      </c>
      <c r="P184" s="8">
        <f ca="1">SWHeart!O187</f>
        <v>1.70455639859174</v>
      </c>
      <c r="Q184" s="8">
        <f ca="1">SWHeart!P187</f>
        <v>1.8465822392143354</v>
      </c>
      <c r="R184" s="8">
        <f ca="1">SWHeart!Q187</f>
        <v>1.9886019790526244</v>
      </c>
      <c r="S184" s="8">
        <f ca="1">SWHeart!R187</f>
        <v>2.1306146424170826</v>
      </c>
      <c r="T184" s="8">
        <f ca="1">SWHeart!S187</f>
        <v>2.2726191105510876</v>
      </c>
      <c r="U184" s="8">
        <f ca="1">SWHeart!T187</f>
        <v>2.4146140990126912</v>
      </c>
      <c r="V184" s="8">
        <f ca="1">SWHeart!U187</f>
        <v>2.5565981317066933</v>
      </c>
      <c r="W184" s="8">
        <f ca="1">SWHeart!V187</f>
        <v>2.6985695110419985</v>
      </c>
      <c r="X184" s="9">
        <f ca="1">SWHeart!W187</f>
        <v>2.8405262836109304</v>
      </c>
      <c r="Z184" s="12">
        <f t="shared" ref="Z184:Z215" si="6">EXP(-LN(1+$B$2)*B70)</f>
        <v>6.8960161097665604E-2</v>
      </c>
    </row>
    <row r="185" spans="5:73" x14ac:dyDescent="0.55000000000000004"/>
    <row r="186" spans="5:73" ht="17.100000000000001" thickBot="1" x14ac:dyDescent="0.7">
      <c r="E186" s="16" t="s">
        <v>28</v>
      </c>
      <c r="F186" s="17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</row>
    <row r="187" spans="5:73" ht="16.8" x14ac:dyDescent="0.65">
      <c r="E187" s="25"/>
      <c r="F187" s="1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</row>
    <row r="188" spans="5:73" ht="14.7" thickBot="1" x14ac:dyDescent="0.6">
      <c r="E188" t="s">
        <v>32</v>
      </c>
      <c r="G188" t="s">
        <v>35</v>
      </c>
    </row>
    <row r="189" spans="5:73" x14ac:dyDescent="0.55000000000000004">
      <c r="E189" s="10">
        <f t="array" aca="1" ref="E189:E253" ca="1">$Z$120:$Z$184+MMULT(MMULT(MMULT($H$51:$BT$115,$E$120:$X$184),$E$29:$X$48),$C$6:$C$25)</f>
        <v>0.98706212354374934</v>
      </c>
      <c r="G189" s="10">
        <f t="shared" ref="G189:G220" ca="1" si="7">(E189)^(-1/B6)-1</f>
        <v>1.3107459143302025E-2</v>
      </c>
    </row>
    <row r="190" spans="5:73" x14ac:dyDescent="0.55000000000000004">
      <c r="E190" s="11">
        <f ca="1"/>
        <v>0.95691815078560083</v>
      </c>
      <c r="G190" s="11">
        <f t="shared" ca="1" si="7"/>
        <v>2.226290983724688E-2</v>
      </c>
    </row>
    <row r="191" spans="5:73" x14ac:dyDescent="0.55000000000000004">
      <c r="E191" s="11">
        <f ca="1"/>
        <v>0.92226757740584231</v>
      </c>
      <c r="G191" s="11">
        <f t="shared" ca="1" si="7"/>
        <v>2.7340366732746091E-2</v>
      </c>
    </row>
    <row r="192" spans="5:73" x14ac:dyDescent="0.55000000000000004">
      <c r="E192" s="11">
        <f ca="1"/>
        <v>0.88234284116145711</v>
      </c>
      <c r="G192" s="11">
        <f t="shared" ca="1" si="7"/>
        <v>3.178844142572701E-2</v>
      </c>
    </row>
    <row r="193" spans="5:7" x14ac:dyDescent="0.55000000000000004">
      <c r="E193" s="11">
        <f ca="1"/>
        <v>0.85130647589768182</v>
      </c>
      <c r="G193" s="11">
        <f t="shared" ca="1" si="7"/>
        <v>3.2720534529950385E-2</v>
      </c>
    </row>
    <row r="194" spans="5:7" x14ac:dyDescent="0.55000000000000004">
      <c r="E194" s="11">
        <f ca="1"/>
        <v>0.82162721296998309</v>
      </c>
      <c r="G194" s="11">
        <f t="shared" ca="1" si="7"/>
        <v>3.3286758959575113E-2</v>
      </c>
    </row>
    <row r="195" spans="5:7" x14ac:dyDescent="0.55000000000000004">
      <c r="E195" s="11">
        <f ca="1"/>
        <v>0.79341337632095044</v>
      </c>
      <c r="G195" s="11">
        <f t="shared" ca="1" si="7"/>
        <v>3.3611212144399438E-2</v>
      </c>
    </row>
    <row r="196" spans="5:7" x14ac:dyDescent="0.55000000000000004">
      <c r="E196" s="11">
        <f ca="1"/>
        <v>0.76415474627876112</v>
      </c>
      <c r="G196" s="11">
        <f t="shared" ca="1" si="7"/>
        <v>3.4194766314923131E-2</v>
      </c>
    </row>
    <row r="197" spans="5:7" x14ac:dyDescent="0.55000000000000004">
      <c r="E197" s="11">
        <f ca="1"/>
        <v>0.73682245896543874</v>
      </c>
      <c r="G197" s="11">
        <f t="shared" ca="1" si="7"/>
        <v>3.4516592238108545E-2</v>
      </c>
    </row>
    <row r="198" spans="5:7" x14ac:dyDescent="0.55000000000000004">
      <c r="E198" s="11">
        <f ca="1"/>
        <v>0.71107700064851131</v>
      </c>
      <c r="G198" s="11">
        <f t="shared" ca="1" si="7"/>
        <v>3.4685437700679111E-2</v>
      </c>
    </row>
    <row r="199" spans="5:7" x14ac:dyDescent="0.55000000000000004">
      <c r="E199" s="11">
        <f ca="1"/>
        <v>0.67974544695199191</v>
      </c>
      <c r="G199" s="11">
        <f t="shared" ca="1" si="7"/>
        <v>3.5717334079137242E-2</v>
      </c>
    </row>
    <row r="200" spans="5:7" x14ac:dyDescent="0.55000000000000004">
      <c r="E200" s="11">
        <f ca="1"/>
        <v>0.64775082474323742</v>
      </c>
      <c r="G200" s="11">
        <f t="shared" ca="1" si="7"/>
        <v>3.6850167378454035E-2</v>
      </c>
    </row>
    <row r="201" spans="5:7" x14ac:dyDescent="0.55000000000000004">
      <c r="E201" s="11">
        <f ca="1"/>
        <v>0.61868137177362714</v>
      </c>
      <c r="G201" s="11">
        <f t="shared" ca="1" si="7"/>
        <v>3.7626362023077009E-2</v>
      </c>
    </row>
    <row r="202" spans="5:7" x14ac:dyDescent="0.55000000000000004">
      <c r="E202" s="11">
        <f ca="1"/>
        <v>0.58907444536919373</v>
      </c>
      <c r="G202" s="11">
        <f t="shared" ca="1" si="7"/>
        <v>3.8523708470786122E-2</v>
      </c>
    </row>
    <row r="203" spans="5:7" x14ac:dyDescent="0.55000000000000004">
      <c r="E203" s="11">
        <f ca="1"/>
        <v>0.55924889092295194</v>
      </c>
      <c r="G203" s="11">
        <f t="shared" ca="1" si="7"/>
        <v>3.9504382335114441E-2</v>
      </c>
    </row>
    <row r="204" spans="5:7" x14ac:dyDescent="0.55000000000000004">
      <c r="E204" s="11">
        <f ca="1"/>
        <v>0.53261621281958915</v>
      </c>
      <c r="G204" s="11">
        <f t="shared" ca="1" si="7"/>
        <v>4.0157490980322619E-2</v>
      </c>
    </row>
    <row r="205" spans="5:7" x14ac:dyDescent="0.55000000000000004">
      <c r="E205" s="11">
        <f ca="1"/>
        <v>0.50860080668457297</v>
      </c>
      <c r="G205" s="11">
        <f t="shared" ca="1" si="7"/>
        <v>4.057152786252205E-2</v>
      </c>
    </row>
    <row r="206" spans="5:7" x14ac:dyDescent="0.55000000000000004">
      <c r="E206" s="11">
        <f ca="1"/>
        <v>0.48050915525579307</v>
      </c>
      <c r="G206" s="11">
        <f t="shared" ca="1" si="7"/>
        <v>4.1557476544178407E-2</v>
      </c>
    </row>
    <row r="207" spans="5:7" x14ac:dyDescent="0.55000000000000004">
      <c r="E207" s="11">
        <f ca="1"/>
        <v>0.46133067346423406</v>
      </c>
      <c r="G207" s="11">
        <f t="shared" ca="1" si="7"/>
        <v>4.1558245841107233E-2</v>
      </c>
    </row>
    <row r="208" spans="5:7" x14ac:dyDescent="0.55000000000000004">
      <c r="E208" s="11">
        <f ca="1"/>
        <v>0.43456296428519375</v>
      </c>
      <c r="G208" s="11">
        <f t="shared" ca="1" si="7"/>
        <v>4.2551132694638394E-2</v>
      </c>
    </row>
    <row r="209" spans="5:7" x14ac:dyDescent="0.55000000000000004">
      <c r="E209" s="11">
        <f ca="1"/>
        <v>0.40757828848514444</v>
      </c>
      <c r="G209" s="11">
        <f t="shared" ca="1" si="7"/>
        <v>4.3665623923540675E-2</v>
      </c>
    </row>
    <row r="210" spans="5:7" x14ac:dyDescent="0.55000000000000004">
      <c r="E210" s="11">
        <f ca="1"/>
        <v>0.38326641056637423</v>
      </c>
      <c r="G210" s="11">
        <f t="shared" ca="1" si="7"/>
        <v>4.4556133809370513E-2</v>
      </c>
    </row>
    <row r="211" spans="5:7" x14ac:dyDescent="0.55000000000000004">
      <c r="E211" s="11">
        <f ca="1"/>
        <v>0.36125423751027158</v>
      </c>
      <c r="G211" s="11">
        <f t="shared" ca="1" si="7"/>
        <v>4.5262870771374475E-2</v>
      </c>
    </row>
    <row r="212" spans="5:7" x14ac:dyDescent="0.55000000000000004">
      <c r="E212" s="11">
        <f ca="1"/>
        <v>0.34122813767499049</v>
      </c>
      <c r="G212" s="11">
        <f t="shared" ca="1" si="7"/>
        <v>4.5818849557130115E-2</v>
      </c>
    </row>
    <row r="213" spans="5:7" x14ac:dyDescent="0.55000000000000004">
      <c r="E213" s="11">
        <f ca="1"/>
        <v>0.32292410736066779</v>
      </c>
      <c r="G213" s="11">
        <f t="shared" ca="1" si="7"/>
        <v>4.6251229326070398E-2</v>
      </c>
    </row>
    <row r="214" spans="5:7" x14ac:dyDescent="0.55000000000000004">
      <c r="E214" s="11">
        <f ca="1"/>
        <v>0.30611957868783657</v>
      </c>
      <c r="G214" s="11">
        <f t="shared" ca="1" si="7"/>
        <v>4.658238041525653E-2</v>
      </c>
    </row>
    <row r="215" spans="5:7" x14ac:dyDescent="0.55000000000000004">
      <c r="E215" s="11">
        <f ca="1"/>
        <v>0.29062659421921699</v>
      </c>
      <c r="G215" s="11">
        <f t="shared" ca="1" si="7"/>
        <v>4.6830743105525929E-2</v>
      </c>
    </row>
    <row r="216" spans="5:7" x14ac:dyDescent="0.55000000000000004">
      <c r="E216" s="11">
        <f ca="1"/>
        <v>0.27628611971066458</v>
      </c>
      <c r="G216" s="11">
        <f t="shared" ca="1" si="7"/>
        <v>4.7011524233060653E-2</v>
      </c>
    </row>
    <row r="217" spans="5:7" x14ac:dyDescent="0.55000000000000004">
      <c r="E217" s="11">
        <f ca="1"/>
        <v>0.26296330464217305</v>
      </c>
      <c r="G217" s="11">
        <f t="shared" ca="1" si="7"/>
        <v>4.7137265565149633E-2</v>
      </c>
    </row>
    <row r="218" spans="5:7" x14ac:dyDescent="0.55000000000000004">
      <c r="E218" s="11">
        <f ca="1"/>
        <v>0.25054353203717122</v>
      </c>
      <c r="G218" s="11">
        <f t="shared" ca="1" si="7"/>
        <v>4.7218309564079686E-2</v>
      </c>
    </row>
    <row r="219" spans="5:7" x14ac:dyDescent="0.55000000000000004">
      <c r="E219" s="11">
        <f ca="1"/>
        <v>0.238929125605086</v>
      </c>
      <c r="G219" s="11">
        <f t="shared" ca="1" si="7"/>
        <v>4.7263182272044624E-2</v>
      </c>
    </row>
    <row r="220" spans="5:7" x14ac:dyDescent="0.55000000000000004">
      <c r="E220" s="11">
        <f ca="1"/>
        <v>0.22803660432588929</v>
      </c>
      <c r="G220" s="11">
        <f t="shared" ca="1" si="7"/>
        <v>4.7278908772579786E-2</v>
      </c>
    </row>
    <row r="221" spans="5:7" x14ac:dyDescent="0.55000000000000004">
      <c r="E221" s="11">
        <f ca="1"/>
        <v>0.21779439298527853</v>
      </c>
      <c r="G221" s="11">
        <f t="shared" ref="G221:G252" ca="1" si="8">(E221)^(-1/B38)-1</f>
        <v>4.7271273506686917E-2</v>
      </c>
    </row>
    <row r="222" spans="5:7" x14ac:dyDescent="0.55000000000000004">
      <c r="E222" s="11">
        <f ca="1"/>
        <v>0.20814091247790384</v>
      </c>
      <c r="G222" s="11">
        <f t="shared" ca="1" si="8"/>
        <v>4.7245035310290451E-2</v>
      </c>
    </row>
    <row r="223" spans="5:7" x14ac:dyDescent="0.55000000000000004">
      <c r="E223" s="11">
        <f ca="1"/>
        <v>0.19902298644444016</v>
      </c>
      <c r="G223" s="11">
        <f t="shared" ca="1" si="8"/>
        <v>4.7204105172160782E-2</v>
      </c>
    </row>
    <row r="224" spans="5:7" x14ac:dyDescent="0.55000000000000004">
      <c r="E224" s="11">
        <f ca="1"/>
        <v>0.19039451142158503</v>
      </c>
      <c r="G224" s="11">
        <f t="shared" ca="1" si="8"/>
        <v>4.7151693240646608E-2</v>
      </c>
    </row>
    <row r="225" spans="5:7" x14ac:dyDescent="0.55000000000000004">
      <c r="E225" s="11">
        <f ca="1"/>
        <v>0.1822153465209578</v>
      </c>
      <c r="G225" s="11">
        <f t="shared" ca="1" si="8"/>
        <v>4.709043043273442E-2</v>
      </c>
    </row>
    <row r="226" spans="5:7" x14ac:dyDescent="0.55000000000000004">
      <c r="E226" s="11">
        <f ca="1"/>
        <v>0.17445038601174753</v>
      </c>
      <c r="G226" s="11">
        <f t="shared" ca="1" si="8"/>
        <v>4.7022469050019167E-2</v>
      </c>
    </row>
    <row r="227" spans="5:7" x14ac:dyDescent="0.55000000000000004">
      <c r="E227" s="11">
        <f ca="1"/>
        <v>0.16706878430681249</v>
      </c>
      <c r="G227" s="11">
        <f t="shared" ca="1" si="8"/>
        <v>4.6949566033877455E-2</v>
      </c>
    </row>
    <row r="228" spans="5:7" x14ac:dyDescent="0.55000000000000004">
      <c r="E228" s="11">
        <f ca="1"/>
        <v>0.16004330795437449</v>
      </c>
      <c r="G228" s="11">
        <f t="shared" ca="1" si="8"/>
        <v>4.687315185917118E-2</v>
      </c>
    </row>
    <row r="229" spans="5:7" x14ac:dyDescent="0.55000000000000004">
      <c r="E229" s="11">
        <f ca="1"/>
        <v>0.15334979348390179</v>
      </c>
      <c r="G229" s="11">
        <f t="shared" ca="1" si="8"/>
        <v>4.6794387545591398E-2</v>
      </c>
    </row>
    <row r="230" spans="5:7" x14ac:dyDescent="0.55000000000000004">
      <c r="E230" s="11">
        <f ca="1"/>
        <v>0.14696669349125449</v>
      </c>
      <c r="G230" s="11">
        <f t="shared" ca="1" si="8"/>
        <v>4.6714211836676345E-2</v>
      </c>
    </row>
    <row r="231" spans="5:7" x14ac:dyDescent="0.55000000000000004">
      <c r="E231" s="11">
        <f ca="1"/>
        <v>0.14087469629303645</v>
      </c>
      <c r="G231" s="11">
        <f t="shared" ca="1" si="8"/>
        <v>4.663338024212127E-2</v>
      </c>
    </row>
    <row r="232" spans="5:7" x14ac:dyDescent="0.55000000000000004">
      <c r="E232" s="11">
        <f ca="1"/>
        <v>0.13505640693152413</v>
      </c>
      <c r="G232" s="11">
        <f t="shared" ca="1" si="8"/>
        <v>4.6552497346093791E-2</v>
      </c>
    </row>
    <row r="233" spans="5:7" x14ac:dyDescent="0.55000000000000004">
      <c r="E233" s="11">
        <f ca="1"/>
        <v>0.12949607935338886</v>
      </c>
      <c r="G233" s="11">
        <f t="shared" ca="1" si="8"/>
        <v>4.647204354191925E-2</v>
      </c>
    </row>
    <row r="234" spans="5:7" x14ac:dyDescent="0.55000000000000004">
      <c r="E234" s="11">
        <f ca="1"/>
        <v>0.12417939128512956</v>
      </c>
      <c r="G234" s="11">
        <f t="shared" ca="1" si="8"/>
        <v>4.6392397153098619E-2</v>
      </c>
    </row>
    <row r="235" spans="5:7" x14ac:dyDescent="0.55000000000000004">
      <c r="E235" s="11">
        <f ca="1"/>
        <v>0.1190932547436703</v>
      </c>
      <c r="G235" s="11">
        <f t="shared" ca="1" si="8"/>
        <v>4.631385273482036E-2</v>
      </c>
    </row>
    <row r="236" spans="5:7" x14ac:dyDescent="0.55000000000000004">
      <c r="E236" s="11">
        <f ca="1"/>
        <v>0.11422565629936804</v>
      </c>
      <c r="G236" s="11">
        <f t="shared" ca="1" si="8"/>
        <v>4.6236636212976689E-2</v>
      </c>
    </row>
    <row r="237" spans="5:7" x14ac:dyDescent="0.55000000000000004">
      <c r="E237" s="11">
        <f ca="1"/>
        <v>0.10956552218993709</v>
      </c>
      <c r="G237" s="11">
        <f t="shared" ca="1" si="8"/>
        <v>4.6160917404324708E-2</v>
      </c>
    </row>
    <row r="238" spans="5:7" x14ac:dyDescent="0.55000000000000004">
      <c r="E238" s="11">
        <f ca="1"/>
        <v>0.10510260420135703</v>
      </c>
      <c r="G238" s="11">
        <f t="shared" ca="1" si="8"/>
        <v>4.6086820367625903E-2</v>
      </c>
    </row>
    <row r="239" spans="5:7" x14ac:dyDescent="0.55000000000000004">
      <c r="E239" s="11">
        <f ca="1"/>
        <v>0.10082738291232403</v>
      </c>
      <c r="G239" s="11">
        <f t="shared" ca="1" si="8"/>
        <v>4.6014431958067092E-2</v>
      </c>
    </row>
    <row r="240" spans="5:7" x14ac:dyDescent="0.55000000000000004">
      <c r="E240" s="11">
        <f ca="1"/>
        <v>9.6730985465597608E-2</v>
      </c>
      <c r="G240" s="11">
        <f t="shared" ca="1" si="8"/>
        <v>4.5943808893177174E-2</v>
      </c>
    </row>
    <row r="241" spans="5:73" x14ac:dyDescent="0.55000000000000004">
      <c r="E241" s="11">
        <f ca="1"/>
        <v>9.280511550173913E-2</v>
      </c>
      <c r="G241" s="11">
        <f t="shared" ca="1" si="8"/>
        <v>4.5874983585405094E-2</v>
      </c>
    </row>
    <row r="242" spans="5:73" x14ac:dyDescent="0.55000000000000004">
      <c r="E242" s="11">
        <f ca="1"/>
        <v>8.904199328376651E-2</v>
      </c>
      <c r="G242" s="11">
        <f t="shared" ca="1" si="8"/>
        <v>4.5807968952722877E-2</v>
      </c>
    </row>
    <row r="243" spans="5:73" x14ac:dyDescent="0.55000000000000004">
      <c r="E243" s="11">
        <f ca="1"/>
        <v>8.5434304368700573E-2</v>
      </c>
      <c r="G243" s="11">
        <f t="shared" ca="1" si="8"/>
        <v>4.5742762382341429E-2</v>
      </c>
    </row>
    <row r="244" spans="5:73" x14ac:dyDescent="0.55000000000000004">
      <c r="E244" s="11">
        <f ca="1"/>
        <v>8.1975155454768578E-2</v>
      </c>
      <c r="G244" s="11">
        <f t="shared" ca="1" si="8"/>
        <v>4.5679348992629265E-2</v>
      </c>
    </row>
    <row r="245" spans="5:73" x14ac:dyDescent="0.55000000000000004">
      <c r="E245" s="11">
        <f ca="1"/>
        <v>7.865803626008358E-2</v>
      </c>
      <c r="G245" s="11">
        <f t="shared" ca="1" si="8"/>
        <v>4.5617704313516416E-2</v>
      </c>
    </row>
    <row r="246" spans="5:73" x14ac:dyDescent="0.55000000000000004">
      <c r="E246" s="11">
        <f ca="1"/>
        <v>7.547678647788611E-2</v>
      </c>
      <c r="G246" s="11">
        <f t="shared" ca="1" si="8"/>
        <v>4.5557796485118152E-2</v>
      </c>
    </row>
    <row r="247" spans="5:73" x14ac:dyDescent="0.55000000000000004">
      <c r="E247" s="11">
        <f ca="1"/>
        <v>7.242556701121923E-2</v>
      </c>
      <c r="G247" s="11">
        <f t="shared" ca="1" si="8"/>
        <v>4.5499588057266394E-2</v>
      </c>
    </row>
    <row r="248" spans="5:73" x14ac:dyDescent="0.55000000000000004">
      <c r="E248" s="11">
        <f ca="1"/>
        <v>6.9498834820963418E-2</v>
      </c>
      <c r="G248" s="11">
        <f t="shared" ca="1" si="8"/>
        <v>4.5443037458612334E-2</v>
      </c>
    </row>
    <row r="249" spans="5:73" x14ac:dyDescent="0.55000000000000004">
      <c r="E249" s="11">
        <f ca="1"/>
        <v>6.6691320830898945E-2</v>
      </c>
      <c r="G249" s="11">
        <f t="shared" ca="1" si="8"/>
        <v>4.5388100192207403E-2</v>
      </c>
    </row>
    <row r="250" spans="5:73" x14ac:dyDescent="0.55000000000000004">
      <c r="E250" s="11">
        <f ca="1"/>
        <v>6.3998010424496515E-2</v>
      </c>
      <c r="G250" s="11">
        <f t="shared" ca="1" si="8"/>
        <v>4.5334729804840324E-2</v>
      </c>
    </row>
    <row r="251" spans="5:73" x14ac:dyDescent="0.55000000000000004">
      <c r="E251" s="11">
        <f ca="1"/>
        <v>6.1414126144128445E-2</v>
      </c>
      <c r="G251" s="11">
        <f t="shared" ca="1" si="8"/>
        <v>4.5282878669369531E-2</v>
      </c>
    </row>
    <row r="252" spans="5:73" x14ac:dyDescent="0.55000000000000004">
      <c r="E252" s="11">
        <f ca="1"/>
        <v>7.185648786376754E-2</v>
      </c>
      <c r="G252" s="11">
        <f t="shared" ca="1" si="8"/>
        <v>4.2000000000000037E-2</v>
      </c>
    </row>
    <row r="253" spans="5:73" ht="14.7" thickBot="1" x14ac:dyDescent="0.6">
      <c r="E253" s="12">
        <f ca="1"/>
        <v>5.6556620984266323E-2</v>
      </c>
      <c r="G253" s="12">
        <f t="shared" ref="G253:G284" ca="1" si="9">(E253)^(-1/B70)-1</f>
        <v>4.518354141572356E-2</v>
      </c>
    </row>
    <row r="254" spans="5:73" x14ac:dyDescent="0.55000000000000004"/>
    <row r="255" spans="5:73" ht="14.7" thickBot="1" x14ac:dyDescent="0.6"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</row>
    <row r="256" spans="5:73" x14ac:dyDescent="0.55000000000000004"/>
    <row r="257" x14ac:dyDescent="0.55000000000000004"/>
    <row r="258" x14ac:dyDescent="0.55000000000000004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90"/>
  <sheetViews>
    <sheetView showGridLines="0" zoomScale="85" zoomScaleNormal="85" workbookViewId="0"/>
  </sheetViews>
  <sheetFormatPr defaultColWidth="0" defaultRowHeight="14.4" zeroHeight="1" x14ac:dyDescent="0.55000000000000004"/>
  <cols>
    <col min="1" max="1" width="13.83984375" customWidth="1"/>
    <col min="2" max="2" width="14.26171875" customWidth="1"/>
    <col min="3" max="3" width="3.578125" style="26" customWidth="1"/>
    <col min="4" max="45" width="8.83984375" customWidth="1"/>
    <col min="46" max="16384" width="8.83984375" hidden="1"/>
  </cols>
  <sheetData>
    <row r="1" spans="1:45" s="26" customFormat="1" x14ac:dyDescent="0.55000000000000004">
      <c r="A1" s="27" t="s">
        <v>48</v>
      </c>
      <c r="D1" s="27" t="s">
        <v>50</v>
      </c>
      <c r="Y1" s="26">
        <v>0</v>
      </c>
      <c r="Z1" s="26">
        <v>1</v>
      </c>
      <c r="AA1" s="26">
        <v>2</v>
      </c>
      <c r="AB1" s="26">
        <v>3</v>
      </c>
      <c r="AC1" s="26">
        <v>4</v>
      </c>
      <c r="AD1" s="26">
        <v>5</v>
      </c>
      <c r="AE1" s="26">
        <v>6</v>
      </c>
      <c r="AF1" s="26">
        <v>7</v>
      </c>
      <c r="AG1" s="26">
        <v>8</v>
      </c>
      <c r="AH1" s="26">
        <v>9</v>
      </c>
      <c r="AI1" s="26">
        <v>10</v>
      </c>
      <c r="AJ1" s="26">
        <v>11</v>
      </c>
      <c r="AK1" s="26">
        <v>12</v>
      </c>
      <c r="AL1" s="26">
        <v>13</v>
      </c>
      <c r="AM1" s="26">
        <v>14</v>
      </c>
      <c r="AN1" s="26">
        <v>15</v>
      </c>
      <c r="AO1" s="26">
        <v>16</v>
      </c>
      <c r="AP1" s="26">
        <v>17</v>
      </c>
      <c r="AQ1" s="26">
        <v>18</v>
      </c>
      <c r="AR1" s="26">
        <v>19</v>
      </c>
    </row>
    <row r="2" spans="1:45" ht="17.100000000000001" thickBot="1" x14ac:dyDescent="0.7">
      <c r="A2" s="14" t="s">
        <v>9</v>
      </c>
      <c r="B2" s="24">
        <f>SWCalibrate!B3</f>
        <v>0.142068</v>
      </c>
      <c r="D2" s="16" t="s">
        <v>21</v>
      </c>
      <c r="E2" s="1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x14ac:dyDescent="0.55000000000000004"/>
    <row r="4" spans="1:45" ht="14.7" thickBot="1" x14ac:dyDescent="0.6">
      <c r="A4" s="14" t="s">
        <v>19</v>
      </c>
      <c r="B4" s="14" t="s">
        <v>20</v>
      </c>
      <c r="D4" t="s">
        <v>22</v>
      </c>
      <c r="Y4" t="s">
        <v>23</v>
      </c>
    </row>
    <row r="5" spans="1:45" x14ac:dyDescent="0.55000000000000004">
      <c r="A5" s="24">
        <f>SWCalibrate!A6</f>
        <v>1</v>
      </c>
      <c r="B5" s="24">
        <f>SWCalibrate!A6</f>
        <v>1</v>
      </c>
      <c r="D5" s="1">
        <f>$A5</f>
        <v>1</v>
      </c>
      <c r="E5" s="2">
        <f t="shared" ref="E5:T20" si="0">$A5</f>
        <v>1</v>
      </c>
      <c r="F5" s="2">
        <f t="shared" si="0"/>
        <v>1</v>
      </c>
      <c r="G5" s="2">
        <f t="shared" si="0"/>
        <v>1</v>
      </c>
      <c r="H5" s="2">
        <f t="shared" si="0"/>
        <v>1</v>
      </c>
      <c r="I5" s="2">
        <f t="shared" si="0"/>
        <v>1</v>
      </c>
      <c r="J5" s="2">
        <f t="shared" si="0"/>
        <v>1</v>
      </c>
      <c r="K5" s="2">
        <f t="shared" si="0"/>
        <v>1</v>
      </c>
      <c r="L5" s="2">
        <f t="shared" si="0"/>
        <v>1</v>
      </c>
      <c r="M5" s="2">
        <f t="shared" si="0"/>
        <v>1</v>
      </c>
      <c r="N5" s="2">
        <f t="shared" si="0"/>
        <v>1</v>
      </c>
      <c r="O5" s="2">
        <f t="shared" si="0"/>
        <v>1</v>
      </c>
      <c r="P5" s="2">
        <f t="shared" si="0"/>
        <v>1</v>
      </c>
      <c r="Q5" s="2">
        <f t="shared" si="0"/>
        <v>1</v>
      </c>
      <c r="R5" s="2">
        <f t="shared" si="0"/>
        <v>1</v>
      </c>
      <c r="S5" s="2">
        <f t="shared" si="0"/>
        <v>1</v>
      </c>
      <c r="T5" s="2">
        <f t="shared" si="0"/>
        <v>1</v>
      </c>
      <c r="U5" s="2">
        <f t="shared" ref="U5:W24" si="1">$A5</f>
        <v>1</v>
      </c>
      <c r="V5" s="2">
        <f t="shared" si="1"/>
        <v>1</v>
      </c>
      <c r="W5" s="3">
        <f t="shared" si="1"/>
        <v>1</v>
      </c>
      <c r="Y5" s="1">
        <f ca="1">OFFSET($B$5,Y$1,0)</f>
        <v>1</v>
      </c>
      <c r="Z5" s="2">
        <f t="shared" ref="Z5:AO20" ca="1" si="2">OFFSET($B$5,Z$1,0)</f>
        <v>2</v>
      </c>
      <c r="AA5" s="2">
        <f t="shared" ca="1" si="2"/>
        <v>3</v>
      </c>
      <c r="AB5" s="2">
        <f t="shared" ca="1" si="2"/>
        <v>4</v>
      </c>
      <c r="AC5" s="2">
        <f t="shared" ca="1" si="2"/>
        <v>5</v>
      </c>
      <c r="AD5" s="2">
        <f t="shared" ca="1" si="2"/>
        <v>6</v>
      </c>
      <c r="AE5" s="2">
        <f t="shared" ca="1" si="2"/>
        <v>7</v>
      </c>
      <c r="AF5" s="2">
        <f t="shared" ca="1" si="2"/>
        <v>8</v>
      </c>
      <c r="AG5" s="2">
        <f t="shared" ca="1" si="2"/>
        <v>9</v>
      </c>
      <c r="AH5" s="2">
        <f t="shared" ca="1" si="2"/>
        <v>10</v>
      </c>
      <c r="AI5" s="2">
        <f t="shared" ca="1" si="2"/>
        <v>11</v>
      </c>
      <c r="AJ5" s="2">
        <f t="shared" ca="1" si="2"/>
        <v>12</v>
      </c>
      <c r="AK5" s="2">
        <f t="shared" ca="1" si="2"/>
        <v>13</v>
      </c>
      <c r="AL5" s="2">
        <f t="shared" ca="1" si="2"/>
        <v>14</v>
      </c>
      <c r="AM5" s="2">
        <f t="shared" ca="1" si="2"/>
        <v>15</v>
      </c>
      <c r="AN5" s="2">
        <f t="shared" ca="1" si="2"/>
        <v>16</v>
      </c>
      <c r="AO5" s="2">
        <f t="shared" ca="1" si="2"/>
        <v>17</v>
      </c>
      <c r="AP5" s="2">
        <f t="shared" ref="AP5:AR24" ca="1" si="3">OFFSET($B$5,AP$1,0)</f>
        <v>18</v>
      </c>
      <c r="AQ5" s="2">
        <f t="shared" ca="1" si="3"/>
        <v>19</v>
      </c>
      <c r="AR5" s="3">
        <f t="shared" ca="1" si="3"/>
        <v>20</v>
      </c>
    </row>
    <row r="6" spans="1:45" x14ac:dyDescent="0.55000000000000004">
      <c r="A6" s="24">
        <f>SWCalibrate!A7</f>
        <v>2</v>
      </c>
      <c r="B6" s="24">
        <f>SWCalibrate!A7</f>
        <v>2</v>
      </c>
      <c r="D6" s="4">
        <f t="shared" ref="D6:S21" si="4">$A6</f>
        <v>2</v>
      </c>
      <c r="E6" s="5">
        <f t="shared" si="0"/>
        <v>2</v>
      </c>
      <c r="F6" s="5">
        <f t="shared" si="0"/>
        <v>2</v>
      </c>
      <c r="G6" s="5">
        <f t="shared" si="0"/>
        <v>2</v>
      </c>
      <c r="H6" s="5">
        <f t="shared" si="0"/>
        <v>2</v>
      </c>
      <c r="I6" s="5">
        <f t="shared" si="0"/>
        <v>2</v>
      </c>
      <c r="J6" s="5">
        <f t="shared" si="0"/>
        <v>2</v>
      </c>
      <c r="K6" s="5">
        <f t="shared" si="0"/>
        <v>2</v>
      </c>
      <c r="L6" s="5">
        <f t="shared" si="0"/>
        <v>2</v>
      </c>
      <c r="M6" s="5">
        <f t="shared" si="0"/>
        <v>2</v>
      </c>
      <c r="N6" s="5">
        <f t="shared" si="0"/>
        <v>2</v>
      </c>
      <c r="O6" s="5">
        <f t="shared" si="0"/>
        <v>2</v>
      </c>
      <c r="P6" s="5">
        <f t="shared" si="0"/>
        <v>2</v>
      </c>
      <c r="Q6" s="5">
        <f t="shared" si="0"/>
        <v>2</v>
      </c>
      <c r="R6" s="5">
        <f t="shared" si="0"/>
        <v>2</v>
      </c>
      <c r="S6" s="5">
        <f t="shared" si="0"/>
        <v>2</v>
      </c>
      <c r="T6" s="5">
        <f t="shared" si="0"/>
        <v>2</v>
      </c>
      <c r="U6" s="5">
        <f t="shared" si="1"/>
        <v>2</v>
      </c>
      <c r="V6" s="5">
        <f t="shared" si="1"/>
        <v>2</v>
      </c>
      <c r="W6" s="6">
        <f t="shared" si="1"/>
        <v>2</v>
      </c>
      <c r="Y6" s="4">
        <f t="shared" ref="Y6:AN21" ca="1" si="5">OFFSET($B$5,Y$1,0)</f>
        <v>1</v>
      </c>
      <c r="Z6" s="5">
        <f t="shared" ca="1" si="2"/>
        <v>2</v>
      </c>
      <c r="AA6" s="5">
        <f t="shared" ca="1" si="2"/>
        <v>3</v>
      </c>
      <c r="AB6" s="5">
        <f t="shared" ca="1" si="2"/>
        <v>4</v>
      </c>
      <c r="AC6" s="5">
        <f t="shared" ca="1" si="2"/>
        <v>5</v>
      </c>
      <c r="AD6" s="5">
        <f t="shared" ca="1" si="2"/>
        <v>6</v>
      </c>
      <c r="AE6" s="5">
        <f t="shared" ca="1" si="2"/>
        <v>7</v>
      </c>
      <c r="AF6" s="5">
        <f t="shared" ca="1" si="2"/>
        <v>8</v>
      </c>
      <c r="AG6" s="5">
        <f t="shared" ca="1" si="2"/>
        <v>9</v>
      </c>
      <c r="AH6" s="5">
        <f t="shared" ca="1" si="2"/>
        <v>10</v>
      </c>
      <c r="AI6" s="5">
        <f t="shared" ca="1" si="2"/>
        <v>11</v>
      </c>
      <c r="AJ6" s="5">
        <f t="shared" ca="1" si="2"/>
        <v>12</v>
      </c>
      <c r="AK6" s="5">
        <f t="shared" ca="1" si="2"/>
        <v>13</v>
      </c>
      <c r="AL6" s="5">
        <f t="shared" ca="1" si="2"/>
        <v>14</v>
      </c>
      <c r="AM6" s="5">
        <f t="shared" ca="1" si="2"/>
        <v>15</v>
      </c>
      <c r="AN6" s="5">
        <f t="shared" ca="1" si="2"/>
        <v>16</v>
      </c>
      <c r="AO6" s="5">
        <f t="shared" ca="1" si="2"/>
        <v>17</v>
      </c>
      <c r="AP6" s="5">
        <f t="shared" ca="1" si="3"/>
        <v>18</v>
      </c>
      <c r="AQ6" s="5">
        <f t="shared" ca="1" si="3"/>
        <v>19</v>
      </c>
      <c r="AR6" s="6">
        <f t="shared" ca="1" si="3"/>
        <v>20</v>
      </c>
    </row>
    <row r="7" spans="1:45" x14ac:dyDescent="0.55000000000000004">
      <c r="A7" s="24">
        <f>SWCalibrate!A8</f>
        <v>3</v>
      </c>
      <c r="B7" s="24">
        <f>SWCalibrate!A8</f>
        <v>3</v>
      </c>
      <c r="D7" s="4">
        <f t="shared" si="4"/>
        <v>3</v>
      </c>
      <c r="E7" s="5">
        <f t="shared" si="0"/>
        <v>3</v>
      </c>
      <c r="F7" s="5">
        <f t="shared" si="0"/>
        <v>3</v>
      </c>
      <c r="G7" s="5">
        <f t="shared" si="0"/>
        <v>3</v>
      </c>
      <c r="H7" s="5">
        <f t="shared" si="0"/>
        <v>3</v>
      </c>
      <c r="I7" s="5">
        <f t="shared" si="0"/>
        <v>3</v>
      </c>
      <c r="J7" s="5">
        <f t="shared" si="0"/>
        <v>3</v>
      </c>
      <c r="K7" s="5">
        <f t="shared" si="0"/>
        <v>3</v>
      </c>
      <c r="L7" s="5">
        <f t="shared" si="0"/>
        <v>3</v>
      </c>
      <c r="M7" s="5">
        <f t="shared" si="0"/>
        <v>3</v>
      </c>
      <c r="N7" s="5">
        <f t="shared" si="0"/>
        <v>3</v>
      </c>
      <c r="O7" s="5">
        <f t="shared" si="0"/>
        <v>3</v>
      </c>
      <c r="P7" s="5">
        <f t="shared" si="0"/>
        <v>3</v>
      </c>
      <c r="Q7" s="5">
        <f t="shared" si="0"/>
        <v>3</v>
      </c>
      <c r="R7" s="5">
        <f t="shared" si="0"/>
        <v>3</v>
      </c>
      <c r="S7" s="5">
        <f t="shared" si="0"/>
        <v>3</v>
      </c>
      <c r="T7" s="5">
        <f t="shared" si="0"/>
        <v>3</v>
      </c>
      <c r="U7" s="5">
        <f t="shared" si="1"/>
        <v>3</v>
      </c>
      <c r="V7" s="5">
        <f t="shared" si="1"/>
        <v>3</v>
      </c>
      <c r="W7" s="6">
        <f t="shared" si="1"/>
        <v>3</v>
      </c>
      <c r="Y7" s="4">
        <f t="shared" ca="1" si="5"/>
        <v>1</v>
      </c>
      <c r="Z7" s="5">
        <f t="shared" ca="1" si="2"/>
        <v>2</v>
      </c>
      <c r="AA7" s="5">
        <f t="shared" ca="1" si="2"/>
        <v>3</v>
      </c>
      <c r="AB7" s="5">
        <f t="shared" ca="1" si="2"/>
        <v>4</v>
      </c>
      <c r="AC7" s="5">
        <f t="shared" ca="1" si="2"/>
        <v>5</v>
      </c>
      <c r="AD7" s="5">
        <f t="shared" ca="1" si="2"/>
        <v>6</v>
      </c>
      <c r="AE7" s="5">
        <f t="shared" ca="1" si="2"/>
        <v>7</v>
      </c>
      <c r="AF7" s="5">
        <f t="shared" ca="1" si="2"/>
        <v>8</v>
      </c>
      <c r="AG7" s="5">
        <f t="shared" ca="1" si="2"/>
        <v>9</v>
      </c>
      <c r="AH7" s="5">
        <f t="shared" ca="1" si="2"/>
        <v>10</v>
      </c>
      <c r="AI7" s="5">
        <f t="shared" ca="1" si="2"/>
        <v>11</v>
      </c>
      <c r="AJ7" s="5">
        <f t="shared" ca="1" si="2"/>
        <v>12</v>
      </c>
      <c r="AK7" s="5">
        <f t="shared" ca="1" si="2"/>
        <v>13</v>
      </c>
      <c r="AL7" s="5">
        <f t="shared" ca="1" si="2"/>
        <v>14</v>
      </c>
      <c r="AM7" s="5">
        <f t="shared" ca="1" si="2"/>
        <v>15</v>
      </c>
      <c r="AN7" s="5">
        <f t="shared" ca="1" si="2"/>
        <v>16</v>
      </c>
      <c r="AO7" s="5">
        <f t="shared" ca="1" si="2"/>
        <v>17</v>
      </c>
      <c r="AP7" s="5">
        <f t="shared" ca="1" si="3"/>
        <v>18</v>
      </c>
      <c r="AQ7" s="5">
        <f t="shared" ca="1" si="3"/>
        <v>19</v>
      </c>
      <c r="AR7" s="6">
        <f t="shared" ca="1" si="3"/>
        <v>20</v>
      </c>
    </row>
    <row r="8" spans="1:45" x14ac:dyDescent="0.55000000000000004">
      <c r="A8" s="24">
        <f>SWCalibrate!A9</f>
        <v>4</v>
      </c>
      <c r="B8" s="24">
        <f>SWCalibrate!A9</f>
        <v>4</v>
      </c>
      <c r="D8" s="4">
        <f t="shared" si="4"/>
        <v>4</v>
      </c>
      <c r="E8" s="5">
        <f t="shared" si="0"/>
        <v>4</v>
      </c>
      <c r="F8" s="5">
        <f t="shared" si="0"/>
        <v>4</v>
      </c>
      <c r="G8" s="5">
        <f t="shared" si="0"/>
        <v>4</v>
      </c>
      <c r="H8" s="5">
        <f t="shared" si="0"/>
        <v>4</v>
      </c>
      <c r="I8" s="5">
        <f t="shared" si="0"/>
        <v>4</v>
      </c>
      <c r="J8" s="5">
        <f t="shared" si="0"/>
        <v>4</v>
      </c>
      <c r="K8" s="5">
        <f t="shared" si="0"/>
        <v>4</v>
      </c>
      <c r="L8" s="5">
        <f t="shared" si="0"/>
        <v>4</v>
      </c>
      <c r="M8" s="5">
        <f t="shared" si="0"/>
        <v>4</v>
      </c>
      <c r="N8" s="5">
        <f t="shared" si="0"/>
        <v>4</v>
      </c>
      <c r="O8" s="5">
        <f t="shared" si="0"/>
        <v>4</v>
      </c>
      <c r="P8" s="5">
        <f t="shared" si="0"/>
        <v>4</v>
      </c>
      <c r="Q8" s="5">
        <f t="shared" si="0"/>
        <v>4</v>
      </c>
      <c r="R8" s="5">
        <f t="shared" si="0"/>
        <v>4</v>
      </c>
      <c r="S8" s="5">
        <f t="shared" si="0"/>
        <v>4</v>
      </c>
      <c r="T8" s="5">
        <f t="shared" si="0"/>
        <v>4</v>
      </c>
      <c r="U8" s="5">
        <f t="shared" si="1"/>
        <v>4</v>
      </c>
      <c r="V8" s="5">
        <f t="shared" si="1"/>
        <v>4</v>
      </c>
      <c r="W8" s="6">
        <f t="shared" si="1"/>
        <v>4</v>
      </c>
      <c r="Y8" s="4">
        <f t="shared" ca="1" si="5"/>
        <v>1</v>
      </c>
      <c r="Z8" s="5">
        <f t="shared" ca="1" si="2"/>
        <v>2</v>
      </c>
      <c r="AA8" s="5">
        <f t="shared" ca="1" si="2"/>
        <v>3</v>
      </c>
      <c r="AB8" s="5">
        <f t="shared" ca="1" si="2"/>
        <v>4</v>
      </c>
      <c r="AC8" s="5">
        <f t="shared" ca="1" si="2"/>
        <v>5</v>
      </c>
      <c r="AD8" s="5">
        <f t="shared" ca="1" si="2"/>
        <v>6</v>
      </c>
      <c r="AE8" s="5">
        <f t="shared" ca="1" si="2"/>
        <v>7</v>
      </c>
      <c r="AF8" s="5">
        <f t="shared" ca="1" si="2"/>
        <v>8</v>
      </c>
      <c r="AG8" s="5">
        <f t="shared" ca="1" si="2"/>
        <v>9</v>
      </c>
      <c r="AH8" s="5">
        <f t="shared" ca="1" si="2"/>
        <v>10</v>
      </c>
      <c r="AI8" s="5">
        <f t="shared" ca="1" si="2"/>
        <v>11</v>
      </c>
      <c r="AJ8" s="5">
        <f t="shared" ca="1" si="2"/>
        <v>12</v>
      </c>
      <c r="AK8" s="5">
        <f t="shared" ca="1" si="2"/>
        <v>13</v>
      </c>
      <c r="AL8" s="5">
        <f t="shared" ca="1" si="2"/>
        <v>14</v>
      </c>
      <c r="AM8" s="5">
        <f t="shared" ca="1" si="2"/>
        <v>15</v>
      </c>
      <c r="AN8" s="5">
        <f t="shared" ca="1" si="2"/>
        <v>16</v>
      </c>
      <c r="AO8" s="5">
        <f t="shared" ca="1" si="2"/>
        <v>17</v>
      </c>
      <c r="AP8" s="5">
        <f t="shared" ca="1" si="3"/>
        <v>18</v>
      </c>
      <c r="AQ8" s="5">
        <f t="shared" ca="1" si="3"/>
        <v>19</v>
      </c>
      <c r="AR8" s="6">
        <f t="shared" ca="1" si="3"/>
        <v>20</v>
      </c>
    </row>
    <row r="9" spans="1:45" x14ac:dyDescent="0.55000000000000004">
      <c r="A9" s="24">
        <f>SWCalibrate!A10</f>
        <v>5</v>
      </c>
      <c r="B9" s="24">
        <f>SWCalibrate!A10</f>
        <v>5</v>
      </c>
      <c r="D9" s="4">
        <f t="shared" si="4"/>
        <v>5</v>
      </c>
      <c r="E9" s="5">
        <f t="shared" si="0"/>
        <v>5</v>
      </c>
      <c r="F9" s="5">
        <f t="shared" si="0"/>
        <v>5</v>
      </c>
      <c r="G9" s="5">
        <f t="shared" si="0"/>
        <v>5</v>
      </c>
      <c r="H9" s="5">
        <f t="shared" si="0"/>
        <v>5</v>
      </c>
      <c r="I9" s="5">
        <f t="shared" si="0"/>
        <v>5</v>
      </c>
      <c r="J9" s="5">
        <f t="shared" si="0"/>
        <v>5</v>
      </c>
      <c r="K9" s="5">
        <f t="shared" si="0"/>
        <v>5</v>
      </c>
      <c r="L9" s="5">
        <f t="shared" si="0"/>
        <v>5</v>
      </c>
      <c r="M9" s="5">
        <f t="shared" si="0"/>
        <v>5</v>
      </c>
      <c r="N9" s="5">
        <f t="shared" si="0"/>
        <v>5</v>
      </c>
      <c r="O9" s="5">
        <f t="shared" si="0"/>
        <v>5</v>
      </c>
      <c r="P9" s="5">
        <f t="shared" si="0"/>
        <v>5</v>
      </c>
      <c r="Q9" s="5">
        <f t="shared" si="0"/>
        <v>5</v>
      </c>
      <c r="R9" s="5">
        <f t="shared" si="0"/>
        <v>5</v>
      </c>
      <c r="S9" s="5">
        <f t="shared" si="0"/>
        <v>5</v>
      </c>
      <c r="T9" s="5">
        <f t="shared" si="0"/>
        <v>5</v>
      </c>
      <c r="U9" s="5">
        <f t="shared" si="1"/>
        <v>5</v>
      </c>
      <c r="V9" s="5">
        <f t="shared" si="1"/>
        <v>5</v>
      </c>
      <c r="W9" s="6">
        <f t="shared" si="1"/>
        <v>5</v>
      </c>
      <c r="Y9" s="4">
        <f t="shared" ca="1" si="5"/>
        <v>1</v>
      </c>
      <c r="Z9" s="5">
        <f t="shared" ca="1" si="2"/>
        <v>2</v>
      </c>
      <c r="AA9" s="5">
        <f t="shared" ca="1" si="2"/>
        <v>3</v>
      </c>
      <c r="AB9" s="5">
        <f t="shared" ca="1" si="2"/>
        <v>4</v>
      </c>
      <c r="AC9" s="5">
        <f t="shared" ca="1" si="2"/>
        <v>5</v>
      </c>
      <c r="AD9" s="5">
        <f t="shared" ca="1" si="2"/>
        <v>6</v>
      </c>
      <c r="AE9" s="5">
        <f t="shared" ca="1" si="2"/>
        <v>7</v>
      </c>
      <c r="AF9" s="5">
        <f t="shared" ca="1" si="2"/>
        <v>8</v>
      </c>
      <c r="AG9" s="5">
        <f t="shared" ca="1" si="2"/>
        <v>9</v>
      </c>
      <c r="AH9" s="5">
        <f t="shared" ca="1" si="2"/>
        <v>10</v>
      </c>
      <c r="AI9" s="5">
        <f t="shared" ca="1" si="2"/>
        <v>11</v>
      </c>
      <c r="AJ9" s="5">
        <f t="shared" ca="1" si="2"/>
        <v>12</v>
      </c>
      <c r="AK9" s="5">
        <f t="shared" ca="1" si="2"/>
        <v>13</v>
      </c>
      <c r="AL9" s="5">
        <f t="shared" ca="1" si="2"/>
        <v>14</v>
      </c>
      <c r="AM9" s="5">
        <f t="shared" ca="1" si="2"/>
        <v>15</v>
      </c>
      <c r="AN9" s="5">
        <f t="shared" ca="1" si="2"/>
        <v>16</v>
      </c>
      <c r="AO9" s="5">
        <f t="shared" ca="1" si="2"/>
        <v>17</v>
      </c>
      <c r="AP9" s="5">
        <f t="shared" ca="1" si="3"/>
        <v>18</v>
      </c>
      <c r="AQ9" s="5">
        <f t="shared" ca="1" si="3"/>
        <v>19</v>
      </c>
      <c r="AR9" s="6">
        <f t="shared" ca="1" si="3"/>
        <v>20</v>
      </c>
    </row>
    <row r="10" spans="1:45" x14ac:dyDescent="0.55000000000000004">
      <c r="A10" s="24">
        <f>SWCalibrate!A11</f>
        <v>6</v>
      </c>
      <c r="B10" s="24">
        <f>SWCalibrate!A11</f>
        <v>6</v>
      </c>
      <c r="D10" s="4">
        <f t="shared" si="4"/>
        <v>6</v>
      </c>
      <c r="E10" s="5">
        <f t="shared" si="0"/>
        <v>6</v>
      </c>
      <c r="F10" s="5">
        <f t="shared" si="0"/>
        <v>6</v>
      </c>
      <c r="G10" s="5">
        <f t="shared" si="0"/>
        <v>6</v>
      </c>
      <c r="H10" s="5">
        <f t="shared" si="0"/>
        <v>6</v>
      </c>
      <c r="I10" s="5">
        <f t="shared" si="0"/>
        <v>6</v>
      </c>
      <c r="J10" s="5">
        <f t="shared" si="0"/>
        <v>6</v>
      </c>
      <c r="K10" s="5">
        <f t="shared" si="0"/>
        <v>6</v>
      </c>
      <c r="L10" s="5">
        <f t="shared" si="0"/>
        <v>6</v>
      </c>
      <c r="M10" s="5">
        <f t="shared" si="0"/>
        <v>6</v>
      </c>
      <c r="N10" s="5">
        <f t="shared" si="0"/>
        <v>6</v>
      </c>
      <c r="O10" s="5">
        <f t="shared" si="0"/>
        <v>6</v>
      </c>
      <c r="P10" s="5">
        <f t="shared" si="0"/>
        <v>6</v>
      </c>
      <c r="Q10" s="5">
        <f t="shared" si="0"/>
        <v>6</v>
      </c>
      <c r="R10" s="5">
        <f t="shared" si="0"/>
        <v>6</v>
      </c>
      <c r="S10" s="5">
        <f t="shared" si="0"/>
        <v>6</v>
      </c>
      <c r="T10" s="5">
        <f t="shared" si="0"/>
        <v>6</v>
      </c>
      <c r="U10" s="5">
        <f t="shared" si="1"/>
        <v>6</v>
      </c>
      <c r="V10" s="5">
        <f t="shared" si="1"/>
        <v>6</v>
      </c>
      <c r="W10" s="6">
        <f t="shared" si="1"/>
        <v>6</v>
      </c>
      <c r="Y10" s="4">
        <f t="shared" ca="1" si="5"/>
        <v>1</v>
      </c>
      <c r="Z10" s="5">
        <f t="shared" ca="1" si="2"/>
        <v>2</v>
      </c>
      <c r="AA10" s="5">
        <f t="shared" ca="1" si="2"/>
        <v>3</v>
      </c>
      <c r="AB10" s="5">
        <f t="shared" ca="1" si="2"/>
        <v>4</v>
      </c>
      <c r="AC10" s="5">
        <f t="shared" ca="1" si="2"/>
        <v>5</v>
      </c>
      <c r="AD10" s="5">
        <f t="shared" ca="1" si="2"/>
        <v>6</v>
      </c>
      <c r="AE10" s="5">
        <f t="shared" ca="1" si="2"/>
        <v>7</v>
      </c>
      <c r="AF10" s="5">
        <f t="shared" ca="1" si="2"/>
        <v>8</v>
      </c>
      <c r="AG10" s="5">
        <f t="shared" ca="1" si="2"/>
        <v>9</v>
      </c>
      <c r="AH10" s="5">
        <f t="shared" ca="1" si="2"/>
        <v>10</v>
      </c>
      <c r="AI10" s="5">
        <f t="shared" ca="1" si="2"/>
        <v>11</v>
      </c>
      <c r="AJ10" s="5">
        <f t="shared" ca="1" si="2"/>
        <v>12</v>
      </c>
      <c r="AK10" s="5">
        <f t="shared" ca="1" si="2"/>
        <v>13</v>
      </c>
      <c r="AL10" s="5">
        <f t="shared" ca="1" si="2"/>
        <v>14</v>
      </c>
      <c r="AM10" s="5">
        <f t="shared" ca="1" si="2"/>
        <v>15</v>
      </c>
      <c r="AN10" s="5">
        <f t="shared" ca="1" si="2"/>
        <v>16</v>
      </c>
      <c r="AO10" s="5">
        <f t="shared" ca="1" si="2"/>
        <v>17</v>
      </c>
      <c r="AP10" s="5">
        <f t="shared" ca="1" si="3"/>
        <v>18</v>
      </c>
      <c r="AQ10" s="5">
        <f t="shared" ca="1" si="3"/>
        <v>19</v>
      </c>
      <c r="AR10" s="6">
        <f t="shared" ca="1" si="3"/>
        <v>20</v>
      </c>
    </row>
    <row r="11" spans="1:45" x14ac:dyDescent="0.55000000000000004">
      <c r="A11" s="24">
        <f>SWCalibrate!A12</f>
        <v>7</v>
      </c>
      <c r="B11" s="24">
        <f>SWCalibrate!A12</f>
        <v>7</v>
      </c>
      <c r="D11" s="4">
        <f t="shared" si="4"/>
        <v>7</v>
      </c>
      <c r="E11" s="5">
        <f t="shared" si="0"/>
        <v>7</v>
      </c>
      <c r="F11" s="5">
        <f t="shared" si="0"/>
        <v>7</v>
      </c>
      <c r="G11" s="5">
        <f t="shared" si="0"/>
        <v>7</v>
      </c>
      <c r="H11" s="5">
        <f t="shared" si="0"/>
        <v>7</v>
      </c>
      <c r="I11" s="5">
        <f t="shared" si="0"/>
        <v>7</v>
      </c>
      <c r="J11" s="5">
        <f t="shared" si="0"/>
        <v>7</v>
      </c>
      <c r="K11" s="5">
        <f t="shared" si="0"/>
        <v>7</v>
      </c>
      <c r="L11" s="5">
        <f t="shared" si="0"/>
        <v>7</v>
      </c>
      <c r="M11" s="5">
        <f t="shared" si="0"/>
        <v>7</v>
      </c>
      <c r="N11" s="5">
        <f t="shared" si="0"/>
        <v>7</v>
      </c>
      <c r="O11" s="5">
        <f t="shared" si="0"/>
        <v>7</v>
      </c>
      <c r="P11" s="5">
        <f t="shared" si="0"/>
        <v>7</v>
      </c>
      <c r="Q11" s="5">
        <f t="shared" si="0"/>
        <v>7</v>
      </c>
      <c r="R11" s="5">
        <f t="shared" si="0"/>
        <v>7</v>
      </c>
      <c r="S11" s="5">
        <f t="shared" si="0"/>
        <v>7</v>
      </c>
      <c r="T11" s="5">
        <f t="shared" si="0"/>
        <v>7</v>
      </c>
      <c r="U11" s="5">
        <f t="shared" si="1"/>
        <v>7</v>
      </c>
      <c r="V11" s="5">
        <f t="shared" si="1"/>
        <v>7</v>
      </c>
      <c r="W11" s="6">
        <f t="shared" si="1"/>
        <v>7</v>
      </c>
      <c r="Y11" s="4">
        <f t="shared" ca="1" si="5"/>
        <v>1</v>
      </c>
      <c r="Z11" s="5">
        <f t="shared" ca="1" si="2"/>
        <v>2</v>
      </c>
      <c r="AA11" s="5">
        <f t="shared" ca="1" si="2"/>
        <v>3</v>
      </c>
      <c r="AB11" s="5">
        <f t="shared" ca="1" si="2"/>
        <v>4</v>
      </c>
      <c r="AC11" s="5">
        <f t="shared" ca="1" si="2"/>
        <v>5</v>
      </c>
      <c r="AD11" s="5">
        <f t="shared" ca="1" si="2"/>
        <v>6</v>
      </c>
      <c r="AE11" s="5">
        <f t="shared" ca="1" si="2"/>
        <v>7</v>
      </c>
      <c r="AF11" s="5">
        <f t="shared" ca="1" si="2"/>
        <v>8</v>
      </c>
      <c r="AG11" s="5">
        <f t="shared" ca="1" si="2"/>
        <v>9</v>
      </c>
      <c r="AH11" s="5">
        <f t="shared" ca="1" si="2"/>
        <v>10</v>
      </c>
      <c r="AI11" s="5">
        <f t="shared" ca="1" si="2"/>
        <v>11</v>
      </c>
      <c r="AJ11" s="5">
        <f t="shared" ca="1" si="2"/>
        <v>12</v>
      </c>
      <c r="AK11" s="5">
        <f t="shared" ca="1" si="2"/>
        <v>13</v>
      </c>
      <c r="AL11" s="5">
        <f t="shared" ca="1" si="2"/>
        <v>14</v>
      </c>
      <c r="AM11" s="5">
        <f t="shared" ca="1" si="2"/>
        <v>15</v>
      </c>
      <c r="AN11" s="5">
        <f t="shared" ca="1" si="2"/>
        <v>16</v>
      </c>
      <c r="AO11" s="5">
        <f t="shared" ca="1" si="2"/>
        <v>17</v>
      </c>
      <c r="AP11" s="5">
        <f t="shared" ca="1" si="3"/>
        <v>18</v>
      </c>
      <c r="AQ11" s="5">
        <f t="shared" ca="1" si="3"/>
        <v>19</v>
      </c>
      <c r="AR11" s="6">
        <f t="shared" ca="1" si="3"/>
        <v>20</v>
      </c>
    </row>
    <row r="12" spans="1:45" x14ac:dyDescent="0.55000000000000004">
      <c r="A12" s="24">
        <f>SWCalibrate!A13</f>
        <v>8</v>
      </c>
      <c r="B12" s="24">
        <f>SWCalibrate!A13</f>
        <v>8</v>
      </c>
      <c r="D12" s="4">
        <f t="shared" si="4"/>
        <v>8</v>
      </c>
      <c r="E12" s="5">
        <f t="shared" si="0"/>
        <v>8</v>
      </c>
      <c r="F12" s="5">
        <f t="shared" si="0"/>
        <v>8</v>
      </c>
      <c r="G12" s="5">
        <f t="shared" si="0"/>
        <v>8</v>
      </c>
      <c r="H12" s="5">
        <f t="shared" si="0"/>
        <v>8</v>
      </c>
      <c r="I12" s="5">
        <f t="shared" si="0"/>
        <v>8</v>
      </c>
      <c r="J12" s="5">
        <f t="shared" si="0"/>
        <v>8</v>
      </c>
      <c r="K12" s="5">
        <f t="shared" si="0"/>
        <v>8</v>
      </c>
      <c r="L12" s="5">
        <f t="shared" si="0"/>
        <v>8</v>
      </c>
      <c r="M12" s="5">
        <f t="shared" si="0"/>
        <v>8</v>
      </c>
      <c r="N12" s="5">
        <f t="shared" si="0"/>
        <v>8</v>
      </c>
      <c r="O12" s="5">
        <f t="shared" si="0"/>
        <v>8</v>
      </c>
      <c r="P12" s="5">
        <f t="shared" si="0"/>
        <v>8</v>
      </c>
      <c r="Q12" s="5">
        <f t="shared" si="0"/>
        <v>8</v>
      </c>
      <c r="R12" s="5">
        <f t="shared" si="0"/>
        <v>8</v>
      </c>
      <c r="S12" s="5">
        <f t="shared" si="0"/>
        <v>8</v>
      </c>
      <c r="T12" s="5">
        <f t="shared" si="0"/>
        <v>8</v>
      </c>
      <c r="U12" s="5">
        <f t="shared" si="1"/>
        <v>8</v>
      </c>
      <c r="V12" s="5">
        <f t="shared" si="1"/>
        <v>8</v>
      </c>
      <c r="W12" s="6">
        <f t="shared" si="1"/>
        <v>8</v>
      </c>
      <c r="Y12" s="4">
        <f t="shared" ca="1" si="5"/>
        <v>1</v>
      </c>
      <c r="Z12" s="5">
        <f t="shared" ca="1" si="2"/>
        <v>2</v>
      </c>
      <c r="AA12" s="5">
        <f t="shared" ca="1" si="2"/>
        <v>3</v>
      </c>
      <c r="AB12" s="5">
        <f t="shared" ca="1" si="2"/>
        <v>4</v>
      </c>
      <c r="AC12" s="5">
        <f t="shared" ca="1" si="2"/>
        <v>5</v>
      </c>
      <c r="AD12" s="5">
        <f t="shared" ca="1" si="2"/>
        <v>6</v>
      </c>
      <c r="AE12" s="5">
        <f t="shared" ca="1" si="2"/>
        <v>7</v>
      </c>
      <c r="AF12" s="5">
        <f t="shared" ca="1" si="2"/>
        <v>8</v>
      </c>
      <c r="AG12" s="5">
        <f t="shared" ca="1" si="2"/>
        <v>9</v>
      </c>
      <c r="AH12" s="5">
        <f t="shared" ca="1" si="2"/>
        <v>10</v>
      </c>
      <c r="AI12" s="5">
        <f t="shared" ca="1" si="2"/>
        <v>11</v>
      </c>
      <c r="AJ12" s="5">
        <f t="shared" ca="1" si="2"/>
        <v>12</v>
      </c>
      <c r="AK12" s="5">
        <f t="shared" ca="1" si="2"/>
        <v>13</v>
      </c>
      <c r="AL12" s="5">
        <f t="shared" ca="1" si="2"/>
        <v>14</v>
      </c>
      <c r="AM12" s="5">
        <f t="shared" ca="1" si="2"/>
        <v>15</v>
      </c>
      <c r="AN12" s="5">
        <f t="shared" ca="1" si="2"/>
        <v>16</v>
      </c>
      <c r="AO12" s="5">
        <f t="shared" ca="1" si="2"/>
        <v>17</v>
      </c>
      <c r="AP12" s="5">
        <f t="shared" ca="1" si="3"/>
        <v>18</v>
      </c>
      <c r="AQ12" s="5">
        <f t="shared" ca="1" si="3"/>
        <v>19</v>
      </c>
      <c r="AR12" s="6">
        <f t="shared" ca="1" si="3"/>
        <v>20</v>
      </c>
    </row>
    <row r="13" spans="1:45" x14ac:dyDescent="0.55000000000000004">
      <c r="A13" s="24">
        <f>SWCalibrate!A14</f>
        <v>9</v>
      </c>
      <c r="B13" s="24">
        <f>SWCalibrate!A14</f>
        <v>9</v>
      </c>
      <c r="D13" s="4">
        <f t="shared" si="4"/>
        <v>9</v>
      </c>
      <c r="E13" s="5">
        <f t="shared" si="0"/>
        <v>9</v>
      </c>
      <c r="F13" s="5">
        <f t="shared" si="0"/>
        <v>9</v>
      </c>
      <c r="G13" s="5">
        <f t="shared" si="0"/>
        <v>9</v>
      </c>
      <c r="H13" s="5">
        <f t="shared" si="0"/>
        <v>9</v>
      </c>
      <c r="I13" s="5">
        <f t="shared" si="0"/>
        <v>9</v>
      </c>
      <c r="J13" s="5">
        <f t="shared" si="0"/>
        <v>9</v>
      </c>
      <c r="K13" s="5">
        <f t="shared" si="0"/>
        <v>9</v>
      </c>
      <c r="L13" s="5">
        <f t="shared" si="0"/>
        <v>9</v>
      </c>
      <c r="M13" s="5">
        <f t="shared" si="0"/>
        <v>9</v>
      </c>
      <c r="N13" s="5">
        <f t="shared" si="0"/>
        <v>9</v>
      </c>
      <c r="O13" s="5">
        <f t="shared" si="0"/>
        <v>9</v>
      </c>
      <c r="P13" s="5">
        <f t="shared" si="0"/>
        <v>9</v>
      </c>
      <c r="Q13" s="5">
        <f t="shared" si="0"/>
        <v>9</v>
      </c>
      <c r="R13" s="5">
        <f t="shared" si="0"/>
        <v>9</v>
      </c>
      <c r="S13" s="5">
        <f t="shared" si="0"/>
        <v>9</v>
      </c>
      <c r="T13" s="5">
        <f t="shared" si="0"/>
        <v>9</v>
      </c>
      <c r="U13" s="5">
        <f t="shared" si="1"/>
        <v>9</v>
      </c>
      <c r="V13" s="5">
        <f t="shared" si="1"/>
        <v>9</v>
      </c>
      <c r="W13" s="6">
        <f t="shared" si="1"/>
        <v>9</v>
      </c>
      <c r="Y13" s="4">
        <f t="shared" ca="1" si="5"/>
        <v>1</v>
      </c>
      <c r="Z13" s="5">
        <f t="shared" ca="1" si="2"/>
        <v>2</v>
      </c>
      <c r="AA13" s="5">
        <f t="shared" ca="1" si="2"/>
        <v>3</v>
      </c>
      <c r="AB13" s="5">
        <f t="shared" ca="1" si="2"/>
        <v>4</v>
      </c>
      <c r="AC13" s="5">
        <f t="shared" ca="1" si="2"/>
        <v>5</v>
      </c>
      <c r="AD13" s="5">
        <f t="shared" ca="1" si="2"/>
        <v>6</v>
      </c>
      <c r="AE13" s="5">
        <f t="shared" ca="1" si="2"/>
        <v>7</v>
      </c>
      <c r="AF13" s="5">
        <f t="shared" ca="1" si="2"/>
        <v>8</v>
      </c>
      <c r="AG13" s="5">
        <f t="shared" ca="1" si="2"/>
        <v>9</v>
      </c>
      <c r="AH13" s="5">
        <f t="shared" ca="1" si="2"/>
        <v>10</v>
      </c>
      <c r="AI13" s="5">
        <f t="shared" ca="1" si="2"/>
        <v>11</v>
      </c>
      <c r="AJ13" s="5">
        <f t="shared" ca="1" si="2"/>
        <v>12</v>
      </c>
      <c r="AK13" s="5">
        <f t="shared" ca="1" si="2"/>
        <v>13</v>
      </c>
      <c r="AL13" s="5">
        <f t="shared" ca="1" si="2"/>
        <v>14</v>
      </c>
      <c r="AM13" s="5">
        <f t="shared" ca="1" si="2"/>
        <v>15</v>
      </c>
      <c r="AN13" s="5">
        <f t="shared" ca="1" si="2"/>
        <v>16</v>
      </c>
      <c r="AO13" s="5">
        <f t="shared" ca="1" si="2"/>
        <v>17</v>
      </c>
      <c r="AP13" s="5">
        <f t="shared" ca="1" si="3"/>
        <v>18</v>
      </c>
      <c r="AQ13" s="5">
        <f t="shared" ca="1" si="3"/>
        <v>19</v>
      </c>
      <c r="AR13" s="6">
        <f t="shared" ca="1" si="3"/>
        <v>20</v>
      </c>
    </row>
    <row r="14" spans="1:45" x14ac:dyDescent="0.55000000000000004">
      <c r="A14" s="24">
        <f>SWCalibrate!A15</f>
        <v>10</v>
      </c>
      <c r="B14" s="24">
        <f>SWCalibrate!A15</f>
        <v>10</v>
      </c>
      <c r="D14" s="4">
        <f t="shared" si="4"/>
        <v>10</v>
      </c>
      <c r="E14" s="5">
        <f t="shared" si="0"/>
        <v>10</v>
      </c>
      <c r="F14" s="5">
        <f t="shared" si="0"/>
        <v>10</v>
      </c>
      <c r="G14" s="5">
        <f t="shared" si="0"/>
        <v>10</v>
      </c>
      <c r="H14" s="5">
        <f t="shared" si="0"/>
        <v>10</v>
      </c>
      <c r="I14" s="5">
        <f t="shared" si="0"/>
        <v>10</v>
      </c>
      <c r="J14" s="5">
        <f t="shared" si="0"/>
        <v>10</v>
      </c>
      <c r="K14" s="5">
        <f t="shared" si="0"/>
        <v>10</v>
      </c>
      <c r="L14" s="5">
        <f t="shared" si="0"/>
        <v>10</v>
      </c>
      <c r="M14" s="5">
        <f t="shared" si="0"/>
        <v>10</v>
      </c>
      <c r="N14" s="5">
        <f t="shared" si="0"/>
        <v>10</v>
      </c>
      <c r="O14" s="5">
        <f t="shared" si="0"/>
        <v>10</v>
      </c>
      <c r="P14" s="5">
        <f t="shared" si="0"/>
        <v>10</v>
      </c>
      <c r="Q14" s="5">
        <f t="shared" si="0"/>
        <v>10</v>
      </c>
      <c r="R14" s="5">
        <f t="shared" si="0"/>
        <v>10</v>
      </c>
      <c r="S14" s="5">
        <f t="shared" si="0"/>
        <v>10</v>
      </c>
      <c r="T14" s="5">
        <f t="shared" si="0"/>
        <v>10</v>
      </c>
      <c r="U14" s="5">
        <f t="shared" si="1"/>
        <v>10</v>
      </c>
      <c r="V14" s="5">
        <f t="shared" si="1"/>
        <v>10</v>
      </c>
      <c r="W14" s="6">
        <f t="shared" si="1"/>
        <v>10</v>
      </c>
      <c r="Y14" s="4">
        <f t="shared" ca="1" si="5"/>
        <v>1</v>
      </c>
      <c r="Z14" s="5">
        <f t="shared" ca="1" si="2"/>
        <v>2</v>
      </c>
      <c r="AA14" s="5">
        <f t="shared" ca="1" si="2"/>
        <v>3</v>
      </c>
      <c r="AB14" s="5">
        <f t="shared" ca="1" si="2"/>
        <v>4</v>
      </c>
      <c r="AC14" s="5">
        <f t="shared" ca="1" si="2"/>
        <v>5</v>
      </c>
      <c r="AD14" s="5">
        <f t="shared" ca="1" si="2"/>
        <v>6</v>
      </c>
      <c r="AE14" s="5">
        <f t="shared" ca="1" si="2"/>
        <v>7</v>
      </c>
      <c r="AF14" s="5">
        <f t="shared" ca="1" si="2"/>
        <v>8</v>
      </c>
      <c r="AG14" s="5">
        <f t="shared" ca="1" si="2"/>
        <v>9</v>
      </c>
      <c r="AH14" s="5">
        <f t="shared" ca="1" si="2"/>
        <v>10</v>
      </c>
      <c r="AI14" s="5">
        <f t="shared" ca="1" si="2"/>
        <v>11</v>
      </c>
      <c r="AJ14" s="5">
        <f t="shared" ca="1" si="2"/>
        <v>12</v>
      </c>
      <c r="AK14" s="5">
        <f t="shared" ca="1" si="2"/>
        <v>13</v>
      </c>
      <c r="AL14" s="5">
        <f t="shared" ca="1" si="2"/>
        <v>14</v>
      </c>
      <c r="AM14" s="5">
        <f t="shared" ca="1" si="2"/>
        <v>15</v>
      </c>
      <c r="AN14" s="5">
        <f t="shared" ca="1" si="2"/>
        <v>16</v>
      </c>
      <c r="AO14" s="5">
        <f t="shared" ca="1" si="2"/>
        <v>17</v>
      </c>
      <c r="AP14" s="5">
        <f t="shared" ca="1" si="3"/>
        <v>18</v>
      </c>
      <c r="AQ14" s="5">
        <f t="shared" ca="1" si="3"/>
        <v>19</v>
      </c>
      <c r="AR14" s="6">
        <f t="shared" ca="1" si="3"/>
        <v>20</v>
      </c>
    </row>
    <row r="15" spans="1:45" x14ac:dyDescent="0.55000000000000004">
      <c r="A15" s="24">
        <f>SWCalibrate!A16</f>
        <v>11</v>
      </c>
      <c r="B15" s="24">
        <f>SWCalibrate!A16</f>
        <v>11</v>
      </c>
      <c r="D15" s="4">
        <f t="shared" si="4"/>
        <v>11</v>
      </c>
      <c r="E15" s="5">
        <f t="shared" si="0"/>
        <v>11</v>
      </c>
      <c r="F15" s="5">
        <f t="shared" si="0"/>
        <v>11</v>
      </c>
      <c r="G15" s="5">
        <f t="shared" si="0"/>
        <v>11</v>
      </c>
      <c r="H15" s="5">
        <f t="shared" si="0"/>
        <v>11</v>
      </c>
      <c r="I15" s="5">
        <f t="shared" si="0"/>
        <v>11</v>
      </c>
      <c r="J15" s="5">
        <f t="shared" si="0"/>
        <v>11</v>
      </c>
      <c r="K15" s="5">
        <f t="shared" si="0"/>
        <v>11</v>
      </c>
      <c r="L15" s="5">
        <f t="shared" si="0"/>
        <v>11</v>
      </c>
      <c r="M15" s="5">
        <f t="shared" si="0"/>
        <v>11</v>
      </c>
      <c r="N15" s="5">
        <f t="shared" si="0"/>
        <v>11</v>
      </c>
      <c r="O15" s="5">
        <f t="shared" si="0"/>
        <v>11</v>
      </c>
      <c r="P15" s="5">
        <f t="shared" si="0"/>
        <v>11</v>
      </c>
      <c r="Q15" s="5">
        <f t="shared" si="0"/>
        <v>11</v>
      </c>
      <c r="R15" s="5">
        <f t="shared" si="0"/>
        <v>11</v>
      </c>
      <c r="S15" s="5">
        <f t="shared" si="0"/>
        <v>11</v>
      </c>
      <c r="T15" s="5">
        <f t="shared" si="0"/>
        <v>11</v>
      </c>
      <c r="U15" s="5">
        <f t="shared" si="1"/>
        <v>11</v>
      </c>
      <c r="V15" s="5">
        <f t="shared" si="1"/>
        <v>11</v>
      </c>
      <c r="W15" s="6">
        <f t="shared" si="1"/>
        <v>11</v>
      </c>
      <c r="Y15" s="4">
        <f t="shared" ca="1" si="5"/>
        <v>1</v>
      </c>
      <c r="Z15" s="5">
        <f t="shared" ca="1" si="2"/>
        <v>2</v>
      </c>
      <c r="AA15" s="5">
        <f t="shared" ca="1" si="2"/>
        <v>3</v>
      </c>
      <c r="AB15" s="5">
        <f t="shared" ca="1" si="2"/>
        <v>4</v>
      </c>
      <c r="AC15" s="5">
        <f t="shared" ca="1" si="2"/>
        <v>5</v>
      </c>
      <c r="AD15" s="5">
        <f t="shared" ca="1" si="2"/>
        <v>6</v>
      </c>
      <c r="AE15" s="5">
        <f t="shared" ca="1" si="2"/>
        <v>7</v>
      </c>
      <c r="AF15" s="5">
        <f t="shared" ca="1" si="2"/>
        <v>8</v>
      </c>
      <c r="AG15" s="5">
        <f t="shared" ca="1" si="2"/>
        <v>9</v>
      </c>
      <c r="AH15" s="5">
        <f t="shared" ca="1" si="2"/>
        <v>10</v>
      </c>
      <c r="AI15" s="5">
        <f t="shared" ca="1" si="2"/>
        <v>11</v>
      </c>
      <c r="AJ15" s="5">
        <f t="shared" ca="1" si="2"/>
        <v>12</v>
      </c>
      <c r="AK15" s="5">
        <f t="shared" ca="1" si="2"/>
        <v>13</v>
      </c>
      <c r="AL15" s="5">
        <f t="shared" ca="1" si="2"/>
        <v>14</v>
      </c>
      <c r="AM15" s="5">
        <f t="shared" ca="1" si="2"/>
        <v>15</v>
      </c>
      <c r="AN15" s="5">
        <f t="shared" ca="1" si="2"/>
        <v>16</v>
      </c>
      <c r="AO15" s="5">
        <f t="shared" ca="1" si="2"/>
        <v>17</v>
      </c>
      <c r="AP15" s="5">
        <f t="shared" ca="1" si="3"/>
        <v>18</v>
      </c>
      <c r="AQ15" s="5">
        <f t="shared" ca="1" si="3"/>
        <v>19</v>
      </c>
      <c r="AR15" s="6">
        <f t="shared" ca="1" si="3"/>
        <v>20</v>
      </c>
    </row>
    <row r="16" spans="1:45" x14ac:dyDescent="0.55000000000000004">
      <c r="A16" s="24">
        <f>SWCalibrate!A17</f>
        <v>12</v>
      </c>
      <c r="B16" s="24">
        <f>SWCalibrate!A17</f>
        <v>12</v>
      </c>
      <c r="D16" s="4">
        <f t="shared" si="4"/>
        <v>12</v>
      </c>
      <c r="E16" s="5">
        <f t="shared" si="0"/>
        <v>12</v>
      </c>
      <c r="F16" s="5">
        <f t="shared" si="0"/>
        <v>12</v>
      </c>
      <c r="G16" s="5">
        <f t="shared" si="0"/>
        <v>12</v>
      </c>
      <c r="H16" s="5">
        <f t="shared" si="0"/>
        <v>12</v>
      </c>
      <c r="I16" s="5">
        <f t="shared" si="0"/>
        <v>12</v>
      </c>
      <c r="J16" s="5">
        <f t="shared" si="0"/>
        <v>12</v>
      </c>
      <c r="K16" s="5">
        <f t="shared" si="0"/>
        <v>12</v>
      </c>
      <c r="L16" s="5">
        <f t="shared" si="0"/>
        <v>12</v>
      </c>
      <c r="M16" s="5">
        <f t="shared" si="0"/>
        <v>12</v>
      </c>
      <c r="N16" s="5">
        <f t="shared" si="0"/>
        <v>12</v>
      </c>
      <c r="O16" s="5">
        <f t="shared" si="0"/>
        <v>12</v>
      </c>
      <c r="P16" s="5">
        <f t="shared" si="0"/>
        <v>12</v>
      </c>
      <c r="Q16" s="5">
        <f t="shared" si="0"/>
        <v>12</v>
      </c>
      <c r="R16" s="5">
        <f t="shared" si="0"/>
        <v>12</v>
      </c>
      <c r="S16" s="5">
        <f t="shared" si="0"/>
        <v>12</v>
      </c>
      <c r="T16" s="5">
        <f t="shared" si="0"/>
        <v>12</v>
      </c>
      <c r="U16" s="5">
        <f t="shared" si="1"/>
        <v>12</v>
      </c>
      <c r="V16" s="5">
        <f t="shared" si="1"/>
        <v>12</v>
      </c>
      <c r="W16" s="6">
        <f t="shared" si="1"/>
        <v>12</v>
      </c>
      <c r="Y16" s="4">
        <f t="shared" ca="1" si="5"/>
        <v>1</v>
      </c>
      <c r="Z16" s="5">
        <f t="shared" ca="1" si="2"/>
        <v>2</v>
      </c>
      <c r="AA16" s="5">
        <f t="shared" ca="1" si="2"/>
        <v>3</v>
      </c>
      <c r="AB16" s="5">
        <f t="shared" ca="1" si="2"/>
        <v>4</v>
      </c>
      <c r="AC16" s="5">
        <f t="shared" ca="1" si="2"/>
        <v>5</v>
      </c>
      <c r="AD16" s="5">
        <f t="shared" ca="1" si="2"/>
        <v>6</v>
      </c>
      <c r="AE16" s="5">
        <f t="shared" ca="1" si="2"/>
        <v>7</v>
      </c>
      <c r="AF16" s="5">
        <f t="shared" ca="1" si="2"/>
        <v>8</v>
      </c>
      <c r="AG16" s="5">
        <f t="shared" ca="1" si="2"/>
        <v>9</v>
      </c>
      <c r="AH16" s="5">
        <f t="shared" ca="1" si="2"/>
        <v>10</v>
      </c>
      <c r="AI16" s="5">
        <f t="shared" ca="1" si="2"/>
        <v>11</v>
      </c>
      <c r="AJ16" s="5">
        <f t="shared" ca="1" si="2"/>
        <v>12</v>
      </c>
      <c r="AK16" s="5">
        <f t="shared" ca="1" si="2"/>
        <v>13</v>
      </c>
      <c r="AL16" s="5">
        <f t="shared" ca="1" si="2"/>
        <v>14</v>
      </c>
      <c r="AM16" s="5">
        <f t="shared" ca="1" si="2"/>
        <v>15</v>
      </c>
      <c r="AN16" s="5">
        <f t="shared" ca="1" si="2"/>
        <v>16</v>
      </c>
      <c r="AO16" s="5">
        <f t="shared" ca="1" si="2"/>
        <v>17</v>
      </c>
      <c r="AP16" s="5">
        <f t="shared" ca="1" si="3"/>
        <v>18</v>
      </c>
      <c r="AQ16" s="5">
        <f t="shared" ca="1" si="3"/>
        <v>19</v>
      </c>
      <c r="AR16" s="6">
        <f t="shared" ca="1" si="3"/>
        <v>20</v>
      </c>
    </row>
    <row r="17" spans="1:44" x14ac:dyDescent="0.55000000000000004">
      <c r="A17" s="24">
        <f>SWCalibrate!A18</f>
        <v>13</v>
      </c>
      <c r="B17" s="24">
        <f>SWCalibrate!A18</f>
        <v>13</v>
      </c>
      <c r="D17" s="4">
        <f t="shared" si="4"/>
        <v>13</v>
      </c>
      <c r="E17" s="5">
        <f t="shared" si="0"/>
        <v>13</v>
      </c>
      <c r="F17" s="5">
        <f t="shared" si="0"/>
        <v>13</v>
      </c>
      <c r="G17" s="5">
        <f t="shared" si="0"/>
        <v>13</v>
      </c>
      <c r="H17" s="5">
        <f t="shared" si="0"/>
        <v>13</v>
      </c>
      <c r="I17" s="5">
        <f t="shared" si="0"/>
        <v>13</v>
      </c>
      <c r="J17" s="5">
        <f t="shared" si="0"/>
        <v>13</v>
      </c>
      <c r="K17" s="5">
        <f t="shared" si="0"/>
        <v>13</v>
      </c>
      <c r="L17" s="5">
        <f t="shared" si="0"/>
        <v>13</v>
      </c>
      <c r="M17" s="5">
        <f t="shared" si="0"/>
        <v>13</v>
      </c>
      <c r="N17" s="5">
        <f t="shared" si="0"/>
        <v>13</v>
      </c>
      <c r="O17" s="5">
        <f t="shared" si="0"/>
        <v>13</v>
      </c>
      <c r="P17" s="5">
        <f t="shared" si="0"/>
        <v>13</v>
      </c>
      <c r="Q17" s="5">
        <f t="shared" si="0"/>
        <v>13</v>
      </c>
      <c r="R17" s="5">
        <f t="shared" si="0"/>
        <v>13</v>
      </c>
      <c r="S17" s="5">
        <f t="shared" si="0"/>
        <v>13</v>
      </c>
      <c r="T17" s="5">
        <f t="shared" si="0"/>
        <v>13</v>
      </c>
      <c r="U17" s="5">
        <f t="shared" si="1"/>
        <v>13</v>
      </c>
      <c r="V17" s="5">
        <f t="shared" si="1"/>
        <v>13</v>
      </c>
      <c r="W17" s="6">
        <f t="shared" si="1"/>
        <v>13</v>
      </c>
      <c r="Y17" s="4">
        <f t="shared" ca="1" si="5"/>
        <v>1</v>
      </c>
      <c r="Z17" s="5">
        <f t="shared" ca="1" si="2"/>
        <v>2</v>
      </c>
      <c r="AA17" s="5">
        <f t="shared" ca="1" si="2"/>
        <v>3</v>
      </c>
      <c r="AB17" s="5">
        <f t="shared" ca="1" si="2"/>
        <v>4</v>
      </c>
      <c r="AC17" s="5">
        <f t="shared" ca="1" si="2"/>
        <v>5</v>
      </c>
      <c r="AD17" s="5">
        <f t="shared" ca="1" si="2"/>
        <v>6</v>
      </c>
      <c r="AE17" s="5">
        <f t="shared" ca="1" si="2"/>
        <v>7</v>
      </c>
      <c r="AF17" s="5">
        <f t="shared" ca="1" si="2"/>
        <v>8</v>
      </c>
      <c r="AG17" s="5">
        <f t="shared" ca="1" si="2"/>
        <v>9</v>
      </c>
      <c r="AH17" s="5">
        <f t="shared" ca="1" si="2"/>
        <v>10</v>
      </c>
      <c r="AI17" s="5">
        <f t="shared" ca="1" si="2"/>
        <v>11</v>
      </c>
      <c r="AJ17" s="5">
        <f t="shared" ca="1" si="2"/>
        <v>12</v>
      </c>
      <c r="AK17" s="5">
        <f t="shared" ca="1" si="2"/>
        <v>13</v>
      </c>
      <c r="AL17" s="5">
        <f t="shared" ca="1" si="2"/>
        <v>14</v>
      </c>
      <c r="AM17" s="5">
        <f t="shared" ca="1" si="2"/>
        <v>15</v>
      </c>
      <c r="AN17" s="5">
        <f t="shared" ca="1" si="2"/>
        <v>16</v>
      </c>
      <c r="AO17" s="5">
        <f t="shared" ca="1" si="2"/>
        <v>17</v>
      </c>
      <c r="AP17" s="5">
        <f t="shared" ca="1" si="3"/>
        <v>18</v>
      </c>
      <c r="AQ17" s="5">
        <f t="shared" ca="1" si="3"/>
        <v>19</v>
      </c>
      <c r="AR17" s="6">
        <f t="shared" ca="1" si="3"/>
        <v>20</v>
      </c>
    </row>
    <row r="18" spans="1:44" x14ac:dyDescent="0.55000000000000004">
      <c r="A18" s="24">
        <f>SWCalibrate!A19</f>
        <v>14</v>
      </c>
      <c r="B18" s="24">
        <f>SWCalibrate!A19</f>
        <v>14</v>
      </c>
      <c r="D18" s="4">
        <f t="shared" si="4"/>
        <v>14</v>
      </c>
      <c r="E18" s="5">
        <f t="shared" si="0"/>
        <v>14</v>
      </c>
      <c r="F18" s="5">
        <f t="shared" si="0"/>
        <v>14</v>
      </c>
      <c r="G18" s="5">
        <f t="shared" si="0"/>
        <v>14</v>
      </c>
      <c r="H18" s="5">
        <f t="shared" si="0"/>
        <v>14</v>
      </c>
      <c r="I18" s="5">
        <f t="shared" si="0"/>
        <v>14</v>
      </c>
      <c r="J18" s="5">
        <f t="shared" si="0"/>
        <v>14</v>
      </c>
      <c r="K18" s="5">
        <f t="shared" si="0"/>
        <v>14</v>
      </c>
      <c r="L18" s="5">
        <f t="shared" si="0"/>
        <v>14</v>
      </c>
      <c r="M18" s="5">
        <f t="shared" si="0"/>
        <v>14</v>
      </c>
      <c r="N18" s="5">
        <f t="shared" si="0"/>
        <v>14</v>
      </c>
      <c r="O18" s="5">
        <f t="shared" si="0"/>
        <v>14</v>
      </c>
      <c r="P18" s="5">
        <f t="shared" si="0"/>
        <v>14</v>
      </c>
      <c r="Q18" s="5">
        <f t="shared" si="0"/>
        <v>14</v>
      </c>
      <c r="R18" s="5">
        <f t="shared" si="0"/>
        <v>14</v>
      </c>
      <c r="S18" s="5">
        <f t="shared" si="0"/>
        <v>14</v>
      </c>
      <c r="T18" s="5">
        <f t="shared" si="0"/>
        <v>14</v>
      </c>
      <c r="U18" s="5">
        <f t="shared" si="1"/>
        <v>14</v>
      </c>
      <c r="V18" s="5">
        <f t="shared" si="1"/>
        <v>14</v>
      </c>
      <c r="W18" s="6">
        <f t="shared" si="1"/>
        <v>14</v>
      </c>
      <c r="Y18" s="4">
        <f t="shared" ca="1" si="5"/>
        <v>1</v>
      </c>
      <c r="Z18" s="5">
        <f t="shared" ca="1" si="2"/>
        <v>2</v>
      </c>
      <c r="AA18" s="5">
        <f t="shared" ca="1" si="2"/>
        <v>3</v>
      </c>
      <c r="AB18" s="5">
        <f t="shared" ca="1" si="2"/>
        <v>4</v>
      </c>
      <c r="AC18" s="5">
        <f t="shared" ca="1" si="2"/>
        <v>5</v>
      </c>
      <c r="AD18" s="5">
        <f t="shared" ca="1" si="2"/>
        <v>6</v>
      </c>
      <c r="AE18" s="5">
        <f t="shared" ca="1" si="2"/>
        <v>7</v>
      </c>
      <c r="AF18" s="5">
        <f t="shared" ca="1" si="2"/>
        <v>8</v>
      </c>
      <c r="AG18" s="5">
        <f t="shared" ca="1" si="2"/>
        <v>9</v>
      </c>
      <c r="AH18" s="5">
        <f t="shared" ca="1" si="2"/>
        <v>10</v>
      </c>
      <c r="AI18" s="5">
        <f t="shared" ca="1" si="2"/>
        <v>11</v>
      </c>
      <c r="AJ18" s="5">
        <f t="shared" ca="1" si="2"/>
        <v>12</v>
      </c>
      <c r="AK18" s="5">
        <f t="shared" ca="1" si="2"/>
        <v>13</v>
      </c>
      <c r="AL18" s="5">
        <f t="shared" ca="1" si="2"/>
        <v>14</v>
      </c>
      <c r="AM18" s="5">
        <f t="shared" ca="1" si="2"/>
        <v>15</v>
      </c>
      <c r="AN18" s="5">
        <f t="shared" ca="1" si="2"/>
        <v>16</v>
      </c>
      <c r="AO18" s="5">
        <f t="shared" ca="1" si="2"/>
        <v>17</v>
      </c>
      <c r="AP18" s="5">
        <f t="shared" ca="1" si="3"/>
        <v>18</v>
      </c>
      <c r="AQ18" s="5">
        <f t="shared" ca="1" si="3"/>
        <v>19</v>
      </c>
      <c r="AR18" s="6">
        <f t="shared" ca="1" si="3"/>
        <v>20</v>
      </c>
    </row>
    <row r="19" spans="1:44" x14ac:dyDescent="0.55000000000000004">
      <c r="A19" s="24">
        <f>SWCalibrate!A20</f>
        <v>15</v>
      </c>
      <c r="B19" s="24">
        <f>SWCalibrate!A20</f>
        <v>15</v>
      </c>
      <c r="D19" s="4">
        <f t="shared" si="4"/>
        <v>15</v>
      </c>
      <c r="E19" s="5">
        <f t="shared" si="0"/>
        <v>15</v>
      </c>
      <c r="F19" s="5">
        <f t="shared" si="0"/>
        <v>15</v>
      </c>
      <c r="G19" s="5">
        <f t="shared" si="0"/>
        <v>15</v>
      </c>
      <c r="H19" s="5">
        <f t="shared" si="0"/>
        <v>15</v>
      </c>
      <c r="I19" s="5">
        <f t="shared" si="0"/>
        <v>15</v>
      </c>
      <c r="J19" s="5">
        <f t="shared" si="0"/>
        <v>15</v>
      </c>
      <c r="K19" s="5">
        <f t="shared" si="0"/>
        <v>15</v>
      </c>
      <c r="L19" s="5">
        <f t="shared" si="0"/>
        <v>15</v>
      </c>
      <c r="M19" s="5">
        <f t="shared" si="0"/>
        <v>15</v>
      </c>
      <c r="N19" s="5">
        <f t="shared" si="0"/>
        <v>15</v>
      </c>
      <c r="O19" s="5">
        <f t="shared" si="0"/>
        <v>15</v>
      </c>
      <c r="P19" s="5">
        <f t="shared" si="0"/>
        <v>15</v>
      </c>
      <c r="Q19" s="5">
        <f t="shared" si="0"/>
        <v>15</v>
      </c>
      <c r="R19" s="5">
        <f t="shared" si="0"/>
        <v>15</v>
      </c>
      <c r="S19" s="5">
        <f t="shared" si="0"/>
        <v>15</v>
      </c>
      <c r="T19" s="5">
        <f t="shared" si="0"/>
        <v>15</v>
      </c>
      <c r="U19" s="5">
        <f t="shared" si="1"/>
        <v>15</v>
      </c>
      <c r="V19" s="5">
        <f t="shared" si="1"/>
        <v>15</v>
      </c>
      <c r="W19" s="6">
        <f t="shared" si="1"/>
        <v>15</v>
      </c>
      <c r="Y19" s="4">
        <f t="shared" ca="1" si="5"/>
        <v>1</v>
      </c>
      <c r="Z19" s="5">
        <f t="shared" ca="1" si="2"/>
        <v>2</v>
      </c>
      <c r="AA19" s="5">
        <f t="shared" ca="1" si="2"/>
        <v>3</v>
      </c>
      <c r="AB19" s="5">
        <f t="shared" ca="1" si="2"/>
        <v>4</v>
      </c>
      <c r="AC19" s="5">
        <f t="shared" ca="1" si="2"/>
        <v>5</v>
      </c>
      <c r="AD19" s="5">
        <f t="shared" ca="1" si="2"/>
        <v>6</v>
      </c>
      <c r="AE19" s="5">
        <f t="shared" ca="1" si="2"/>
        <v>7</v>
      </c>
      <c r="AF19" s="5">
        <f t="shared" ca="1" si="2"/>
        <v>8</v>
      </c>
      <c r="AG19" s="5">
        <f t="shared" ca="1" si="2"/>
        <v>9</v>
      </c>
      <c r="AH19" s="5">
        <f t="shared" ca="1" si="2"/>
        <v>10</v>
      </c>
      <c r="AI19" s="5">
        <f t="shared" ca="1" si="2"/>
        <v>11</v>
      </c>
      <c r="AJ19" s="5">
        <f t="shared" ca="1" si="2"/>
        <v>12</v>
      </c>
      <c r="AK19" s="5">
        <f t="shared" ca="1" si="2"/>
        <v>13</v>
      </c>
      <c r="AL19" s="5">
        <f t="shared" ca="1" si="2"/>
        <v>14</v>
      </c>
      <c r="AM19" s="5">
        <f t="shared" ca="1" si="2"/>
        <v>15</v>
      </c>
      <c r="AN19" s="5">
        <f t="shared" ca="1" si="2"/>
        <v>16</v>
      </c>
      <c r="AO19" s="5">
        <f t="shared" ca="1" si="2"/>
        <v>17</v>
      </c>
      <c r="AP19" s="5">
        <f t="shared" ca="1" si="3"/>
        <v>18</v>
      </c>
      <c r="AQ19" s="5">
        <f t="shared" ca="1" si="3"/>
        <v>19</v>
      </c>
      <c r="AR19" s="6">
        <f t="shared" ca="1" si="3"/>
        <v>20</v>
      </c>
    </row>
    <row r="20" spans="1:44" x14ac:dyDescent="0.55000000000000004">
      <c r="A20" s="24">
        <f>SWCalibrate!A21</f>
        <v>16</v>
      </c>
      <c r="B20" s="24">
        <f>SWCalibrate!A21</f>
        <v>16</v>
      </c>
      <c r="D20" s="4">
        <f t="shared" si="4"/>
        <v>16</v>
      </c>
      <c r="E20" s="5">
        <f t="shared" si="0"/>
        <v>16</v>
      </c>
      <c r="F20" s="5">
        <f t="shared" si="0"/>
        <v>16</v>
      </c>
      <c r="G20" s="5">
        <f t="shared" si="0"/>
        <v>16</v>
      </c>
      <c r="H20" s="5">
        <f t="shared" si="0"/>
        <v>16</v>
      </c>
      <c r="I20" s="5">
        <f t="shared" si="0"/>
        <v>16</v>
      </c>
      <c r="J20" s="5">
        <f t="shared" si="0"/>
        <v>16</v>
      </c>
      <c r="K20" s="5">
        <f t="shared" si="0"/>
        <v>16</v>
      </c>
      <c r="L20" s="5">
        <f t="shared" si="0"/>
        <v>16</v>
      </c>
      <c r="M20" s="5">
        <f t="shared" si="0"/>
        <v>16</v>
      </c>
      <c r="N20" s="5">
        <f t="shared" si="0"/>
        <v>16</v>
      </c>
      <c r="O20" s="5">
        <f t="shared" si="0"/>
        <v>16</v>
      </c>
      <c r="P20" s="5">
        <f t="shared" si="0"/>
        <v>16</v>
      </c>
      <c r="Q20" s="5">
        <f t="shared" si="0"/>
        <v>16</v>
      </c>
      <c r="R20" s="5">
        <f t="shared" si="0"/>
        <v>16</v>
      </c>
      <c r="S20" s="5">
        <f t="shared" si="0"/>
        <v>16</v>
      </c>
      <c r="T20" s="5">
        <f t="shared" ref="T20:T24" si="6">$A20</f>
        <v>16</v>
      </c>
      <c r="U20" s="5">
        <f t="shared" si="1"/>
        <v>16</v>
      </c>
      <c r="V20" s="5">
        <f t="shared" si="1"/>
        <v>16</v>
      </c>
      <c r="W20" s="6">
        <f t="shared" si="1"/>
        <v>16</v>
      </c>
      <c r="Y20" s="4">
        <f t="shared" ca="1" si="5"/>
        <v>1</v>
      </c>
      <c r="Z20" s="5">
        <f t="shared" ca="1" si="2"/>
        <v>2</v>
      </c>
      <c r="AA20" s="5">
        <f t="shared" ca="1" si="2"/>
        <v>3</v>
      </c>
      <c r="AB20" s="5">
        <f t="shared" ca="1" si="2"/>
        <v>4</v>
      </c>
      <c r="AC20" s="5">
        <f t="shared" ca="1" si="2"/>
        <v>5</v>
      </c>
      <c r="AD20" s="5">
        <f t="shared" ca="1" si="2"/>
        <v>6</v>
      </c>
      <c r="AE20" s="5">
        <f t="shared" ca="1" si="2"/>
        <v>7</v>
      </c>
      <c r="AF20" s="5">
        <f t="shared" ca="1" si="2"/>
        <v>8</v>
      </c>
      <c r="AG20" s="5">
        <f t="shared" ca="1" si="2"/>
        <v>9</v>
      </c>
      <c r="AH20" s="5">
        <f t="shared" ca="1" si="2"/>
        <v>10</v>
      </c>
      <c r="AI20" s="5">
        <f t="shared" ca="1" si="2"/>
        <v>11</v>
      </c>
      <c r="AJ20" s="5">
        <f t="shared" ca="1" si="2"/>
        <v>12</v>
      </c>
      <c r="AK20" s="5">
        <f t="shared" ca="1" si="2"/>
        <v>13</v>
      </c>
      <c r="AL20" s="5">
        <f t="shared" ca="1" si="2"/>
        <v>14</v>
      </c>
      <c r="AM20" s="5">
        <f t="shared" ca="1" si="2"/>
        <v>15</v>
      </c>
      <c r="AN20" s="5">
        <f t="shared" ca="1" si="2"/>
        <v>16</v>
      </c>
      <c r="AO20" s="5">
        <f t="shared" ref="AO20:AO24" ca="1" si="7">OFFSET($B$5,AO$1,0)</f>
        <v>17</v>
      </c>
      <c r="AP20" s="5">
        <f t="shared" ca="1" si="3"/>
        <v>18</v>
      </c>
      <c r="AQ20" s="5">
        <f t="shared" ca="1" si="3"/>
        <v>19</v>
      </c>
      <c r="AR20" s="6">
        <f t="shared" ca="1" si="3"/>
        <v>20</v>
      </c>
    </row>
    <row r="21" spans="1:44" x14ac:dyDescent="0.55000000000000004">
      <c r="A21" s="24">
        <f>SWCalibrate!A22</f>
        <v>17</v>
      </c>
      <c r="B21" s="24">
        <f>SWCalibrate!A22</f>
        <v>17</v>
      </c>
      <c r="D21" s="4">
        <f t="shared" si="4"/>
        <v>17</v>
      </c>
      <c r="E21" s="5">
        <f t="shared" si="4"/>
        <v>17</v>
      </c>
      <c r="F21" s="5">
        <f t="shared" si="4"/>
        <v>17</v>
      </c>
      <c r="G21" s="5">
        <f t="shared" si="4"/>
        <v>17</v>
      </c>
      <c r="H21" s="5">
        <f t="shared" si="4"/>
        <v>17</v>
      </c>
      <c r="I21" s="5">
        <f t="shared" si="4"/>
        <v>17</v>
      </c>
      <c r="J21" s="5">
        <f t="shared" si="4"/>
        <v>17</v>
      </c>
      <c r="K21" s="5">
        <f t="shared" si="4"/>
        <v>17</v>
      </c>
      <c r="L21" s="5">
        <f t="shared" si="4"/>
        <v>17</v>
      </c>
      <c r="M21" s="5">
        <f t="shared" si="4"/>
        <v>17</v>
      </c>
      <c r="N21" s="5">
        <f t="shared" si="4"/>
        <v>17</v>
      </c>
      <c r="O21" s="5">
        <f t="shared" si="4"/>
        <v>17</v>
      </c>
      <c r="P21" s="5">
        <f t="shared" si="4"/>
        <v>17</v>
      </c>
      <c r="Q21" s="5">
        <f t="shared" si="4"/>
        <v>17</v>
      </c>
      <c r="R21" s="5">
        <f t="shared" si="4"/>
        <v>17</v>
      </c>
      <c r="S21" s="5">
        <f t="shared" si="4"/>
        <v>17</v>
      </c>
      <c r="T21" s="5">
        <f t="shared" si="6"/>
        <v>17</v>
      </c>
      <c r="U21" s="5">
        <f t="shared" si="1"/>
        <v>17</v>
      </c>
      <c r="V21" s="5">
        <f t="shared" si="1"/>
        <v>17</v>
      </c>
      <c r="W21" s="6">
        <f t="shared" si="1"/>
        <v>17</v>
      </c>
      <c r="Y21" s="4">
        <f t="shared" ca="1" si="5"/>
        <v>1</v>
      </c>
      <c r="Z21" s="5">
        <f t="shared" ca="1" si="5"/>
        <v>2</v>
      </c>
      <c r="AA21" s="5">
        <f t="shared" ca="1" si="5"/>
        <v>3</v>
      </c>
      <c r="AB21" s="5">
        <f t="shared" ca="1" si="5"/>
        <v>4</v>
      </c>
      <c r="AC21" s="5">
        <f t="shared" ca="1" si="5"/>
        <v>5</v>
      </c>
      <c r="AD21" s="5">
        <f t="shared" ca="1" si="5"/>
        <v>6</v>
      </c>
      <c r="AE21" s="5">
        <f t="shared" ca="1" si="5"/>
        <v>7</v>
      </c>
      <c r="AF21" s="5">
        <f t="shared" ca="1" si="5"/>
        <v>8</v>
      </c>
      <c r="AG21" s="5">
        <f t="shared" ca="1" si="5"/>
        <v>9</v>
      </c>
      <c r="AH21" s="5">
        <f t="shared" ca="1" si="5"/>
        <v>10</v>
      </c>
      <c r="AI21" s="5">
        <f t="shared" ca="1" si="5"/>
        <v>11</v>
      </c>
      <c r="AJ21" s="5">
        <f t="shared" ca="1" si="5"/>
        <v>12</v>
      </c>
      <c r="AK21" s="5">
        <f t="shared" ca="1" si="5"/>
        <v>13</v>
      </c>
      <c r="AL21" s="5">
        <f t="shared" ca="1" si="5"/>
        <v>14</v>
      </c>
      <c r="AM21" s="5">
        <f t="shared" ca="1" si="5"/>
        <v>15</v>
      </c>
      <c r="AN21" s="5">
        <f t="shared" ca="1" si="5"/>
        <v>16</v>
      </c>
      <c r="AO21" s="5">
        <f t="shared" ca="1" si="7"/>
        <v>17</v>
      </c>
      <c r="AP21" s="5">
        <f t="shared" ca="1" si="3"/>
        <v>18</v>
      </c>
      <c r="AQ21" s="5">
        <f t="shared" ca="1" si="3"/>
        <v>19</v>
      </c>
      <c r="AR21" s="6">
        <f t="shared" ca="1" si="3"/>
        <v>20</v>
      </c>
    </row>
    <row r="22" spans="1:44" x14ac:dyDescent="0.55000000000000004">
      <c r="A22" s="24">
        <f>SWCalibrate!A23</f>
        <v>18</v>
      </c>
      <c r="B22" s="24">
        <f>SWCalibrate!A23</f>
        <v>18</v>
      </c>
      <c r="D22" s="4">
        <f t="shared" ref="D22:S24" si="8">$A22</f>
        <v>18</v>
      </c>
      <c r="E22" s="5">
        <f t="shared" si="8"/>
        <v>18</v>
      </c>
      <c r="F22" s="5">
        <f t="shared" si="8"/>
        <v>18</v>
      </c>
      <c r="G22" s="5">
        <f t="shared" si="8"/>
        <v>18</v>
      </c>
      <c r="H22" s="5">
        <f t="shared" si="8"/>
        <v>18</v>
      </c>
      <c r="I22" s="5">
        <f t="shared" si="8"/>
        <v>18</v>
      </c>
      <c r="J22" s="5">
        <f t="shared" si="8"/>
        <v>18</v>
      </c>
      <c r="K22" s="5">
        <f t="shared" si="8"/>
        <v>18</v>
      </c>
      <c r="L22" s="5">
        <f t="shared" si="8"/>
        <v>18</v>
      </c>
      <c r="M22" s="5">
        <f t="shared" si="8"/>
        <v>18</v>
      </c>
      <c r="N22" s="5">
        <f t="shared" si="8"/>
        <v>18</v>
      </c>
      <c r="O22" s="5">
        <f t="shared" si="8"/>
        <v>18</v>
      </c>
      <c r="P22" s="5">
        <f t="shared" si="8"/>
        <v>18</v>
      </c>
      <c r="Q22" s="5">
        <f t="shared" si="8"/>
        <v>18</v>
      </c>
      <c r="R22" s="5">
        <f t="shared" si="8"/>
        <v>18</v>
      </c>
      <c r="S22" s="5">
        <f t="shared" si="8"/>
        <v>18</v>
      </c>
      <c r="T22" s="5">
        <f t="shared" si="6"/>
        <v>18</v>
      </c>
      <c r="U22" s="5">
        <f t="shared" si="1"/>
        <v>18</v>
      </c>
      <c r="V22" s="5">
        <f t="shared" si="1"/>
        <v>18</v>
      </c>
      <c r="W22" s="6">
        <f t="shared" si="1"/>
        <v>18</v>
      </c>
      <c r="Y22" s="4">
        <f t="shared" ref="Y22:AN24" ca="1" si="9">OFFSET($B$5,Y$1,0)</f>
        <v>1</v>
      </c>
      <c r="Z22" s="5">
        <f t="shared" ca="1" si="9"/>
        <v>2</v>
      </c>
      <c r="AA22" s="5">
        <f t="shared" ca="1" si="9"/>
        <v>3</v>
      </c>
      <c r="AB22" s="5">
        <f t="shared" ca="1" si="9"/>
        <v>4</v>
      </c>
      <c r="AC22" s="5">
        <f t="shared" ca="1" si="9"/>
        <v>5</v>
      </c>
      <c r="AD22" s="5">
        <f t="shared" ca="1" si="9"/>
        <v>6</v>
      </c>
      <c r="AE22" s="5">
        <f t="shared" ca="1" si="9"/>
        <v>7</v>
      </c>
      <c r="AF22" s="5">
        <f t="shared" ca="1" si="9"/>
        <v>8</v>
      </c>
      <c r="AG22" s="5">
        <f t="shared" ca="1" si="9"/>
        <v>9</v>
      </c>
      <c r="AH22" s="5">
        <f t="shared" ca="1" si="9"/>
        <v>10</v>
      </c>
      <c r="AI22" s="5">
        <f t="shared" ca="1" si="9"/>
        <v>11</v>
      </c>
      <c r="AJ22" s="5">
        <f t="shared" ca="1" si="9"/>
        <v>12</v>
      </c>
      <c r="AK22" s="5">
        <f t="shared" ca="1" si="9"/>
        <v>13</v>
      </c>
      <c r="AL22" s="5">
        <f t="shared" ca="1" si="9"/>
        <v>14</v>
      </c>
      <c r="AM22" s="5">
        <f t="shared" ca="1" si="9"/>
        <v>15</v>
      </c>
      <c r="AN22" s="5">
        <f t="shared" ca="1" si="9"/>
        <v>16</v>
      </c>
      <c r="AO22" s="5">
        <f t="shared" ca="1" si="7"/>
        <v>17</v>
      </c>
      <c r="AP22" s="5">
        <f t="shared" ca="1" si="3"/>
        <v>18</v>
      </c>
      <c r="AQ22" s="5">
        <f t="shared" ca="1" si="3"/>
        <v>19</v>
      </c>
      <c r="AR22" s="6">
        <f t="shared" ca="1" si="3"/>
        <v>20</v>
      </c>
    </row>
    <row r="23" spans="1:44" x14ac:dyDescent="0.55000000000000004">
      <c r="A23" s="24">
        <f>SWCalibrate!A24</f>
        <v>19</v>
      </c>
      <c r="B23" s="24">
        <f>SWCalibrate!A24</f>
        <v>19</v>
      </c>
      <c r="D23" s="4">
        <f t="shared" si="8"/>
        <v>19</v>
      </c>
      <c r="E23" s="5">
        <f t="shared" si="8"/>
        <v>19</v>
      </c>
      <c r="F23" s="5">
        <f t="shared" si="8"/>
        <v>19</v>
      </c>
      <c r="G23" s="5">
        <f t="shared" si="8"/>
        <v>19</v>
      </c>
      <c r="H23" s="5">
        <f t="shared" si="8"/>
        <v>19</v>
      </c>
      <c r="I23" s="5">
        <f t="shared" si="8"/>
        <v>19</v>
      </c>
      <c r="J23" s="5">
        <f t="shared" si="8"/>
        <v>19</v>
      </c>
      <c r="K23" s="5">
        <f t="shared" si="8"/>
        <v>19</v>
      </c>
      <c r="L23" s="5">
        <f t="shared" si="8"/>
        <v>19</v>
      </c>
      <c r="M23" s="5">
        <f t="shared" si="8"/>
        <v>19</v>
      </c>
      <c r="N23" s="5">
        <f t="shared" si="8"/>
        <v>19</v>
      </c>
      <c r="O23" s="5">
        <f t="shared" si="8"/>
        <v>19</v>
      </c>
      <c r="P23" s="5">
        <f t="shared" si="8"/>
        <v>19</v>
      </c>
      <c r="Q23" s="5">
        <f t="shared" si="8"/>
        <v>19</v>
      </c>
      <c r="R23" s="5">
        <f t="shared" si="8"/>
        <v>19</v>
      </c>
      <c r="S23" s="5">
        <f t="shared" si="8"/>
        <v>19</v>
      </c>
      <c r="T23" s="5">
        <f t="shared" si="6"/>
        <v>19</v>
      </c>
      <c r="U23" s="5">
        <f t="shared" si="1"/>
        <v>19</v>
      </c>
      <c r="V23" s="5">
        <f t="shared" si="1"/>
        <v>19</v>
      </c>
      <c r="W23" s="6">
        <f t="shared" si="1"/>
        <v>19</v>
      </c>
      <c r="Y23" s="4">
        <f t="shared" ca="1" si="9"/>
        <v>1</v>
      </c>
      <c r="Z23" s="5">
        <f t="shared" ca="1" si="9"/>
        <v>2</v>
      </c>
      <c r="AA23" s="5">
        <f t="shared" ca="1" si="9"/>
        <v>3</v>
      </c>
      <c r="AB23" s="5">
        <f t="shared" ca="1" si="9"/>
        <v>4</v>
      </c>
      <c r="AC23" s="5">
        <f t="shared" ca="1" si="9"/>
        <v>5</v>
      </c>
      <c r="AD23" s="5">
        <f t="shared" ca="1" si="9"/>
        <v>6</v>
      </c>
      <c r="AE23" s="5">
        <f t="shared" ca="1" si="9"/>
        <v>7</v>
      </c>
      <c r="AF23" s="5">
        <f t="shared" ca="1" si="9"/>
        <v>8</v>
      </c>
      <c r="AG23" s="5">
        <f t="shared" ca="1" si="9"/>
        <v>9</v>
      </c>
      <c r="AH23" s="5">
        <f t="shared" ca="1" si="9"/>
        <v>10</v>
      </c>
      <c r="AI23" s="5">
        <f t="shared" ca="1" si="9"/>
        <v>11</v>
      </c>
      <c r="AJ23" s="5">
        <f t="shared" ca="1" si="9"/>
        <v>12</v>
      </c>
      <c r="AK23" s="5">
        <f t="shared" ca="1" si="9"/>
        <v>13</v>
      </c>
      <c r="AL23" s="5">
        <f t="shared" ca="1" si="9"/>
        <v>14</v>
      </c>
      <c r="AM23" s="5">
        <f t="shared" ca="1" si="9"/>
        <v>15</v>
      </c>
      <c r="AN23" s="5">
        <f t="shared" ca="1" si="9"/>
        <v>16</v>
      </c>
      <c r="AO23" s="5">
        <f t="shared" ca="1" si="7"/>
        <v>17</v>
      </c>
      <c r="AP23" s="5">
        <f t="shared" ca="1" si="3"/>
        <v>18</v>
      </c>
      <c r="AQ23" s="5">
        <f t="shared" ca="1" si="3"/>
        <v>19</v>
      </c>
      <c r="AR23" s="6">
        <f t="shared" ca="1" si="3"/>
        <v>20</v>
      </c>
    </row>
    <row r="24" spans="1:44" ht="14.7" thickBot="1" x14ac:dyDescent="0.6">
      <c r="A24" s="24">
        <f>SWCalibrate!A25</f>
        <v>20</v>
      </c>
      <c r="B24" s="24">
        <f>SWCalibrate!A25</f>
        <v>20</v>
      </c>
      <c r="D24" s="7">
        <f t="shared" si="8"/>
        <v>20</v>
      </c>
      <c r="E24" s="8">
        <f t="shared" si="8"/>
        <v>20</v>
      </c>
      <c r="F24" s="8">
        <f t="shared" si="8"/>
        <v>20</v>
      </c>
      <c r="G24" s="8">
        <f t="shared" si="8"/>
        <v>20</v>
      </c>
      <c r="H24" s="8">
        <f t="shared" si="8"/>
        <v>20</v>
      </c>
      <c r="I24" s="8">
        <f t="shared" si="8"/>
        <v>20</v>
      </c>
      <c r="J24" s="8">
        <f t="shared" si="8"/>
        <v>20</v>
      </c>
      <c r="K24" s="8">
        <f t="shared" si="8"/>
        <v>20</v>
      </c>
      <c r="L24" s="8">
        <f t="shared" si="8"/>
        <v>20</v>
      </c>
      <c r="M24" s="8">
        <f t="shared" si="8"/>
        <v>20</v>
      </c>
      <c r="N24" s="8">
        <f t="shared" si="8"/>
        <v>20</v>
      </c>
      <c r="O24" s="8">
        <f t="shared" si="8"/>
        <v>20</v>
      </c>
      <c r="P24" s="8">
        <f t="shared" si="8"/>
        <v>20</v>
      </c>
      <c r="Q24" s="8">
        <f t="shared" si="8"/>
        <v>20</v>
      </c>
      <c r="R24" s="8">
        <f t="shared" si="8"/>
        <v>20</v>
      </c>
      <c r="S24" s="8">
        <f t="shared" si="8"/>
        <v>20</v>
      </c>
      <c r="T24" s="8">
        <f t="shared" si="6"/>
        <v>20</v>
      </c>
      <c r="U24" s="8">
        <f t="shared" si="1"/>
        <v>20</v>
      </c>
      <c r="V24" s="8">
        <f t="shared" si="1"/>
        <v>20</v>
      </c>
      <c r="W24" s="9">
        <f t="shared" si="1"/>
        <v>20</v>
      </c>
      <c r="Y24" s="7">
        <f t="shared" ca="1" si="9"/>
        <v>1</v>
      </c>
      <c r="Z24" s="8">
        <f t="shared" ca="1" si="9"/>
        <v>2</v>
      </c>
      <c r="AA24" s="8">
        <f t="shared" ca="1" si="9"/>
        <v>3</v>
      </c>
      <c r="AB24" s="8">
        <f t="shared" ca="1" si="9"/>
        <v>4</v>
      </c>
      <c r="AC24" s="8">
        <f t="shared" ca="1" si="9"/>
        <v>5</v>
      </c>
      <c r="AD24" s="8">
        <f t="shared" ca="1" si="9"/>
        <v>6</v>
      </c>
      <c r="AE24" s="8">
        <f t="shared" ca="1" si="9"/>
        <v>7</v>
      </c>
      <c r="AF24" s="8">
        <f t="shared" ca="1" si="9"/>
        <v>8</v>
      </c>
      <c r="AG24" s="8">
        <f t="shared" ca="1" si="9"/>
        <v>9</v>
      </c>
      <c r="AH24" s="8">
        <f t="shared" ca="1" si="9"/>
        <v>10</v>
      </c>
      <c r="AI24" s="8">
        <f t="shared" ca="1" si="9"/>
        <v>11</v>
      </c>
      <c r="AJ24" s="8">
        <f t="shared" ca="1" si="9"/>
        <v>12</v>
      </c>
      <c r="AK24" s="8">
        <f t="shared" ca="1" si="9"/>
        <v>13</v>
      </c>
      <c r="AL24" s="8">
        <f t="shared" ca="1" si="9"/>
        <v>14</v>
      </c>
      <c r="AM24" s="8">
        <f t="shared" ca="1" si="9"/>
        <v>15</v>
      </c>
      <c r="AN24" s="8">
        <f t="shared" ca="1" si="9"/>
        <v>16</v>
      </c>
      <c r="AO24" s="8">
        <f t="shared" ca="1" si="7"/>
        <v>17</v>
      </c>
      <c r="AP24" s="8">
        <f t="shared" ca="1" si="3"/>
        <v>18</v>
      </c>
      <c r="AQ24" s="8">
        <f t="shared" ca="1" si="3"/>
        <v>19</v>
      </c>
      <c r="AR24" s="9">
        <f t="shared" ca="1" si="3"/>
        <v>20</v>
      </c>
    </row>
    <row r="25" spans="1:44" x14ac:dyDescent="0.55000000000000004">
      <c r="A25" s="26"/>
      <c r="B25" s="26"/>
    </row>
    <row r="26" spans="1:44" ht="17.100000000000001" thickBot="1" x14ac:dyDescent="0.7">
      <c r="D26" s="16" t="s">
        <v>24</v>
      </c>
      <c r="E26" s="1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x14ac:dyDescent="0.55000000000000004"/>
    <row r="28" spans="1:44" ht="14.7" thickBot="1" x14ac:dyDescent="0.6">
      <c r="D28" t="s">
        <v>25</v>
      </c>
    </row>
    <row r="29" spans="1:44" x14ac:dyDescent="0.55000000000000004">
      <c r="D29" s="1">
        <f t="shared" ref="D29:D48" ca="1" si="10">0.5*($B$2*(D5+Y5)+EXP(-$B$2*(D5+Y5))-$B$2*ABS(D5-Y5)-EXP(-$B$2*ABS(D5-Y5)))</f>
        <v>1.8400137701893304E-2</v>
      </c>
      <c r="E29" s="2">
        <f t="shared" ref="E29:E48" ca="1" si="11">0.5*($B$2*(E5+Z5)+EXP(-$B$2*(E5+Z5))-$B$2*ABS(E5-Z5)-EXP(-$B$2*ABS(E5-Z5)))</f>
        <v>3.477842986481805E-2</v>
      </c>
      <c r="F29" s="2">
        <f t="shared" ref="F29:F48" ca="1" si="12">0.5*($B$2*(F5+AA5)+EXP(-$B$2*(F5+AA5))-$B$2*ABS(F5-AA5)-EXP(-$B$2*ABS(F5-AA5)))</f>
        <v>4.8987618032660218E-2</v>
      </c>
      <c r="G29" s="2">
        <f t="shared" ref="G29:G48" ca="1" si="13">0.5*($B$2*(G5+AB5)+EXP(-$B$2*(G5+AB5))-$B$2*ABS(G5-AB5)-EXP(-$B$2*ABS(G5-AB5)))</f>
        <v>6.1314973435819431E-2</v>
      </c>
      <c r="H29" s="2">
        <f t="shared" ref="H29:H48" ca="1" si="14">0.5*($B$2*(H5+AC5)+EXP(-$B$2*(H5+AC5))-$B$2*ABS(H5-AC5)-EXP(-$B$2*ABS(H5-AC5)))</f>
        <v>7.2009721752244571E-2</v>
      </c>
      <c r="I29" s="2">
        <f t="shared" ref="I29:I48" ca="1" si="15">0.5*($B$2*(I5+AD5)+EXP(-$B$2*(I5+AD5))-$B$2*ABS(I5-AD5)-EXP(-$B$2*ABS(I5-AD5)))</f>
        <v>8.1288081774408383E-2</v>
      </c>
      <c r="J29" s="2">
        <f t="shared" ref="J29:J48" ca="1" si="16">0.5*($B$2*(J5+AE5)+EXP(-$B$2*(J5+AE5))-$B$2*ABS(J5-AE5)-EXP(-$B$2*ABS(J5-AE5)))</f>
        <v>8.9337636766616241E-2</v>
      </c>
      <c r="K29" s="2">
        <f t="shared" ref="K29:K48" ca="1" si="17">0.5*($B$2*(K5+AF5)+EXP(-$B$2*(K5+AF5))-$B$2*ABS(K5-AF5)-EXP(-$B$2*ABS(K5-AF5)))</f>
        <v>9.6321126889633624E-2</v>
      </c>
      <c r="L29" s="2">
        <f t="shared" ref="L29:L48" ca="1" si="18">0.5*($B$2*(L5+AG5)+EXP(-$B$2*(L5+AG5))-$B$2*ABS(L5-AG5)-EXP(-$B$2*ABS(L5-AG5)))</f>
        <v>0.10237973936516673</v>
      </c>
      <c r="M29" s="2">
        <f t="shared" ref="M29:M48" ca="1" si="19">0.5*($B$2*(M5+AH5)+EXP(-$B$2*(M5+AH5))-$B$2*ABS(M5-AH5)-EXP(-$B$2*ABS(M5-AH5)))</f>
        <v>0.10763596289839711</v>
      </c>
      <c r="N29" s="2">
        <f t="shared" ref="N29:N48" ca="1" si="20">0.5*($B$2*(N5+AI5)+EXP(-$B$2*(N5+AI5))-$B$2*ABS(N5-AI5)-EXP(-$B$2*ABS(N5-AI5)))</f>
        <v>0.11219606406724666</v>
      </c>
      <c r="O29" s="2">
        <f t="shared" ref="O29:O48" ca="1" si="21">0.5*($B$2*(O5+AJ5)+EXP(-$B$2*(O5+AJ5))-$B$2*ABS(O5-AJ5)-EXP(-$B$2*ABS(O5-AJ5)))</f>
        <v>0.1161522357442457</v>
      </c>
      <c r="P29" s="2">
        <f t="shared" ref="P29:P48" ca="1" si="22">0.5*($B$2*(P5+AK5)+EXP(-$B$2*(P5+AK5))-$B$2*ABS(P5-AK5)-EXP(-$B$2*ABS(P5-AK5)))</f>
        <v>0.11958446098626582</v>
      </c>
      <c r="Q29" s="2">
        <f t="shared" ref="Q29:Q48" ca="1" si="23">0.5*($B$2*(Q5+AL5)+EXP(-$B$2*(Q5+AL5))-$B$2*ABS(Q5-AL5)-EXP(-$B$2*ABS(Q5-AL5)))</f>
        <v>0.12256213007490728</v>
      </c>
      <c r="R29" s="2">
        <f t="shared" ref="R29:R48" ca="1" si="24">0.5*($B$2*(R5+AM5)+EXP(-$B$2*(R5+AM5))-$B$2*ABS(R5-AM5)-EXP(-$B$2*ABS(R5-AM5)))</f>
        <v>0.12514544339971501</v>
      </c>
      <c r="S29" s="2">
        <f t="shared" ref="S29:S48" ca="1" si="25">0.5*($B$2*(S5+AN5)+EXP(-$B$2*(S5+AN5))-$B$2*ABS(S5-AN5)-EXP(-$B$2*ABS(S5-AN5)))</f>
        <v>0.12738662854670968</v>
      </c>
      <c r="T29" s="2">
        <f t="shared" ref="T29:T48" ca="1" si="26">0.5*($B$2*(T5+AO5)+EXP(-$B$2*(T5+AO5))-$B$2*ABS(T5-AO5)-EXP(-$B$2*ABS(T5-AO5)))</f>
        <v>0.129330996198467</v>
      </c>
      <c r="U29" s="2">
        <f t="shared" ref="U29:U48" ca="1" si="27">0.5*($B$2*(U5+AP5)+EXP(-$B$2*(U5+AP5))-$B$2*ABS(U5-AP5)-EXP(-$B$2*ABS(U5-AP5)))</f>
        <v>0.13101785619317535</v>
      </c>
      <c r="V29" s="2">
        <f t="shared" ref="V29:V48" ca="1" si="28">0.5*($B$2*(V5+AQ5)+EXP(-$B$2*(V5+AQ5))-$B$2*ABS(V5-AQ5)-EXP(-$B$2*ABS(V5-AQ5)))</f>
        <v>0.13248131226290383</v>
      </c>
      <c r="W29" s="3">
        <f t="shared" ref="W29:W48" ca="1" si="29">0.5*($B$2*(W5+AR5)+EXP(-$B$2*(W5+AR5))-$B$2*ABS(W5-AR5)-EXP(-$B$2*ABS(W5-AR5)))</f>
        <v>0.13375095151852875</v>
      </c>
    </row>
    <row r="30" spans="1:44" x14ac:dyDescent="0.55000000000000004">
      <c r="D30" s="4">
        <f t="shared" ca="1" si="10"/>
        <v>3.477842986481805E-2</v>
      </c>
      <c r="E30" s="5">
        <f t="shared" ca="1" si="11"/>
        <v>6.7387755734553467E-2</v>
      </c>
      <c r="F30" s="5">
        <f t="shared" ca="1" si="12"/>
        <v>9.609340330063737E-2</v>
      </c>
      <c r="G30" s="5">
        <f t="shared" ca="1" si="13"/>
        <v>0.12099733978490484</v>
      </c>
      <c r="H30" s="5">
        <f t="shared" ca="1" si="14"/>
        <v>0.14260305521022781</v>
      </c>
      <c r="I30" s="5">
        <f t="shared" ca="1" si="15"/>
        <v>0.16134735851886078</v>
      </c>
      <c r="J30" s="5">
        <f t="shared" ca="1" si="16"/>
        <v>0.17760920866404195</v>
      </c>
      <c r="K30" s="5">
        <f t="shared" ca="1" si="17"/>
        <v>0.191717376131783</v>
      </c>
      <c r="L30" s="5">
        <f t="shared" ca="1" si="18"/>
        <v>0.20395708978803079</v>
      </c>
      <c r="M30" s="5">
        <f t="shared" ca="1" si="19"/>
        <v>0.21457580343241342</v>
      </c>
      <c r="N30" s="5">
        <f t="shared" ca="1" si="20"/>
        <v>0.22378819864264282</v>
      </c>
      <c r="O30" s="5">
        <f t="shared" ca="1" si="21"/>
        <v>0.23178052505351251</v>
      </c>
      <c r="P30" s="5">
        <f t="shared" ca="1" si="22"/>
        <v>0.23871436581915306</v>
      </c>
      <c r="Q30" s="5">
        <f t="shared" ca="1" si="23"/>
        <v>0.24472990438598083</v>
      </c>
      <c r="R30" s="5">
        <f t="shared" ca="1" si="24"/>
        <v>0.24994875862161708</v>
      </c>
      <c r="S30" s="5">
        <f t="shared" ca="1" si="25"/>
        <v>0.254476439598182</v>
      </c>
      <c r="T30" s="5">
        <f t="shared" ca="1" si="26"/>
        <v>0.25840448473988509</v>
      </c>
      <c r="U30" s="5">
        <f t="shared" ca="1" si="27"/>
        <v>0.26181230846137082</v>
      </c>
      <c r="V30" s="5">
        <f t="shared" ca="1" si="28"/>
        <v>0.26476880771170402</v>
      </c>
      <c r="W30" s="6">
        <f t="shared" ca="1" si="29"/>
        <v>0.26733375488374</v>
      </c>
    </row>
    <row r="31" spans="1:44" x14ac:dyDescent="0.55000000000000004">
      <c r="D31" s="4">
        <f t="shared" ca="1" si="10"/>
        <v>4.8987618032660218E-2</v>
      </c>
      <c r="E31" s="5">
        <f t="shared" ca="1" si="11"/>
        <v>9.609340330063737E-2</v>
      </c>
      <c r="F31" s="5">
        <f t="shared" ca="1" si="12"/>
        <v>0.13939747748679809</v>
      </c>
      <c r="G31" s="5">
        <f t="shared" ca="1" si="13"/>
        <v>0.17738148507504575</v>
      </c>
      <c r="H31" s="5">
        <f t="shared" ca="1" si="14"/>
        <v>0.21033497655152106</v>
      </c>
      <c r="I31" s="5">
        <f t="shared" ca="1" si="15"/>
        <v>0.23892418209986138</v>
      </c>
      <c r="J31" s="5">
        <f t="shared" ca="1" si="16"/>
        <v>0.26372709788402759</v>
      </c>
      <c r="K31" s="5">
        <f t="shared" ca="1" si="17"/>
        <v>0.28524517156243911</v>
      </c>
      <c r="L31" s="5">
        <f t="shared" ca="1" si="18"/>
        <v>0.30391344019902966</v>
      </c>
      <c r="M31" s="5">
        <f t="shared" ca="1" si="19"/>
        <v>0.32010932553227645</v>
      </c>
      <c r="N31" s="5">
        <f t="shared" ca="1" si="20"/>
        <v>0.3341602644186793</v>
      </c>
      <c r="O31" s="5">
        <f t="shared" ca="1" si="21"/>
        <v>0.34635032871755017</v>
      </c>
      <c r="P31" s="5">
        <f t="shared" ca="1" si="22"/>
        <v>0.35692596845322755</v>
      </c>
      <c r="Q31" s="5">
        <f t="shared" ca="1" si="23"/>
        <v>0.36610099436586285</v>
      </c>
      <c r="R31" s="5">
        <f t="shared" ca="1" si="24"/>
        <v>0.37406090058444785</v>
      </c>
      <c r="S31" s="5">
        <f t="shared" ca="1" si="25"/>
        <v>0.38096661481479249</v>
      </c>
      <c r="T31" s="5">
        <f t="shared" ca="1" si="26"/>
        <v>0.38695775186108583</v>
      </c>
      <c r="U31" s="5">
        <f t="shared" ca="1" si="27"/>
        <v>0.39215543625841376</v>
      </c>
      <c r="V31" s="5">
        <f t="shared" ca="1" si="28"/>
        <v>0.396664751082207</v>
      </c>
      <c r="W31" s="6">
        <f t="shared" ca="1" si="29"/>
        <v>0.40057686244289931</v>
      </c>
    </row>
    <row r="32" spans="1:44" x14ac:dyDescent="0.55000000000000004">
      <c r="D32" s="4">
        <f t="shared" ca="1" si="10"/>
        <v>6.1314973435819431E-2</v>
      </c>
      <c r="E32" s="5">
        <f t="shared" ca="1" si="11"/>
        <v>0.12099733978490484</v>
      </c>
      <c r="F32" s="5">
        <f t="shared" ca="1" si="12"/>
        <v>0.17738148507504575</v>
      </c>
      <c r="G32" s="5">
        <f t="shared" ca="1" si="13"/>
        <v>0.22873511425341431</v>
      </c>
      <c r="H32" s="5">
        <f t="shared" ca="1" si="14"/>
        <v>0.27370261196467932</v>
      </c>
      <c r="I32" s="5">
        <f t="shared" ca="1" si="15"/>
        <v>0.31271471591668781</v>
      </c>
      <c r="J32" s="5">
        <f t="shared" ca="1" si="16"/>
        <v>0.34656014499825855</v>
      </c>
      <c r="K32" s="5">
        <f t="shared" ca="1" si="17"/>
        <v>0.37592316195127418</v>
      </c>
      <c r="L32" s="5">
        <f t="shared" ca="1" si="18"/>
        <v>0.40139740730668483</v>
      </c>
      <c r="M32" s="5">
        <f t="shared" ca="1" si="19"/>
        <v>0.42349790118529551</v>
      </c>
      <c r="N32" s="5">
        <f t="shared" ca="1" si="20"/>
        <v>0.44267145560718379</v>
      </c>
      <c r="O32" s="5">
        <f t="shared" ca="1" si="21"/>
        <v>0.4593057078183943</v>
      </c>
      <c r="P32" s="5">
        <f t="shared" ca="1" si="22"/>
        <v>0.47373695726425996</v>
      </c>
      <c r="Q32" s="5">
        <f t="shared" ca="1" si="23"/>
        <v>0.48625696465169455</v>
      </c>
      <c r="R32" s="5">
        <f t="shared" ca="1" si="24"/>
        <v>0.49711885055903826</v>
      </c>
      <c r="S32" s="5">
        <f t="shared" ca="1" si="25"/>
        <v>0.50654221284735168</v>
      </c>
      <c r="T32" s="5">
        <f t="shared" ca="1" si="26"/>
        <v>0.51471756633332111</v>
      </c>
      <c r="U32" s="5">
        <f t="shared" ca="1" si="27"/>
        <v>0.52181019448192201</v>
      </c>
      <c r="V32" s="5">
        <f t="shared" ca="1" si="28"/>
        <v>0.52796349098960904</v>
      </c>
      <c r="W32" s="6">
        <f t="shared" ca="1" si="29"/>
        <v>0.53330185881578429</v>
      </c>
    </row>
    <row r="33" spans="4:23" x14ac:dyDescent="0.55000000000000004">
      <c r="D33" s="4">
        <f t="shared" ca="1" si="10"/>
        <v>7.2009721752244571E-2</v>
      </c>
      <c r="E33" s="5">
        <f t="shared" ca="1" si="11"/>
        <v>0.14260305521022781</v>
      </c>
      <c r="F33" s="5">
        <f t="shared" ca="1" si="12"/>
        <v>0.21033497655152106</v>
      </c>
      <c r="G33" s="5">
        <f t="shared" ca="1" si="13"/>
        <v>0.27370261196467932</v>
      </c>
      <c r="H33" s="5">
        <f t="shared" ca="1" si="14"/>
        <v>0.33111485361858106</v>
      </c>
      <c r="I33" s="5">
        <f t="shared" ca="1" si="15"/>
        <v>0.38133857486307648</v>
      </c>
      <c r="J33" s="5">
        <f t="shared" ca="1" si="16"/>
        <v>0.42491077998393451</v>
      </c>
      <c r="K33" s="5">
        <f t="shared" ca="1" si="17"/>
        <v>0.46271238074250426</v>
      </c>
      <c r="L33" s="5">
        <f t="shared" ca="1" si="18"/>
        <v>0.49550762293754014</v>
      </c>
      <c r="M33" s="5">
        <f t="shared" ca="1" si="19"/>
        <v>0.52395953738159218</v>
      </c>
      <c r="N33" s="5">
        <f t="shared" ca="1" si="20"/>
        <v>0.54864334458501052</v>
      </c>
      <c r="O33" s="5">
        <f t="shared" ca="1" si="21"/>
        <v>0.57005808415389359</v>
      </c>
      <c r="P33" s="5">
        <f t="shared" ca="1" si="22"/>
        <v>0.5886367040168613</v>
      </c>
      <c r="Q33" s="5">
        <f t="shared" ca="1" si="23"/>
        <v>0.60475481345743543</v>
      </c>
      <c r="R33" s="5">
        <f t="shared" ca="1" si="24"/>
        <v>0.61873827691459837</v>
      </c>
      <c r="S33" s="5">
        <f t="shared" ca="1" si="25"/>
        <v>0.63086980207756693</v>
      </c>
      <c r="T33" s="5">
        <f t="shared" ca="1" si="26"/>
        <v>0.64139465546818786</v>
      </c>
      <c r="U33" s="5">
        <f t="shared" ca="1" si="27"/>
        <v>0.65052562106451639</v>
      </c>
      <c r="V33" s="5">
        <f t="shared" ca="1" si="28"/>
        <v>0.6584473022154993</v>
      </c>
      <c r="W33" s="6">
        <f t="shared" ca="1" si="29"/>
        <v>0.66531985381979675</v>
      </c>
    </row>
    <row r="34" spans="4:23" x14ac:dyDescent="0.55000000000000004">
      <c r="D34" s="4">
        <f t="shared" ca="1" si="10"/>
        <v>8.1288081774408383E-2</v>
      </c>
      <c r="E34" s="5">
        <f t="shared" ca="1" si="11"/>
        <v>0.16134735851886078</v>
      </c>
      <c r="F34" s="5">
        <f t="shared" ca="1" si="12"/>
        <v>0.23892418209986138</v>
      </c>
      <c r="G34" s="5">
        <f t="shared" ca="1" si="13"/>
        <v>0.31271471591668781</v>
      </c>
      <c r="H34" s="5">
        <f t="shared" ca="1" si="14"/>
        <v>0.38133857486307648</v>
      </c>
      <c r="I34" s="5">
        <f t="shared" ca="1" si="15"/>
        <v>0.44331091768582775</v>
      </c>
      <c r="J34" s="5">
        <f t="shared" ca="1" si="16"/>
        <v>0.4974908106073222</v>
      </c>
      <c r="K34" s="5">
        <f t="shared" ca="1" si="17"/>
        <v>0.54449524097020041</v>
      </c>
      <c r="L34" s="5">
        <f t="shared" ca="1" si="18"/>
        <v>0.58527451081741155</v>
      </c>
      <c r="M34" s="5">
        <f t="shared" ca="1" si="19"/>
        <v>0.62065306633725514</v>
      </c>
      <c r="N34" s="5">
        <f t="shared" ca="1" si="20"/>
        <v>0.65134616592830197</v>
      </c>
      <c r="O34" s="5">
        <f t="shared" ca="1" si="21"/>
        <v>0.67797434078347751</v>
      </c>
      <c r="P34" s="5">
        <f t="shared" ca="1" si="22"/>
        <v>0.70107594034706899</v>
      </c>
      <c r="Q34" s="5">
        <f t="shared" ca="1" si="23"/>
        <v>0.72111801627976513</v>
      </c>
      <c r="R34" s="5">
        <f t="shared" ca="1" si="24"/>
        <v>0.7385057649759641</v>
      </c>
      <c r="S34" s="5">
        <f t="shared" ca="1" si="25"/>
        <v>0.75359071953543455</v>
      </c>
      <c r="T34" s="5">
        <f t="shared" ca="1" si="26"/>
        <v>0.76667785680876221</v>
      </c>
      <c r="U34" s="5">
        <f t="shared" ca="1" si="27"/>
        <v>0.77803176320176515</v>
      </c>
      <c r="V34" s="5">
        <f t="shared" ca="1" si="28"/>
        <v>0.7878819838947041</v>
      </c>
      <c r="W34" s="6">
        <f t="shared" ca="1" si="29"/>
        <v>0.79642766362299589</v>
      </c>
    </row>
    <row r="35" spans="4:23" x14ac:dyDescent="0.55000000000000004">
      <c r="D35" s="4">
        <f t="shared" ca="1" si="10"/>
        <v>8.9337636766616241E-2</v>
      </c>
      <c r="E35" s="5">
        <f t="shared" ca="1" si="11"/>
        <v>0.17760920866404195</v>
      </c>
      <c r="F35" s="5">
        <f t="shared" ca="1" si="12"/>
        <v>0.26372709788402759</v>
      </c>
      <c r="G35" s="5">
        <f t="shared" ca="1" si="13"/>
        <v>0.34656014499825855</v>
      </c>
      <c r="H35" s="5">
        <f t="shared" ca="1" si="14"/>
        <v>0.42491077998393451</v>
      </c>
      <c r="I35" s="5">
        <f t="shared" ca="1" si="15"/>
        <v>0.4974908106073222</v>
      </c>
      <c r="J35" s="5">
        <f t="shared" ca="1" si="16"/>
        <v>0.5628953786720936</v>
      </c>
      <c r="K35" s="5">
        <f t="shared" ca="1" si="17"/>
        <v>0.62005294068222949</v>
      </c>
      <c r="L35" s="5">
        <f t="shared" ca="1" si="18"/>
        <v>0.6696406843699152</v>
      </c>
      <c r="M35" s="5">
        <f t="shared" ca="1" si="19"/>
        <v>0.71266113936412157</v>
      </c>
      <c r="N35" s="5">
        <f t="shared" ca="1" si="20"/>
        <v>0.74998406253572214</v>
      </c>
      <c r="O35" s="5">
        <f t="shared" ca="1" si="21"/>
        <v>0.78236402212147738</v>
      </c>
      <c r="P35" s="5">
        <f t="shared" ca="1" si="22"/>
        <v>0.81045565304638134</v>
      </c>
      <c r="Q35" s="5">
        <f t="shared" ca="1" si="23"/>
        <v>0.83482689186559766</v>
      </c>
      <c r="R35" s="5">
        <f t="shared" ca="1" si="24"/>
        <v>0.85597045890060119</v>
      </c>
      <c r="S35" s="5">
        <f t="shared" ca="1" si="25"/>
        <v>0.87431381970715916</v>
      </c>
      <c r="T35" s="5">
        <f t="shared" ca="1" si="26"/>
        <v>0.89022782726901184</v>
      </c>
      <c r="U35" s="5">
        <f t="shared" ca="1" si="27"/>
        <v>0.90403421963894992</v>
      </c>
      <c r="V35" s="5">
        <f t="shared" ca="1" si="28"/>
        <v>0.91601212460926174</v>
      </c>
      <c r="W35" s="6">
        <f t="shared" ca="1" si="29"/>
        <v>0.92640370291832164</v>
      </c>
    </row>
    <row r="36" spans="4:23" x14ac:dyDescent="0.55000000000000004">
      <c r="D36" s="4">
        <f t="shared" ca="1" si="10"/>
        <v>9.6321126889633624E-2</v>
      </c>
      <c r="E36" s="5">
        <f t="shared" ca="1" si="11"/>
        <v>0.191717376131783</v>
      </c>
      <c r="F36" s="5">
        <f t="shared" ca="1" si="12"/>
        <v>0.28524517156243911</v>
      </c>
      <c r="G36" s="5">
        <f t="shared" ca="1" si="13"/>
        <v>0.37592316195127418</v>
      </c>
      <c r="H36" s="5">
        <f t="shared" ca="1" si="14"/>
        <v>0.46271238074250426</v>
      </c>
      <c r="I36" s="5">
        <f t="shared" ca="1" si="15"/>
        <v>0.54449524097020041</v>
      </c>
      <c r="J36" s="5">
        <f t="shared" ca="1" si="16"/>
        <v>0.62005294068222949</v>
      </c>
      <c r="K36" s="5">
        <f t="shared" ca="1" si="17"/>
        <v>0.68804082207180861</v>
      </c>
      <c r="L36" s="5">
        <f t="shared" ca="1" si="18"/>
        <v>0.74743956922893928</v>
      </c>
      <c r="M36" s="5">
        <f t="shared" ca="1" si="19"/>
        <v>0.79897168056838219</v>
      </c>
      <c r="N36" s="5">
        <f t="shared" ca="1" si="20"/>
        <v>0.84367899555729697</v>
      </c>
      <c r="O36" s="5">
        <f t="shared" ca="1" si="21"/>
        <v>0.88246537479862597</v>
      </c>
      <c r="P36" s="5">
        <f t="shared" ca="1" si="22"/>
        <v>0.91611497364000605</v>
      </c>
      <c r="Q36" s="5">
        <f t="shared" ca="1" si="23"/>
        <v>0.94530809566721752</v>
      </c>
      <c r="R36" s="5">
        <f t="shared" ca="1" si="24"/>
        <v>0.97063494659679295</v>
      </c>
      <c r="S36" s="5">
        <f t="shared" ca="1" si="25"/>
        <v>0.99260756663417871</v>
      </c>
      <c r="T36" s="5">
        <f t="shared" ca="1" si="26"/>
        <v>1.0116701825373469</v>
      </c>
      <c r="U36" s="5">
        <f t="shared" ca="1" si="27"/>
        <v>1.0282081886765084</v>
      </c>
      <c r="V36" s="5">
        <f t="shared" ca="1" si="28"/>
        <v>1.0425559386625676</v>
      </c>
      <c r="W36" s="6">
        <f t="shared" ca="1" si="29"/>
        <v>1.0550035050699229</v>
      </c>
    </row>
    <row r="37" spans="4:23" x14ac:dyDescent="0.55000000000000004">
      <c r="D37" s="4">
        <f t="shared" ca="1" si="10"/>
        <v>0.10237973936516673</v>
      </c>
      <c r="E37" s="5">
        <f t="shared" ca="1" si="11"/>
        <v>0.20395708978803079</v>
      </c>
      <c r="F37" s="5">
        <f t="shared" ca="1" si="12"/>
        <v>0.30391344019902966</v>
      </c>
      <c r="G37" s="5">
        <f t="shared" ca="1" si="13"/>
        <v>0.40139740730668483</v>
      </c>
      <c r="H37" s="5">
        <f t="shared" ca="1" si="14"/>
        <v>0.49550762293754014</v>
      </c>
      <c r="I37" s="5">
        <f t="shared" ca="1" si="15"/>
        <v>0.58527451081741155</v>
      </c>
      <c r="J37" s="5">
        <f t="shared" ca="1" si="16"/>
        <v>0.6696406843699152</v>
      </c>
      <c r="K37" s="5">
        <f t="shared" ca="1" si="17"/>
        <v>0.74743956922893928</v>
      </c>
      <c r="L37" s="5">
        <f t="shared" ca="1" si="18"/>
        <v>0.81737181827027561</v>
      </c>
      <c r="M37" s="5">
        <f t="shared" ca="1" si="19"/>
        <v>0.87845742542211469</v>
      </c>
      <c r="N37" s="5">
        <f t="shared" ca="1" si="20"/>
        <v>0.93145299283128602</v>
      </c>
      <c r="O37" s="5">
        <f t="shared" ca="1" si="21"/>
        <v>0.97742994707582542</v>
      </c>
      <c r="P37" s="5">
        <f t="shared" ca="1" si="22"/>
        <v>1.0173178174194621</v>
      </c>
      <c r="Q37" s="5">
        <f t="shared" ca="1" si="23"/>
        <v>1.0519230283712013</v>
      </c>
      <c r="R37" s="5">
        <f t="shared" ca="1" si="24"/>
        <v>1.0819452034007948</v>
      </c>
      <c r="S37" s="5">
        <f t="shared" ca="1" si="25"/>
        <v>1.1079913094269807</v>
      </c>
      <c r="T37" s="5">
        <f t="shared" ca="1" si="26"/>
        <v>1.1305879280416753</v>
      </c>
      <c r="U37" s="5">
        <f t="shared" ca="1" si="27"/>
        <v>1.1501919015609647</v>
      </c>
      <c r="V37" s="5">
        <f t="shared" ca="1" si="28"/>
        <v>1.1671995691371697</v>
      </c>
      <c r="W37" s="6">
        <f t="shared" ca="1" si="29"/>
        <v>1.1819547796611005</v>
      </c>
    </row>
    <row r="38" spans="4:23" x14ac:dyDescent="0.55000000000000004">
      <c r="D38" s="4">
        <f t="shared" ca="1" si="10"/>
        <v>0.10763596289839711</v>
      </c>
      <c r="E38" s="5">
        <f t="shared" ca="1" si="11"/>
        <v>0.21457580343241342</v>
      </c>
      <c r="F38" s="5">
        <f t="shared" ca="1" si="12"/>
        <v>0.32010932553227645</v>
      </c>
      <c r="G38" s="5">
        <f t="shared" ca="1" si="13"/>
        <v>0.42349790118529551</v>
      </c>
      <c r="H38" s="5">
        <f t="shared" ca="1" si="14"/>
        <v>0.52395953738159218</v>
      </c>
      <c r="I38" s="5">
        <f t="shared" ca="1" si="15"/>
        <v>0.62065306633725514</v>
      </c>
      <c r="J38" s="5">
        <f t="shared" ca="1" si="16"/>
        <v>0.71266113936412157</v>
      </c>
      <c r="K38" s="5">
        <f t="shared" ca="1" si="17"/>
        <v>0.79897168056838219</v>
      </c>
      <c r="L38" s="5">
        <f t="shared" ca="1" si="18"/>
        <v>0.87845742542211469</v>
      </c>
      <c r="M38" s="5">
        <f t="shared" ca="1" si="19"/>
        <v>0.94985313053317943</v>
      </c>
      <c r="N38" s="5">
        <f t="shared" ca="1" si="20"/>
        <v>1.0122083769406434</v>
      </c>
      <c r="O38" s="5">
        <f t="shared" ca="1" si="21"/>
        <v>1.0663054354521222</v>
      </c>
      <c r="P38" s="5">
        <f t="shared" ca="1" si="22"/>
        <v>1.1132380018070209</v>
      </c>
      <c r="Q38" s="5">
        <f t="shared" ca="1" si="23"/>
        <v>1.1539549251530394</v>
      </c>
      <c r="R38" s="5">
        <f t="shared" ca="1" si="24"/>
        <v>1.189279391201389</v>
      </c>
      <c r="S38" s="5">
        <f t="shared" ca="1" si="25"/>
        <v>1.2199255648082914</v>
      </c>
      <c r="T38" s="5">
        <f t="shared" ca="1" si="26"/>
        <v>1.2465130284505983</v>
      </c>
      <c r="U38" s="5">
        <f t="shared" ca="1" si="27"/>
        <v>1.2695793085023364</v>
      </c>
      <c r="V38" s="5">
        <f t="shared" ca="1" si="28"/>
        <v>1.2895907425594977</v>
      </c>
      <c r="W38" s="6">
        <f t="shared" ca="1" si="29"/>
        <v>1.3069519075209</v>
      </c>
    </row>
    <row r="39" spans="4:23" x14ac:dyDescent="0.55000000000000004">
      <c r="D39" s="4">
        <f t="shared" ca="1" si="10"/>
        <v>0.11219606406724666</v>
      </c>
      <c r="E39" s="5">
        <f t="shared" ca="1" si="11"/>
        <v>0.22378819864264282</v>
      </c>
      <c r="F39" s="5">
        <f t="shared" ca="1" si="12"/>
        <v>0.3341602644186793</v>
      </c>
      <c r="G39" s="5">
        <f t="shared" ca="1" si="13"/>
        <v>0.44267145560718379</v>
      </c>
      <c r="H39" s="5">
        <f t="shared" ca="1" si="14"/>
        <v>0.54864334458501052</v>
      </c>
      <c r="I39" s="5">
        <f t="shared" ca="1" si="15"/>
        <v>0.65134616592830197</v>
      </c>
      <c r="J39" s="5">
        <f t="shared" ca="1" si="16"/>
        <v>0.74998406253572214</v>
      </c>
      <c r="K39" s="5">
        <f t="shared" ca="1" si="17"/>
        <v>0.84367899555729697</v>
      </c>
      <c r="L39" s="5">
        <f t="shared" ca="1" si="18"/>
        <v>0.93145299283128602</v>
      </c>
      <c r="M39" s="5">
        <f t="shared" ca="1" si="19"/>
        <v>1.0122083769406434</v>
      </c>
      <c r="N39" s="5">
        <f t="shared" ca="1" si="20"/>
        <v>1.0847055731540156</v>
      </c>
      <c r="O39" s="5">
        <f t="shared" ca="1" si="21"/>
        <v>1.1480164316718386</v>
      </c>
      <c r="P39" s="5">
        <f t="shared" ca="1" si="22"/>
        <v>1.2029425431856995</v>
      </c>
      <c r="Q39" s="5">
        <f t="shared" ca="1" si="23"/>
        <v>1.2505943646372086</v>
      </c>
      <c r="R39" s="5">
        <f t="shared" ca="1" si="24"/>
        <v>1.291935286560536</v>
      </c>
      <c r="S39" s="5">
        <f t="shared" ca="1" si="25"/>
        <v>1.3278011102250067</v>
      </c>
      <c r="T39" s="5">
        <f t="shared" ca="1" si="26"/>
        <v>1.3589169452689527</v>
      </c>
      <c r="U39" s="5">
        <f t="shared" ca="1" si="27"/>
        <v>1.3859118694491313</v>
      </c>
      <c r="V39" s="5">
        <f t="shared" ca="1" si="28"/>
        <v>1.4093316468860668</v>
      </c>
      <c r="W39" s="6">
        <f t="shared" ca="1" si="29"/>
        <v>1.4296497619337212</v>
      </c>
    </row>
    <row r="40" spans="4:23" x14ac:dyDescent="0.55000000000000004">
      <c r="D40" s="4">
        <f t="shared" ca="1" si="10"/>
        <v>0.1161522357442457</v>
      </c>
      <c r="E40" s="5">
        <f t="shared" ca="1" si="11"/>
        <v>0.23178052505351251</v>
      </c>
      <c r="F40" s="5">
        <f t="shared" ca="1" si="12"/>
        <v>0.34635032871755017</v>
      </c>
      <c r="G40" s="5">
        <f t="shared" ca="1" si="13"/>
        <v>0.4593057078183943</v>
      </c>
      <c r="H40" s="5">
        <f t="shared" ca="1" si="14"/>
        <v>0.57005808415389359</v>
      </c>
      <c r="I40" s="5">
        <f t="shared" ca="1" si="15"/>
        <v>0.67797434078347751</v>
      </c>
      <c r="J40" s="5">
        <f t="shared" ca="1" si="16"/>
        <v>0.78236402212147738</v>
      </c>
      <c r="K40" s="5">
        <f t="shared" ca="1" si="17"/>
        <v>0.88246537479862597</v>
      </c>
      <c r="L40" s="5">
        <f t="shared" ca="1" si="18"/>
        <v>0.97742994707582542</v>
      </c>
      <c r="M40" s="5">
        <f t="shared" ca="1" si="19"/>
        <v>1.0663054354521222</v>
      </c>
      <c r="N40" s="5">
        <f t="shared" ca="1" si="20"/>
        <v>1.1480164316718386</v>
      </c>
      <c r="O40" s="5">
        <f t="shared" ca="1" si="21"/>
        <v>1.2213426808875929</v>
      </c>
      <c r="P40" s="5">
        <f t="shared" ca="1" si="22"/>
        <v>1.2853727945020264</v>
      </c>
      <c r="Q40" s="5">
        <f t="shared" ca="1" si="23"/>
        <v>1.3409229045931961</v>
      </c>
      <c r="R40" s="5">
        <f t="shared" ca="1" si="24"/>
        <v>1.3891160836608261</v>
      </c>
      <c r="S40" s="5">
        <f t="shared" ca="1" si="25"/>
        <v>1.4309266670211973</v>
      </c>
      <c r="T40" s="5">
        <f t="shared" ca="1" si="26"/>
        <v>1.4671999512235396</v>
      </c>
      <c r="U40" s="5">
        <f t="shared" ca="1" si="27"/>
        <v>1.4986692836526829</v>
      </c>
      <c r="V40" s="5">
        <f t="shared" ca="1" si="28"/>
        <v>1.5259708888233547</v>
      </c>
      <c r="W40" s="6">
        <f t="shared" ca="1" si="29"/>
        <v>1.5496567311135769</v>
      </c>
    </row>
    <row r="41" spans="4:23" x14ac:dyDescent="0.55000000000000004">
      <c r="D41" s="4">
        <f t="shared" ca="1" si="10"/>
        <v>0.11958446098626582</v>
      </c>
      <c r="E41" s="5">
        <f t="shared" ca="1" si="11"/>
        <v>0.23871436581915306</v>
      </c>
      <c r="F41" s="5">
        <f t="shared" ca="1" si="12"/>
        <v>0.35692596845322755</v>
      </c>
      <c r="G41" s="5">
        <f t="shared" ca="1" si="13"/>
        <v>0.47373695726425996</v>
      </c>
      <c r="H41" s="5">
        <f t="shared" ca="1" si="14"/>
        <v>0.5886367040168613</v>
      </c>
      <c r="I41" s="5">
        <f t="shared" ca="1" si="15"/>
        <v>0.70107594034706899</v>
      </c>
      <c r="J41" s="5">
        <f t="shared" ca="1" si="16"/>
        <v>0.81045565304638134</v>
      </c>
      <c r="K41" s="5">
        <f t="shared" ca="1" si="17"/>
        <v>0.91611497364000605</v>
      </c>
      <c r="L41" s="5">
        <f t="shared" ca="1" si="18"/>
        <v>1.0173178174194621</v>
      </c>
      <c r="M41" s="5">
        <f t="shared" ca="1" si="19"/>
        <v>1.1132380018070209</v>
      </c>
      <c r="N41" s="5">
        <f t="shared" ca="1" si="20"/>
        <v>1.2029425431856995</v>
      </c>
      <c r="O41" s="5">
        <f t="shared" ca="1" si="21"/>
        <v>1.2853727945020264</v>
      </c>
      <c r="P41" s="5">
        <f t="shared" ca="1" si="22"/>
        <v>1.3593230422950895</v>
      </c>
      <c r="Q41" s="5">
        <f t="shared" ca="1" si="23"/>
        <v>1.423894513525644</v>
      </c>
      <c r="R41" s="5">
        <f t="shared" ca="1" si="24"/>
        <v>1.4799142850538574</v>
      </c>
      <c r="S41" s="5">
        <f t="shared" ca="1" si="25"/>
        <v>1.528514924659359</v>
      </c>
      <c r="T41" s="5">
        <f t="shared" ca="1" si="26"/>
        <v>1.5706790054049276</v>
      </c>
      <c r="U41" s="5">
        <f t="shared" ca="1" si="27"/>
        <v>1.6072589705977631</v>
      </c>
      <c r="V41" s="5">
        <f t="shared" ca="1" si="28"/>
        <v>1.638994367880193</v>
      </c>
      <c r="W41" s="6">
        <f t="shared" ca="1" si="29"/>
        <v>1.6665268008763541</v>
      </c>
    </row>
    <row r="42" spans="4:23" x14ac:dyDescent="0.55000000000000004">
      <c r="D42" s="4">
        <f t="shared" ca="1" si="10"/>
        <v>0.12256213007490728</v>
      </c>
      <c r="E42" s="5">
        <f t="shared" ca="1" si="11"/>
        <v>0.24472990438598083</v>
      </c>
      <c r="F42" s="5">
        <f t="shared" ca="1" si="12"/>
        <v>0.36610099436586285</v>
      </c>
      <c r="G42" s="5">
        <f t="shared" ca="1" si="13"/>
        <v>0.48625696465169455</v>
      </c>
      <c r="H42" s="5">
        <f t="shared" ca="1" si="14"/>
        <v>0.60475481345743543</v>
      </c>
      <c r="I42" s="5">
        <f t="shared" ca="1" si="15"/>
        <v>0.72111801627976513</v>
      </c>
      <c r="J42" s="5">
        <f t="shared" ca="1" si="16"/>
        <v>0.83482689186559766</v>
      </c>
      <c r="K42" s="5">
        <f t="shared" ca="1" si="17"/>
        <v>0.94530809566721752</v>
      </c>
      <c r="L42" s="5">
        <f t="shared" ca="1" si="18"/>
        <v>1.0519230283712013</v>
      </c>
      <c r="M42" s="5">
        <f t="shared" ca="1" si="19"/>
        <v>1.1539549251530394</v>
      </c>
      <c r="N42" s="5">
        <f t="shared" ca="1" si="20"/>
        <v>1.2505943646372086</v>
      </c>
      <c r="O42" s="5">
        <f t="shared" ca="1" si="21"/>
        <v>1.3409229045931961</v>
      </c>
      <c r="P42" s="5">
        <f t="shared" ca="1" si="22"/>
        <v>1.423894513525644</v>
      </c>
      <c r="Q42" s="5">
        <f t="shared" ca="1" si="23"/>
        <v>1.4983144227557508</v>
      </c>
      <c r="R42" s="5">
        <f t="shared" ca="1" si="24"/>
        <v>1.5632933545241769</v>
      </c>
      <c r="S42" s="5">
        <f t="shared" ca="1" si="25"/>
        <v>1.6196666234375876</v>
      </c>
      <c r="T42" s="5">
        <f t="shared" ca="1" si="26"/>
        <v>1.6685739440335825</v>
      </c>
      <c r="U42" s="5">
        <f t="shared" ca="1" si="27"/>
        <v>1.7110040896324377</v>
      </c>
      <c r="V42" s="5">
        <f t="shared" ca="1" si="28"/>
        <v>1.7478148826507625</v>
      </c>
      <c r="W42" s="6">
        <f t="shared" ca="1" si="29"/>
        <v>1.7797505374432021</v>
      </c>
    </row>
    <row r="43" spans="4:23" x14ac:dyDescent="0.55000000000000004">
      <c r="D43" s="4">
        <f t="shared" ca="1" si="10"/>
        <v>0.12514544339971501</v>
      </c>
      <c r="E43" s="5">
        <f t="shared" ca="1" si="11"/>
        <v>0.24994875862161708</v>
      </c>
      <c r="F43" s="5">
        <f t="shared" ca="1" si="12"/>
        <v>0.37406090058444785</v>
      </c>
      <c r="G43" s="5">
        <f t="shared" ca="1" si="13"/>
        <v>0.49711885055903826</v>
      </c>
      <c r="H43" s="5">
        <f t="shared" ca="1" si="14"/>
        <v>0.61873827691459837</v>
      </c>
      <c r="I43" s="5">
        <f t="shared" ca="1" si="15"/>
        <v>0.7385057649759641</v>
      </c>
      <c r="J43" s="5">
        <f t="shared" ca="1" si="16"/>
        <v>0.85597045890060119</v>
      </c>
      <c r="K43" s="5">
        <f t="shared" ca="1" si="17"/>
        <v>0.97063494659679295</v>
      </c>
      <c r="L43" s="5">
        <f t="shared" ca="1" si="18"/>
        <v>1.0819452034007948</v>
      </c>
      <c r="M43" s="5">
        <f t="shared" ca="1" si="19"/>
        <v>1.189279391201389</v>
      </c>
      <c r="N43" s="5">
        <f t="shared" ca="1" si="20"/>
        <v>1.291935286560536</v>
      </c>
      <c r="O43" s="5">
        <f t="shared" ca="1" si="21"/>
        <v>1.3891160836608261</v>
      </c>
      <c r="P43" s="5">
        <f t="shared" ca="1" si="22"/>
        <v>1.4799142850538574</v>
      </c>
      <c r="Q43" s="5">
        <f t="shared" ca="1" si="23"/>
        <v>1.5632933545241769</v>
      </c>
      <c r="R43" s="5">
        <f t="shared" ca="1" si="24"/>
        <v>1.638066761139481</v>
      </c>
      <c r="S43" s="5">
        <f t="shared" ca="1" si="25"/>
        <v>1.7033523738984004</v>
      </c>
      <c r="T43" s="5">
        <f t="shared" ca="1" si="26"/>
        <v>1.7599917076650977</v>
      </c>
      <c r="U43" s="5">
        <f t="shared" ca="1" si="27"/>
        <v>1.8091298560865818</v>
      </c>
      <c r="V43" s="5">
        <f t="shared" ca="1" si="28"/>
        <v>1.8517602591954465</v>
      </c>
      <c r="W43" s="6">
        <f t="shared" ca="1" si="29"/>
        <v>1.8887447880717869</v>
      </c>
    </row>
    <row r="44" spans="4:23" x14ac:dyDescent="0.55000000000000004">
      <c r="D44" s="4">
        <f t="shared" ca="1" si="10"/>
        <v>0.12738662854670968</v>
      </c>
      <c r="E44" s="5">
        <f t="shared" ca="1" si="11"/>
        <v>0.254476439598182</v>
      </c>
      <c r="F44" s="5">
        <f t="shared" ca="1" si="12"/>
        <v>0.38096661481479249</v>
      </c>
      <c r="G44" s="5">
        <f t="shared" ca="1" si="13"/>
        <v>0.50654221284735168</v>
      </c>
      <c r="H44" s="5">
        <f t="shared" ca="1" si="14"/>
        <v>0.63086980207756693</v>
      </c>
      <c r="I44" s="5">
        <f t="shared" ca="1" si="15"/>
        <v>0.75359071953543455</v>
      </c>
      <c r="J44" s="5">
        <f t="shared" ca="1" si="16"/>
        <v>0.87431381970715916</v>
      </c>
      <c r="K44" s="5">
        <f t="shared" ca="1" si="17"/>
        <v>0.99260756663417871</v>
      </c>
      <c r="L44" s="5">
        <f t="shared" ca="1" si="18"/>
        <v>1.1079913094269807</v>
      </c>
      <c r="M44" s="5">
        <f t="shared" ca="1" si="19"/>
        <v>1.2199255648082914</v>
      </c>
      <c r="N44" s="5">
        <f t="shared" ca="1" si="20"/>
        <v>1.3278011102250067</v>
      </c>
      <c r="O44" s="5">
        <f t="shared" ca="1" si="21"/>
        <v>1.4309266670211973</v>
      </c>
      <c r="P44" s="5">
        <f t="shared" ca="1" si="22"/>
        <v>1.528514924659359</v>
      </c>
      <c r="Q44" s="5">
        <f t="shared" ca="1" si="23"/>
        <v>1.6196666234375876</v>
      </c>
      <c r="R44" s="5">
        <f t="shared" ca="1" si="24"/>
        <v>1.7033523738984004</v>
      </c>
      <c r="S44" s="5">
        <f t="shared" ca="1" si="25"/>
        <v>1.7783918453669911</v>
      </c>
      <c r="T44" s="5">
        <f t="shared" ca="1" si="26"/>
        <v>1.8439082859513998</v>
      </c>
      <c r="U44" s="5">
        <f t="shared" ca="1" si="27"/>
        <v>1.9007478772281068</v>
      </c>
      <c r="V44" s="5">
        <f t="shared" ca="1" si="28"/>
        <v>1.9500597615076061</v>
      </c>
      <c r="W44" s="6">
        <f t="shared" ca="1" si="29"/>
        <v>1.9928408912901361</v>
      </c>
    </row>
    <row r="45" spans="4:23" x14ac:dyDescent="0.55000000000000004">
      <c r="D45" s="4">
        <f t="shared" ca="1" si="10"/>
        <v>0.129330996198467</v>
      </c>
      <c r="E45" s="5">
        <f t="shared" ca="1" si="11"/>
        <v>0.25840448473988509</v>
      </c>
      <c r="F45" s="5">
        <f t="shared" ca="1" si="12"/>
        <v>0.38695775186108583</v>
      </c>
      <c r="G45" s="5">
        <f t="shared" ca="1" si="13"/>
        <v>0.51471756633332111</v>
      </c>
      <c r="H45" s="5">
        <f t="shared" ca="1" si="14"/>
        <v>0.64139465546818786</v>
      </c>
      <c r="I45" s="5">
        <f t="shared" ca="1" si="15"/>
        <v>0.76667785680876221</v>
      </c>
      <c r="J45" s="5">
        <f t="shared" ca="1" si="16"/>
        <v>0.89022782726901184</v>
      </c>
      <c r="K45" s="5">
        <f t="shared" ca="1" si="17"/>
        <v>1.0116701825373469</v>
      </c>
      <c r="L45" s="5">
        <f t="shared" ca="1" si="18"/>
        <v>1.1305879280416753</v>
      </c>
      <c r="M45" s="5">
        <f t="shared" ca="1" si="19"/>
        <v>1.2465130284505983</v>
      </c>
      <c r="N45" s="5">
        <f t="shared" ca="1" si="20"/>
        <v>1.3589169452689527</v>
      </c>
      <c r="O45" s="5">
        <f t="shared" ca="1" si="21"/>
        <v>1.4671999512235396</v>
      </c>
      <c r="P45" s="5">
        <f t="shared" ca="1" si="22"/>
        <v>1.5706790054049276</v>
      </c>
      <c r="Q45" s="5">
        <f t="shared" ca="1" si="23"/>
        <v>1.6685739440335825</v>
      </c>
      <c r="R45" s="5">
        <f t="shared" ca="1" si="24"/>
        <v>1.7599917076650977</v>
      </c>
      <c r="S45" s="5">
        <f t="shared" ca="1" si="25"/>
        <v>1.8439082859513998</v>
      </c>
      <c r="T45" s="5">
        <f t="shared" ca="1" si="26"/>
        <v>1.9191480149300002</v>
      </c>
      <c r="U45" s="5">
        <f t="shared" ca="1" si="27"/>
        <v>1.984838191372424</v>
      </c>
      <c r="V45" s="5">
        <f t="shared" ca="1" si="28"/>
        <v>2.0418285093227966</v>
      </c>
      <c r="W45" s="6">
        <f t="shared" ca="1" si="29"/>
        <v>2.0912711583759802</v>
      </c>
    </row>
    <row r="46" spans="4:23" x14ac:dyDescent="0.55000000000000004">
      <c r="D46" s="4">
        <f t="shared" ca="1" si="10"/>
        <v>0.13101785619317535</v>
      </c>
      <c r="E46" s="5">
        <f t="shared" ca="1" si="11"/>
        <v>0.26181230846137082</v>
      </c>
      <c r="F46" s="5">
        <f t="shared" ca="1" si="12"/>
        <v>0.39215543625841376</v>
      </c>
      <c r="G46" s="5">
        <f t="shared" ca="1" si="13"/>
        <v>0.52181019448192201</v>
      </c>
      <c r="H46" s="5">
        <f t="shared" ca="1" si="14"/>
        <v>0.65052562106451639</v>
      </c>
      <c r="I46" s="5">
        <f t="shared" ca="1" si="15"/>
        <v>0.77803176320176515</v>
      </c>
      <c r="J46" s="5">
        <f t="shared" ca="1" si="16"/>
        <v>0.90403421963894992</v>
      </c>
      <c r="K46" s="5">
        <f t="shared" ca="1" si="17"/>
        <v>1.0282081886765084</v>
      </c>
      <c r="L46" s="5">
        <f t="shared" ca="1" si="18"/>
        <v>1.1501919015609647</v>
      </c>
      <c r="M46" s="5">
        <f t="shared" ca="1" si="19"/>
        <v>1.2695793085023364</v>
      </c>
      <c r="N46" s="5">
        <f t="shared" ca="1" si="20"/>
        <v>1.3859118694491313</v>
      </c>
      <c r="O46" s="5">
        <f t="shared" ca="1" si="21"/>
        <v>1.4986692836526829</v>
      </c>
      <c r="P46" s="5">
        <f t="shared" ca="1" si="22"/>
        <v>1.6072589705977631</v>
      </c>
      <c r="Q46" s="5">
        <f t="shared" ca="1" si="23"/>
        <v>1.7110040896324377</v>
      </c>
      <c r="R46" s="5">
        <f t="shared" ca="1" si="24"/>
        <v>1.8091298560865818</v>
      </c>
      <c r="S46" s="5">
        <f t="shared" ca="1" si="25"/>
        <v>1.9007478772281068</v>
      </c>
      <c r="T46" s="5">
        <f t="shared" ca="1" si="26"/>
        <v>1.984838191372424</v>
      </c>
      <c r="U46" s="5">
        <f t="shared" ca="1" si="27"/>
        <v>2.0602286470246898</v>
      </c>
      <c r="V46" s="5">
        <f t="shared" ca="1" si="28"/>
        <v>2.1260495882407984</v>
      </c>
      <c r="W46" s="6">
        <f t="shared" ca="1" si="29"/>
        <v>2.1831533527737887</v>
      </c>
    </row>
    <row r="47" spans="4:23" x14ac:dyDescent="0.55000000000000004">
      <c r="D47" s="4">
        <f t="shared" ca="1" si="10"/>
        <v>0.13248131226290383</v>
      </c>
      <c r="E47" s="5">
        <f t="shared" ca="1" si="11"/>
        <v>0.26476880771170402</v>
      </c>
      <c r="F47" s="5">
        <f t="shared" ca="1" si="12"/>
        <v>0.396664751082207</v>
      </c>
      <c r="G47" s="5">
        <f t="shared" ca="1" si="13"/>
        <v>0.52796349098960904</v>
      </c>
      <c r="H47" s="5">
        <f t="shared" ca="1" si="14"/>
        <v>0.6584473022154993</v>
      </c>
      <c r="I47" s="5">
        <f t="shared" ca="1" si="15"/>
        <v>0.7878819838947041</v>
      </c>
      <c r="J47" s="5">
        <f t="shared" ca="1" si="16"/>
        <v>0.91601212460926174</v>
      </c>
      <c r="K47" s="5">
        <f t="shared" ca="1" si="17"/>
        <v>1.0425559386625676</v>
      </c>
      <c r="L47" s="5">
        <f t="shared" ca="1" si="18"/>
        <v>1.1671995691371697</v>
      </c>
      <c r="M47" s="5">
        <f t="shared" ca="1" si="19"/>
        <v>1.2895907425594977</v>
      </c>
      <c r="N47" s="5">
        <f t="shared" ca="1" si="20"/>
        <v>1.4093316468860668</v>
      </c>
      <c r="O47" s="5">
        <f t="shared" ca="1" si="21"/>
        <v>1.5259708888233547</v>
      </c>
      <c r="P47" s="5">
        <f t="shared" ca="1" si="22"/>
        <v>1.638994367880193</v>
      </c>
      <c r="Q47" s="5">
        <f t="shared" ca="1" si="23"/>
        <v>1.7478148826507625</v>
      </c>
      <c r="R47" s="5">
        <f t="shared" ca="1" si="24"/>
        <v>1.8517602591954465</v>
      </c>
      <c r="S47" s="5">
        <f t="shared" ca="1" si="25"/>
        <v>1.9500597615076061</v>
      </c>
      <c r="T47" s="5">
        <f t="shared" ca="1" si="26"/>
        <v>2.0418285093227966</v>
      </c>
      <c r="U47" s="5">
        <f t="shared" ca="1" si="27"/>
        <v>2.1260495882407984</v>
      </c>
      <c r="V47" s="5">
        <f t="shared" ca="1" si="28"/>
        <v>2.2015534904756819</v>
      </c>
      <c r="W47" s="6">
        <f t="shared" ca="1" si="29"/>
        <v>2.2674728536654243</v>
      </c>
    </row>
    <row r="48" spans="4:23" ht="14.7" thickBot="1" x14ac:dyDescent="0.6">
      <c r="D48" s="7">
        <f t="shared" ca="1" si="10"/>
        <v>0.13375095151852875</v>
      </c>
      <c r="E48" s="8">
        <f t="shared" ca="1" si="11"/>
        <v>0.26733375488374</v>
      </c>
      <c r="F48" s="8">
        <f t="shared" ca="1" si="12"/>
        <v>0.40057686244289931</v>
      </c>
      <c r="G48" s="8">
        <f t="shared" ca="1" si="13"/>
        <v>0.53330185881578429</v>
      </c>
      <c r="H48" s="8">
        <f t="shared" ca="1" si="14"/>
        <v>0.66531985381979675</v>
      </c>
      <c r="I48" s="8">
        <f t="shared" ca="1" si="15"/>
        <v>0.79642766362299589</v>
      </c>
      <c r="J48" s="8">
        <f t="shared" ca="1" si="16"/>
        <v>0.92640370291832164</v>
      </c>
      <c r="K48" s="8">
        <f t="shared" ca="1" si="17"/>
        <v>1.0550035050699229</v>
      </c>
      <c r="L48" s="8">
        <f t="shared" ca="1" si="18"/>
        <v>1.1819547796611005</v>
      </c>
      <c r="M48" s="8">
        <f t="shared" ca="1" si="19"/>
        <v>1.3069519075209</v>
      </c>
      <c r="N48" s="8">
        <f t="shared" ca="1" si="20"/>
        <v>1.4296497619337212</v>
      </c>
      <c r="O48" s="8">
        <f t="shared" ca="1" si="21"/>
        <v>1.5496567311135769</v>
      </c>
      <c r="P48" s="8">
        <f t="shared" ca="1" si="22"/>
        <v>1.6665268008763541</v>
      </c>
      <c r="Q48" s="8">
        <f t="shared" ca="1" si="23"/>
        <v>1.7797505374432021</v>
      </c>
      <c r="R48" s="8">
        <f t="shared" ca="1" si="24"/>
        <v>1.8887447880717869</v>
      </c>
      <c r="S48" s="8">
        <f t="shared" ca="1" si="25"/>
        <v>1.9928408912901361</v>
      </c>
      <c r="T48" s="8">
        <f t="shared" ca="1" si="26"/>
        <v>2.0912711583759802</v>
      </c>
      <c r="U48" s="8">
        <f t="shared" ca="1" si="27"/>
        <v>2.1831533527737887</v>
      </c>
      <c r="V48" s="8">
        <f t="shared" ca="1" si="28"/>
        <v>2.2674728536654243</v>
      </c>
      <c r="W48" s="9">
        <f t="shared" ca="1" si="29"/>
        <v>2.3430621430902119</v>
      </c>
    </row>
    <row r="49" spans="1:45" x14ac:dyDescent="0.55000000000000004"/>
    <row r="50" spans="1:45" s="26" customFormat="1" x14ac:dyDescent="0.55000000000000004">
      <c r="A50" s="27" t="s">
        <v>0</v>
      </c>
      <c r="D50" s="27" t="s">
        <v>51</v>
      </c>
      <c r="Y50" s="26">
        <v>0</v>
      </c>
      <c r="Z50" s="26">
        <v>1</v>
      </c>
      <c r="AA50" s="26">
        <v>2</v>
      </c>
      <c r="AB50" s="26">
        <v>3</v>
      </c>
      <c r="AC50" s="26">
        <v>4</v>
      </c>
      <c r="AD50" s="26">
        <v>5</v>
      </c>
      <c r="AE50" s="26">
        <v>6</v>
      </c>
      <c r="AF50" s="26">
        <v>7</v>
      </c>
      <c r="AG50" s="26">
        <v>8</v>
      </c>
      <c r="AH50" s="26">
        <v>9</v>
      </c>
      <c r="AI50" s="26">
        <v>10</v>
      </c>
      <c r="AJ50" s="26">
        <v>11</v>
      </c>
      <c r="AK50" s="26">
        <v>12</v>
      </c>
      <c r="AL50" s="26">
        <v>13</v>
      </c>
      <c r="AM50" s="26">
        <v>14</v>
      </c>
      <c r="AN50" s="26">
        <v>15</v>
      </c>
      <c r="AO50" s="26">
        <v>16</v>
      </c>
      <c r="AP50" s="26">
        <v>17</v>
      </c>
      <c r="AQ50" s="26">
        <v>18</v>
      </c>
      <c r="AR50" s="26">
        <v>19</v>
      </c>
    </row>
    <row r="51" spans="1:45" ht="17.100000000000001" thickBot="1" x14ac:dyDescent="0.7">
      <c r="A51" s="14" t="s">
        <v>9</v>
      </c>
      <c r="B51" s="24">
        <f>SWExtrapolate!B3</f>
        <v>0.142068</v>
      </c>
      <c r="D51" s="16" t="s">
        <v>21</v>
      </c>
      <c r="E51" s="17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</row>
    <row r="52" spans="1:45" x14ac:dyDescent="0.55000000000000004"/>
    <row r="53" spans="1:45" ht="14.7" thickBot="1" x14ac:dyDescent="0.6">
      <c r="A53" s="14" t="s">
        <v>19</v>
      </c>
      <c r="B53" s="14" t="s">
        <v>20</v>
      </c>
      <c r="D53" t="s">
        <v>22</v>
      </c>
      <c r="Y53" t="s">
        <v>23</v>
      </c>
    </row>
    <row r="54" spans="1:45" x14ac:dyDescent="0.55000000000000004">
      <c r="A54" s="24">
        <f>SWExtrapolate!B6</f>
        <v>1</v>
      </c>
      <c r="B54" s="24">
        <f>SWExtrapolate!A6</f>
        <v>1</v>
      </c>
      <c r="D54" s="1">
        <f>$A54</f>
        <v>1</v>
      </c>
      <c r="E54" s="2">
        <f t="shared" ref="E54:W68" si="30">$A54</f>
        <v>1</v>
      </c>
      <c r="F54" s="2">
        <f t="shared" si="30"/>
        <v>1</v>
      </c>
      <c r="G54" s="2">
        <f t="shared" si="30"/>
        <v>1</v>
      </c>
      <c r="H54" s="2">
        <f t="shared" si="30"/>
        <v>1</v>
      </c>
      <c r="I54" s="2">
        <f t="shared" si="30"/>
        <v>1</v>
      </c>
      <c r="J54" s="2">
        <f t="shared" si="30"/>
        <v>1</v>
      </c>
      <c r="K54" s="2">
        <f t="shared" si="30"/>
        <v>1</v>
      </c>
      <c r="L54" s="2">
        <f t="shared" si="30"/>
        <v>1</v>
      </c>
      <c r="M54" s="2">
        <f t="shared" si="30"/>
        <v>1</v>
      </c>
      <c r="N54" s="2">
        <f t="shared" si="30"/>
        <v>1</v>
      </c>
      <c r="O54" s="2">
        <f t="shared" si="30"/>
        <v>1</v>
      </c>
      <c r="P54" s="2">
        <f t="shared" si="30"/>
        <v>1</v>
      </c>
      <c r="Q54" s="2">
        <f t="shared" si="30"/>
        <v>1</v>
      </c>
      <c r="R54" s="2">
        <f t="shared" si="30"/>
        <v>1</v>
      </c>
      <c r="S54" s="2">
        <f t="shared" si="30"/>
        <v>1</v>
      </c>
      <c r="T54" s="2">
        <f t="shared" si="30"/>
        <v>1</v>
      </c>
      <c r="U54" s="2">
        <f t="shared" si="30"/>
        <v>1</v>
      </c>
      <c r="V54" s="2">
        <f t="shared" si="30"/>
        <v>1</v>
      </c>
      <c r="W54" s="3">
        <f t="shared" si="30"/>
        <v>1</v>
      </c>
      <c r="Y54" s="1">
        <f t="shared" ref="Y54:AH63" ca="1" si="31">OFFSET($B$5,Y$50,0)</f>
        <v>1</v>
      </c>
      <c r="Z54" s="2">
        <f t="shared" ca="1" si="31"/>
        <v>2</v>
      </c>
      <c r="AA54" s="2">
        <f t="shared" ca="1" si="31"/>
        <v>3</v>
      </c>
      <c r="AB54" s="2">
        <f t="shared" ca="1" si="31"/>
        <v>4</v>
      </c>
      <c r="AC54" s="2">
        <f t="shared" ca="1" si="31"/>
        <v>5</v>
      </c>
      <c r="AD54" s="2">
        <f t="shared" ca="1" si="31"/>
        <v>6</v>
      </c>
      <c r="AE54" s="2">
        <f t="shared" ca="1" si="31"/>
        <v>7</v>
      </c>
      <c r="AF54" s="2">
        <f t="shared" ca="1" si="31"/>
        <v>8</v>
      </c>
      <c r="AG54" s="2">
        <f t="shared" ca="1" si="31"/>
        <v>9</v>
      </c>
      <c r="AH54" s="2">
        <f t="shared" ca="1" si="31"/>
        <v>10</v>
      </c>
      <c r="AI54" s="2">
        <f t="shared" ref="AI54:AR63" ca="1" si="32">OFFSET($B$5,AI$50,0)</f>
        <v>11</v>
      </c>
      <c r="AJ54" s="2">
        <f t="shared" ca="1" si="32"/>
        <v>12</v>
      </c>
      <c r="AK54" s="2">
        <f t="shared" ca="1" si="32"/>
        <v>13</v>
      </c>
      <c r="AL54" s="2">
        <f t="shared" ca="1" si="32"/>
        <v>14</v>
      </c>
      <c r="AM54" s="2">
        <f t="shared" ca="1" si="32"/>
        <v>15</v>
      </c>
      <c r="AN54" s="2">
        <f t="shared" ca="1" si="32"/>
        <v>16</v>
      </c>
      <c r="AO54" s="2">
        <f t="shared" ca="1" si="32"/>
        <v>17</v>
      </c>
      <c r="AP54" s="2">
        <f t="shared" ca="1" si="32"/>
        <v>18</v>
      </c>
      <c r="AQ54" s="2">
        <f t="shared" ca="1" si="32"/>
        <v>19</v>
      </c>
      <c r="AR54" s="3">
        <f t="shared" ca="1" si="32"/>
        <v>20</v>
      </c>
    </row>
    <row r="55" spans="1:45" x14ac:dyDescent="0.55000000000000004">
      <c r="A55" s="24">
        <f>SWExtrapolate!B7</f>
        <v>2</v>
      </c>
      <c r="B55" s="24">
        <f>SWExtrapolate!A7</f>
        <v>2</v>
      </c>
      <c r="D55" s="4">
        <f t="shared" ref="D55:S118" si="33">$A55</f>
        <v>2</v>
      </c>
      <c r="E55" s="5">
        <f t="shared" si="33"/>
        <v>2</v>
      </c>
      <c r="F55" s="5">
        <f t="shared" si="33"/>
        <v>2</v>
      </c>
      <c r="G55" s="5">
        <f t="shared" si="33"/>
        <v>2</v>
      </c>
      <c r="H55" s="5">
        <f t="shared" si="33"/>
        <v>2</v>
      </c>
      <c r="I55" s="5">
        <f t="shared" si="33"/>
        <v>2</v>
      </c>
      <c r="J55" s="5">
        <f t="shared" si="33"/>
        <v>2</v>
      </c>
      <c r="K55" s="5">
        <f t="shared" si="33"/>
        <v>2</v>
      </c>
      <c r="L55" s="5">
        <f t="shared" si="33"/>
        <v>2</v>
      </c>
      <c r="M55" s="5">
        <f t="shared" si="33"/>
        <v>2</v>
      </c>
      <c r="N55" s="5">
        <f t="shared" si="33"/>
        <v>2</v>
      </c>
      <c r="O55" s="5">
        <f t="shared" si="33"/>
        <v>2</v>
      </c>
      <c r="P55" s="5">
        <f t="shared" si="33"/>
        <v>2</v>
      </c>
      <c r="Q55" s="5">
        <f t="shared" si="33"/>
        <v>2</v>
      </c>
      <c r="R55" s="5">
        <f t="shared" si="33"/>
        <v>2</v>
      </c>
      <c r="S55" s="5">
        <f t="shared" si="33"/>
        <v>2</v>
      </c>
      <c r="T55" s="5">
        <f t="shared" si="30"/>
        <v>2</v>
      </c>
      <c r="U55" s="5">
        <f t="shared" si="30"/>
        <v>2</v>
      </c>
      <c r="V55" s="5">
        <f t="shared" si="30"/>
        <v>2</v>
      </c>
      <c r="W55" s="6">
        <f t="shared" si="30"/>
        <v>2</v>
      </c>
      <c r="Y55" s="4">
        <f t="shared" ca="1" si="31"/>
        <v>1</v>
      </c>
      <c r="Z55" s="5">
        <f t="shared" ca="1" si="31"/>
        <v>2</v>
      </c>
      <c r="AA55" s="5">
        <f t="shared" ca="1" si="31"/>
        <v>3</v>
      </c>
      <c r="AB55" s="5">
        <f t="shared" ca="1" si="31"/>
        <v>4</v>
      </c>
      <c r="AC55" s="5">
        <f t="shared" ca="1" si="31"/>
        <v>5</v>
      </c>
      <c r="AD55" s="5">
        <f t="shared" ca="1" si="31"/>
        <v>6</v>
      </c>
      <c r="AE55" s="5">
        <f t="shared" ca="1" si="31"/>
        <v>7</v>
      </c>
      <c r="AF55" s="5">
        <f t="shared" ca="1" si="31"/>
        <v>8</v>
      </c>
      <c r="AG55" s="5">
        <f t="shared" ca="1" si="31"/>
        <v>9</v>
      </c>
      <c r="AH55" s="5">
        <f t="shared" ca="1" si="31"/>
        <v>10</v>
      </c>
      <c r="AI55" s="5">
        <f t="shared" ca="1" si="32"/>
        <v>11</v>
      </c>
      <c r="AJ55" s="5">
        <f t="shared" ca="1" si="32"/>
        <v>12</v>
      </c>
      <c r="AK55" s="5">
        <f t="shared" ca="1" si="32"/>
        <v>13</v>
      </c>
      <c r="AL55" s="5">
        <f t="shared" ca="1" si="32"/>
        <v>14</v>
      </c>
      <c r="AM55" s="5">
        <f t="shared" ca="1" si="32"/>
        <v>15</v>
      </c>
      <c r="AN55" s="5">
        <f t="shared" ca="1" si="32"/>
        <v>16</v>
      </c>
      <c r="AO55" s="5">
        <f t="shared" ca="1" si="32"/>
        <v>17</v>
      </c>
      <c r="AP55" s="5">
        <f t="shared" ca="1" si="32"/>
        <v>18</v>
      </c>
      <c r="AQ55" s="5">
        <f t="shared" ca="1" si="32"/>
        <v>19</v>
      </c>
      <c r="AR55" s="6">
        <f t="shared" ca="1" si="32"/>
        <v>20</v>
      </c>
    </row>
    <row r="56" spans="1:45" x14ac:dyDescent="0.55000000000000004">
      <c r="A56" s="24">
        <f>SWExtrapolate!B8</f>
        <v>3</v>
      </c>
      <c r="B56" s="24">
        <f>SWExtrapolate!A8</f>
        <v>3</v>
      </c>
      <c r="D56" s="4">
        <f t="shared" si="33"/>
        <v>3</v>
      </c>
      <c r="E56" s="5">
        <f t="shared" si="30"/>
        <v>3</v>
      </c>
      <c r="F56" s="5">
        <f t="shared" si="30"/>
        <v>3</v>
      </c>
      <c r="G56" s="5">
        <f t="shared" si="30"/>
        <v>3</v>
      </c>
      <c r="H56" s="5">
        <f t="shared" si="30"/>
        <v>3</v>
      </c>
      <c r="I56" s="5">
        <f t="shared" si="30"/>
        <v>3</v>
      </c>
      <c r="J56" s="5">
        <f t="shared" si="30"/>
        <v>3</v>
      </c>
      <c r="K56" s="5">
        <f t="shared" si="30"/>
        <v>3</v>
      </c>
      <c r="L56" s="5">
        <f t="shared" si="30"/>
        <v>3</v>
      </c>
      <c r="M56" s="5">
        <f t="shared" si="30"/>
        <v>3</v>
      </c>
      <c r="N56" s="5">
        <f t="shared" si="30"/>
        <v>3</v>
      </c>
      <c r="O56" s="5">
        <f t="shared" si="30"/>
        <v>3</v>
      </c>
      <c r="P56" s="5">
        <f t="shared" si="30"/>
        <v>3</v>
      </c>
      <c r="Q56" s="5">
        <f t="shared" si="30"/>
        <v>3</v>
      </c>
      <c r="R56" s="5">
        <f t="shared" si="30"/>
        <v>3</v>
      </c>
      <c r="S56" s="5">
        <f t="shared" si="30"/>
        <v>3</v>
      </c>
      <c r="T56" s="5">
        <f t="shared" si="30"/>
        <v>3</v>
      </c>
      <c r="U56" s="5">
        <f t="shared" si="30"/>
        <v>3</v>
      </c>
      <c r="V56" s="5">
        <f t="shared" si="30"/>
        <v>3</v>
      </c>
      <c r="W56" s="6">
        <f t="shared" si="30"/>
        <v>3</v>
      </c>
      <c r="Y56" s="4">
        <f t="shared" ca="1" si="31"/>
        <v>1</v>
      </c>
      <c r="Z56" s="5">
        <f t="shared" ca="1" si="31"/>
        <v>2</v>
      </c>
      <c r="AA56" s="5">
        <f t="shared" ca="1" si="31"/>
        <v>3</v>
      </c>
      <c r="AB56" s="5">
        <f t="shared" ca="1" si="31"/>
        <v>4</v>
      </c>
      <c r="AC56" s="5">
        <f t="shared" ca="1" si="31"/>
        <v>5</v>
      </c>
      <c r="AD56" s="5">
        <f t="shared" ca="1" si="31"/>
        <v>6</v>
      </c>
      <c r="AE56" s="5">
        <f t="shared" ca="1" si="31"/>
        <v>7</v>
      </c>
      <c r="AF56" s="5">
        <f t="shared" ca="1" si="31"/>
        <v>8</v>
      </c>
      <c r="AG56" s="5">
        <f t="shared" ca="1" si="31"/>
        <v>9</v>
      </c>
      <c r="AH56" s="5">
        <f t="shared" ca="1" si="31"/>
        <v>10</v>
      </c>
      <c r="AI56" s="5">
        <f t="shared" ca="1" si="32"/>
        <v>11</v>
      </c>
      <c r="AJ56" s="5">
        <f t="shared" ca="1" si="32"/>
        <v>12</v>
      </c>
      <c r="AK56" s="5">
        <f t="shared" ca="1" si="32"/>
        <v>13</v>
      </c>
      <c r="AL56" s="5">
        <f t="shared" ca="1" si="32"/>
        <v>14</v>
      </c>
      <c r="AM56" s="5">
        <f t="shared" ca="1" si="32"/>
        <v>15</v>
      </c>
      <c r="AN56" s="5">
        <f t="shared" ca="1" si="32"/>
        <v>16</v>
      </c>
      <c r="AO56" s="5">
        <f t="shared" ca="1" si="32"/>
        <v>17</v>
      </c>
      <c r="AP56" s="5">
        <f t="shared" ca="1" si="32"/>
        <v>18</v>
      </c>
      <c r="AQ56" s="5">
        <f t="shared" ca="1" si="32"/>
        <v>19</v>
      </c>
      <c r="AR56" s="6">
        <f t="shared" ca="1" si="32"/>
        <v>20</v>
      </c>
    </row>
    <row r="57" spans="1:45" x14ac:dyDescent="0.55000000000000004">
      <c r="A57" s="24">
        <f>SWExtrapolate!B9</f>
        <v>4</v>
      </c>
      <c r="B57" s="24">
        <f>SWExtrapolate!A9</f>
        <v>4</v>
      </c>
      <c r="D57" s="4">
        <f t="shared" si="33"/>
        <v>4</v>
      </c>
      <c r="E57" s="5">
        <f t="shared" si="30"/>
        <v>4</v>
      </c>
      <c r="F57" s="5">
        <f t="shared" si="30"/>
        <v>4</v>
      </c>
      <c r="G57" s="5">
        <f t="shared" si="30"/>
        <v>4</v>
      </c>
      <c r="H57" s="5">
        <f t="shared" si="30"/>
        <v>4</v>
      </c>
      <c r="I57" s="5">
        <f t="shared" si="30"/>
        <v>4</v>
      </c>
      <c r="J57" s="5">
        <f t="shared" si="30"/>
        <v>4</v>
      </c>
      <c r="K57" s="5">
        <f t="shared" si="30"/>
        <v>4</v>
      </c>
      <c r="L57" s="5">
        <f t="shared" si="30"/>
        <v>4</v>
      </c>
      <c r="M57" s="5">
        <f t="shared" si="30"/>
        <v>4</v>
      </c>
      <c r="N57" s="5">
        <f t="shared" si="30"/>
        <v>4</v>
      </c>
      <c r="O57" s="5">
        <f t="shared" si="30"/>
        <v>4</v>
      </c>
      <c r="P57" s="5">
        <f t="shared" si="30"/>
        <v>4</v>
      </c>
      <c r="Q57" s="5">
        <f t="shared" si="30"/>
        <v>4</v>
      </c>
      <c r="R57" s="5">
        <f t="shared" si="30"/>
        <v>4</v>
      </c>
      <c r="S57" s="5">
        <f t="shared" si="30"/>
        <v>4</v>
      </c>
      <c r="T57" s="5">
        <f t="shared" si="30"/>
        <v>4</v>
      </c>
      <c r="U57" s="5">
        <f t="shared" si="30"/>
        <v>4</v>
      </c>
      <c r="V57" s="5">
        <f t="shared" si="30"/>
        <v>4</v>
      </c>
      <c r="W57" s="6">
        <f t="shared" si="30"/>
        <v>4</v>
      </c>
      <c r="Y57" s="4">
        <f t="shared" ca="1" si="31"/>
        <v>1</v>
      </c>
      <c r="Z57" s="5">
        <f t="shared" ca="1" si="31"/>
        <v>2</v>
      </c>
      <c r="AA57" s="5">
        <f t="shared" ca="1" si="31"/>
        <v>3</v>
      </c>
      <c r="AB57" s="5">
        <f t="shared" ca="1" si="31"/>
        <v>4</v>
      </c>
      <c r="AC57" s="5">
        <f t="shared" ca="1" si="31"/>
        <v>5</v>
      </c>
      <c r="AD57" s="5">
        <f t="shared" ca="1" si="31"/>
        <v>6</v>
      </c>
      <c r="AE57" s="5">
        <f t="shared" ca="1" si="31"/>
        <v>7</v>
      </c>
      <c r="AF57" s="5">
        <f t="shared" ca="1" si="31"/>
        <v>8</v>
      </c>
      <c r="AG57" s="5">
        <f t="shared" ca="1" si="31"/>
        <v>9</v>
      </c>
      <c r="AH57" s="5">
        <f t="shared" ca="1" si="31"/>
        <v>10</v>
      </c>
      <c r="AI57" s="5">
        <f t="shared" ca="1" si="32"/>
        <v>11</v>
      </c>
      <c r="AJ57" s="5">
        <f t="shared" ca="1" si="32"/>
        <v>12</v>
      </c>
      <c r="AK57" s="5">
        <f t="shared" ca="1" si="32"/>
        <v>13</v>
      </c>
      <c r="AL57" s="5">
        <f t="shared" ca="1" si="32"/>
        <v>14</v>
      </c>
      <c r="AM57" s="5">
        <f t="shared" ca="1" si="32"/>
        <v>15</v>
      </c>
      <c r="AN57" s="5">
        <f t="shared" ca="1" si="32"/>
        <v>16</v>
      </c>
      <c r="AO57" s="5">
        <f t="shared" ca="1" si="32"/>
        <v>17</v>
      </c>
      <c r="AP57" s="5">
        <f t="shared" ca="1" si="32"/>
        <v>18</v>
      </c>
      <c r="AQ57" s="5">
        <f t="shared" ca="1" si="32"/>
        <v>19</v>
      </c>
      <c r="AR57" s="6">
        <f t="shared" ca="1" si="32"/>
        <v>20</v>
      </c>
    </row>
    <row r="58" spans="1:45" x14ac:dyDescent="0.55000000000000004">
      <c r="A58" s="24">
        <f>SWExtrapolate!B10</f>
        <v>5</v>
      </c>
      <c r="B58" s="24">
        <f>SWExtrapolate!A10</f>
        <v>5</v>
      </c>
      <c r="D58" s="4">
        <f t="shared" si="33"/>
        <v>5</v>
      </c>
      <c r="E58" s="5">
        <f t="shared" si="30"/>
        <v>5</v>
      </c>
      <c r="F58" s="5">
        <f t="shared" si="30"/>
        <v>5</v>
      </c>
      <c r="G58" s="5">
        <f t="shared" si="30"/>
        <v>5</v>
      </c>
      <c r="H58" s="5">
        <f t="shared" si="30"/>
        <v>5</v>
      </c>
      <c r="I58" s="5">
        <f t="shared" si="30"/>
        <v>5</v>
      </c>
      <c r="J58" s="5">
        <f t="shared" si="30"/>
        <v>5</v>
      </c>
      <c r="K58" s="5">
        <f t="shared" si="30"/>
        <v>5</v>
      </c>
      <c r="L58" s="5">
        <f t="shared" si="30"/>
        <v>5</v>
      </c>
      <c r="M58" s="5">
        <f t="shared" si="30"/>
        <v>5</v>
      </c>
      <c r="N58" s="5">
        <f t="shared" si="30"/>
        <v>5</v>
      </c>
      <c r="O58" s="5">
        <f t="shared" si="30"/>
        <v>5</v>
      </c>
      <c r="P58" s="5">
        <f t="shared" si="30"/>
        <v>5</v>
      </c>
      <c r="Q58" s="5">
        <f t="shared" si="30"/>
        <v>5</v>
      </c>
      <c r="R58" s="5">
        <f t="shared" si="30"/>
        <v>5</v>
      </c>
      <c r="S58" s="5">
        <f t="shared" si="30"/>
        <v>5</v>
      </c>
      <c r="T58" s="5">
        <f t="shared" si="30"/>
        <v>5</v>
      </c>
      <c r="U58" s="5">
        <f t="shared" si="30"/>
        <v>5</v>
      </c>
      <c r="V58" s="5">
        <f t="shared" si="30"/>
        <v>5</v>
      </c>
      <c r="W58" s="6">
        <f t="shared" si="30"/>
        <v>5</v>
      </c>
      <c r="Y58" s="4">
        <f t="shared" ca="1" si="31"/>
        <v>1</v>
      </c>
      <c r="Z58" s="5">
        <f t="shared" ca="1" si="31"/>
        <v>2</v>
      </c>
      <c r="AA58" s="5">
        <f t="shared" ca="1" si="31"/>
        <v>3</v>
      </c>
      <c r="AB58" s="5">
        <f t="shared" ca="1" si="31"/>
        <v>4</v>
      </c>
      <c r="AC58" s="5">
        <f t="shared" ca="1" si="31"/>
        <v>5</v>
      </c>
      <c r="AD58" s="5">
        <f t="shared" ca="1" si="31"/>
        <v>6</v>
      </c>
      <c r="AE58" s="5">
        <f t="shared" ca="1" si="31"/>
        <v>7</v>
      </c>
      <c r="AF58" s="5">
        <f t="shared" ca="1" si="31"/>
        <v>8</v>
      </c>
      <c r="AG58" s="5">
        <f t="shared" ca="1" si="31"/>
        <v>9</v>
      </c>
      <c r="AH58" s="5">
        <f t="shared" ca="1" si="31"/>
        <v>10</v>
      </c>
      <c r="AI58" s="5">
        <f t="shared" ca="1" si="32"/>
        <v>11</v>
      </c>
      <c r="AJ58" s="5">
        <f t="shared" ca="1" si="32"/>
        <v>12</v>
      </c>
      <c r="AK58" s="5">
        <f t="shared" ca="1" si="32"/>
        <v>13</v>
      </c>
      <c r="AL58" s="5">
        <f t="shared" ca="1" si="32"/>
        <v>14</v>
      </c>
      <c r="AM58" s="5">
        <f t="shared" ca="1" si="32"/>
        <v>15</v>
      </c>
      <c r="AN58" s="5">
        <f t="shared" ca="1" si="32"/>
        <v>16</v>
      </c>
      <c r="AO58" s="5">
        <f t="shared" ca="1" si="32"/>
        <v>17</v>
      </c>
      <c r="AP58" s="5">
        <f t="shared" ca="1" si="32"/>
        <v>18</v>
      </c>
      <c r="AQ58" s="5">
        <f t="shared" ca="1" si="32"/>
        <v>19</v>
      </c>
      <c r="AR58" s="6">
        <f t="shared" ca="1" si="32"/>
        <v>20</v>
      </c>
    </row>
    <row r="59" spans="1:45" x14ac:dyDescent="0.55000000000000004">
      <c r="A59" s="24">
        <f>SWExtrapolate!B11</f>
        <v>6</v>
      </c>
      <c r="B59" s="24">
        <f>SWExtrapolate!A11</f>
        <v>6</v>
      </c>
      <c r="D59" s="4">
        <f t="shared" si="33"/>
        <v>6</v>
      </c>
      <c r="E59" s="5">
        <f t="shared" si="30"/>
        <v>6</v>
      </c>
      <c r="F59" s="5">
        <f t="shared" si="30"/>
        <v>6</v>
      </c>
      <c r="G59" s="5">
        <f t="shared" si="30"/>
        <v>6</v>
      </c>
      <c r="H59" s="5">
        <f t="shared" si="30"/>
        <v>6</v>
      </c>
      <c r="I59" s="5">
        <f t="shared" si="30"/>
        <v>6</v>
      </c>
      <c r="J59" s="5">
        <f t="shared" si="30"/>
        <v>6</v>
      </c>
      <c r="K59" s="5">
        <f t="shared" si="30"/>
        <v>6</v>
      </c>
      <c r="L59" s="5">
        <f t="shared" si="30"/>
        <v>6</v>
      </c>
      <c r="M59" s="5">
        <f t="shared" si="30"/>
        <v>6</v>
      </c>
      <c r="N59" s="5">
        <f t="shared" si="30"/>
        <v>6</v>
      </c>
      <c r="O59" s="5">
        <f t="shared" si="30"/>
        <v>6</v>
      </c>
      <c r="P59" s="5">
        <f t="shared" si="30"/>
        <v>6</v>
      </c>
      <c r="Q59" s="5">
        <f t="shared" si="30"/>
        <v>6</v>
      </c>
      <c r="R59" s="5">
        <f t="shared" si="30"/>
        <v>6</v>
      </c>
      <c r="S59" s="5">
        <f t="shared" si="30"/>
        <v>6</v>
      </c>
      <c r="T59" s="5">
        <f t="shared" si="30"/>
        <v>6</v>
      </c>
      <c r="U59" s="5">
        <f t="shared" si="30"/>
        <v>6</v>
      </c>
      <c r="V59" s="5">
        <f t="shared" si="30"/>
        <v>6</v>
      </c>
      <c r="W59" s="6">
        <f t="shared" si="30"/>
        <v>6</v>
      </c>
      <c r="Y59" s="4">
        <f t="shared" ca="1" si="31"/>
        <v>1</v>
      </c>
      <c r="Z59" s="5">
        <f t="shared" ca="1" si="31"/>
        <v>2</v>
      </c>
      <c r="AA59" s="5">
        <f t="shared" ca="1" si="31"/>
        <v>3</v>
      </c>
      <c r="AB59" s="5">
        <f t="shared" ca="1" si="31"/>
        <v>4</v>
      </c>
      <c r="AC59" s="5">
        <f t="shared" ca="1" si="31"/>
        <v>5</v>
      </c>
      <c r="AD59" s="5">
        <f t="shared" ca="1" si="31"/>
        <v>6</v>
      </c>
      <c r="AE59" s="5">
        <f t="shared" ca="1" si="31"/>
        <v>7</v>
      </c>
      <c r="AF59" s="5">
        <f t="shared" ca="1" si="31"/>
        <v>8</v>
      </c>
      <c r="AG59" s="5">
        <f t="shared" ca="1" si="31"/>
        <v>9</v>
      </c>
      <c r="AH59" s="5">
        <f t="shared" ca="1" si="31"/>
        <v>10</v>
      </c>
      <c r="AI59" s="5">
        <f t="shared" ca="1" si="32"/>
        <v>11</v>
      </c>
      <c r="AJ59" s="5">
        <f t="shared" ca="1" si="32"/>
        <v>12</v>
      </c>
      <c r="AK59" s="5">
        <f t="shared" ca="1" si="32"/>
        <v>13</v>
      </c>
      <c r="AL59" s="5">
        <f t="shared" ca="1" si="32"/>
        <v>14</v>
      </c>
      <c r="AM59" s="5">
        <f t="shared" ca="1" si="32"/>
        <v>15</v>
      </c>
      <c r="AN59" s="5">
        <f t="shared" ca="1" si="32"/>
        <v>16</v>
      </c>
      <c r="AO59" s="5">
        <f t="shared" ca="1" si="32"/>
        <v>17</v>
      </c>
      <c r="AP59" s="5">
        <f t="shared" ca="1" si="32"/>
        <v>18</v>
      </c>
      <c r="AQ59" s="5">
        <f t="shared" ca="1" si="32"/>
        <v>19</v>
      </c>
      <c r="AR59" s="6">
        <f t="shared" ca="1" si="32"/>
        <v>20</v>
      </c>
    </row>
    <row r="60" spans="1:45" x14ac:dyDescent="0.55000000000000004">
      <c r="A60" s="24">
        <f>SWExtrapolate!B12</f>
        <v>7</v>
      </c>
      <c r="B60" s="24">
        <f>SWExtrapolate!A12</f>
        <v>7</v>
      </c>
      <c r="D60" s="4">
        <f t="shared" si="33"/>
        <v>7</v>
      </c>
      <c r="E60" s="5">
        <f t="shared" si="30"/>
        <v>7</v>
      </c>
      <c r="F60" s="5">
        <f t="shared" si="30"/>
        <v>7</v>
      </c>
      <c r="G60" s="5">
        <f t="shared" si="30"/>
        <v>7</v>
      </c>
      <c r="H60" s="5">
        <f t="shared" si="30"/>
        <v>7</v>
      </c>
      <c r="I60" s="5">
        <f t="shared" si="30"/>
        <v>7</v>
      </c>
      <c r="J60" s="5">
        <f t="shared" si="30"/>
        <v>7</v>
      </c>
      <c r="K60" s="5">
        <f t="shared" si="30"/>
        <v>7</v>
      </c>
      <c r="L60" s="5">
        <f t="shared" si="30"/>
        <v>7</v>
      </c>
      <c r="M60" s="5">
        <f t="shared" si="30"/>
        <v>7</v>
      </c>
      <c r="N60" s="5">
        <f t="shared" si="30"/>
        <v>7</v>
      </c>
      <c r="O60" s="5">
        <f t="shared" si="30"/>
        <v>7</v>
      </c>
      <c r="P60" s="5">
        <f t="shared" si="30"/>
        <v>7</v>
      </c>
      <c r="Q60" s="5">
        <f t="shared" si="30"/>
        <v>7</v>
      </c>
      <c r="R60" s="5">
        <f t="shared" si="30"/>
        <v>7</v>
      </c>
      <c r="S60" s="5">
        <f t="shared" si="30"/>
        <v>7</v>
      </c>
      <c r="T60" s="5">
        <f t="shared" si="30"/>
        <v>7</v>
      </c>
      <c r="U60" s="5">
        <f t="shared" si="30"/>
        <v>7</v>
      </c>
      <c r="V60" s="5">
        <f t="shared" si="30"/>
        <v>7</v>
      </c>
      <c r="W60" s="6">
        <f t="shared" si="30"/>
        <v>7</v>
      </c>
      <c r="Y60" s="4">
        <f t="shared" ca="1" si="31"/>
        <v>1</v>
      </c>
      <c r="Z60" s="5">
        <f t="shared" ca="1" si="31"/>
        <v>2</v>
      </c>
      <c r="AA60" s="5">
        <f t="shared" ca="1" si="31"/>
        <v>3</v>
      </c>
      <c r="AB60" s="5">
        <f t="shared" ca="1" si="31"/>
        <v>4</v>
      </c>
      <c r="AC60" s="5">
        <f t="shared" ca="1" si="31"/>
        <v>5</v>
      </c>
      <c r="AD60" s="5">
        <f t="shared" ca="1" si="31"/>
        <v>6</v>
      </c>
      <c r="AE60" s="5">
        <f t="shared" ca="1" si="31"/>
        <v>7</v>
      </c>
      <c r="AF60" s="5">
        <f t="shared" ca="1" si="31"/>
        <v>8</v>
      </c>
      <c r="AG60" s="5">
        <f t="shared" ca="1" si="31"/>
        <v>9</v>
      </c>
      <c r="AH60" s="5">
        <f t="shared" ca="1" si="31"/>
        <v>10</v>
      </c>
      <c r="AI60" s="5">
        <f t="shared" ca="1" si="32"/>
        <v>11</v>
      </c>
      <c r="AJ60" s="5">
        <f t="shared" ca="1" si="32"/>
        <v>12</v>
      </c>
      <c r="AK60" s="5">
        <f t="shared" ca="1" si="32"/>
        <v>13</v>
      </c>
      <c r="AL60" s="5">
        <f t="shared" ca="1" si="32"/>
        <v>14</v>
      </c>
      <c r="AM60" s="5">
        <f t="shared" ca="1" si="32"/>
        <v>15</v>
      </c>
      <c r="AN60" s="5">
        <f t="shared" ca="1" si="32"/>
        <v>16</v>
      </c>
      <c r="AO60" s="5">
        <f t="shared" ca="1" si="32"/>
        <v>17</v>
      </c>
      <c r="AP60" s="5">
        <f t="shared" ca="1" si="32"/>
        <v>18</v>
      </c>
      <c r="AQ60" s="5">
        <f t="shared" ca="1" si="32"/>
        <v>19</v>
      </c>
      <c r="AR60" s="6">
        <f t="shared" ca="1" si="32"/>
        <v>20</v>
      </c>
    </row>
    <row r="61" spans="1:45" x14ac:dyDescent="0.55000000000000004">
      <c r="A61" s="24">
        <f>SWExtrapolate!B13</f>
        <v>8</v>
      </c>
      <c r="B61" s="24">
        <f>SWExtrapolate!A13</f>
        <v>8</v>
      </c>
      <c r="D61" s="4">
        <f t="shared" si="33"/>
        <v>8</v>
      </c>
      <c r="E61" s="5">
        <f t="shared" si="30"/>
        <v>8</v>
      </c>
      <c r="F61" s="5">
        <f t="shared" si="30"/>
        <v>8</v>
      </c>
      <c r="G61" s="5">
        <f t="shared" si="30"/>
        <v>8</v>
      </c>
      <c r="H61" s="5">
        <f t="shared" si="30"/>
        <v>8</v>
      </c>
      <c r="I61" s="5">
        <f t="shared" si="30"/>
        <v>8</v>
      </c>
      <c r="J61" s="5">
        <f t="shared" si="30"/>
        <v>8</v>
      </c>
      <c r="K61" s="5">
        <f t="shared" si="30"/>
        <v>8</v>
      </c>
      <c r="L61" s="5">
        <f t="shared" si="30"/>
        <v>8</v>
      </c>
      <c r="M61" s="5">
        <f t="shared" si="30"/>
        <v>8</v>
      </c>
      <c r="N61" s="5">
        <f t="shared" si="30"/>
        <v>8</v>
      </c>
      <c r="O61" s="5">
        <f t="shared" si="30"/>
        <v>8</v>
      </c>
      <c r="P61" s="5">
        <f t="shared" si="30"/>
        <v>8</v>
      </c>
      <c r="Q61" s="5">
        <f t="shared" si="30"/>
        <v>8</v>
      </c>
      <c r="R61" s="5">
        <f t="shared" si="30"/>
        <v>8</v>
      </c>
      <c r="S61" s="5">
        <f t="shared" si="30"/>
        <v>8</v>
      </c>
      <c r="T61" s="5">
        <f t="shared" si="30"/>
        <v>8</v>
      </c>
      <c r="U61" s="5">
        <f t="shared" si="30"/>
        <v>8</v>
      </c>
      <c r="V61" s="5">
        <f t="shared" si="30"/>
        <v>8</v>
      </c>
      <c r="W61" s="6">
        <f t="shared" si="30"/>
        <v>8</v>
      </c>
      <c r="Y61" s="4">
        <f t="shared" ca="1" si="31"/>
        <v>1</v>
      </c>
      <c r="Z61" s="5">
        <f t="shared" ca="1" si="31"/>
        <v>2</v>
      </c>
      <c r="AA61" s="5">
        <f t="shared" ca="1" si="31"/>
        <v>3</v>
      </c>
      <c r="AB61" s="5">
        <f t="shared" ca="1" si="31"/>
        <v>4</v>
      </c>
      <c r="AC61" s="5">
        <f t="shared" ca="1" si="31"/>
        <v>5</v>
      </c>
      <c r="AD61" s="5">
        <f t="shared" ca="1" si="31"/>
        <v>6</v>
      </c>
      <c r="AE61" s="5">
        <f t="shared" ca="1" si="31"/>
        <v>7</v>
      </c>
      <c r="AF61" s="5">
        <f t="shared" ca="1" si="31"/>
        <v>8</v>
      </c>
      <c r="AG61" s="5">
        <f t="shared" ca="1" si="31"/>
        <v>9</v>
      </c>
      <c r="AH61" s="5">
        <f t="shared" ca="1" si="31"/>
        <v>10</v>
      </c>
      <c r="AI61" s="5">
        <f t="shared" ca="1" si="32"/>
        <v>11</v>
      </c>
      <c r="AJ61" s="5">
        <f t="shared" ca="1" si="32"/>
        <v>12</v>
      </c>
      <c r="AK61" s="5">
        <f t="shared" ca="1" si="32"/>
        <v>13</v>
      </c>
      <c r="AL61" s="5">
        <f t="shared" ca="1" si="32"/>
        <v>14</v>
      </c>
      <c r="AM61" s="5">
        <f t="shared" ca="1" si="32"/>
        <v>15</v>
      </c>
      <c r="AN61" s="5">
        <f t="shared" ca="1" si="32"/>
        <v>16</v>
      </c>
      <c r="AO61" s="5">
        <f t="shared" ca="1" si="32"/>
        <v>17</v>
      </c>
      <c r="AP61" s="5">
        <f t="shared" ca="1" si="32"/>
        <v>18</v>
      </c>
      <c r="AQ61" s="5">
        <f t="shared" ca="1" si="32"/>
        <v>19</v>
      </c>
      <c r="AR61" s="6">
        <f t="shared" ca="1" si="32"/>
        <v>20</v>
      </c>
    </row>
    <row r="62" spans="1:45" x14ac:dyDescent="0.55000000000000004">
      <c r="A62" s="24">
        <f>SWExtrapolate!B14</f>
        <v>9</v>
      </c>
      <c r="B62" s="24">
        <f>SWExtrapolate!A14</f>
        <v>9</v>
      </c>
      <c r="D62" s="4">
        <f t="shared" si="33"/>
        <v>9</v>
      </c>
      <c r="E62" s="5">
        <f t="shared" si="30"/>
        <v>9</v>
      </c>
      <c r="F62" s="5">
        <f t="shared" si="30"/>
        <v>9</v>
      </c>
      <c r="G62" s="5">
        <f t="shared" si="30"/>
        <v>9</v>
      </c>
      <c r="H62" s="5">
        <f t="shared" si="30"/>
        <v>9</v>
      </c>
      <c r="I62" s="5">
        <f t="shared" si="30"/>
        <v>9</v>
      </c>
      <c r="J62" s="5">
        <f t="shared" si="30"/>
        <v>9</v>
      </c>
      <c r="K62" s="5">
        <f t="shared" si="30"/>
        <v>9</v>
      </c>
      <c r="L62" s="5">
        <f t="shared" si="30"/>
        <v>9</v>
      </c>
      <c r="M62" s="5">
        <f t="shared" si="30"/>
        <v>9</v>
      </c>
      <c r="N62" s="5">
        <f t="shared" si="30"/>
        <v>9</v>
      </c>
      <c r="O62" s="5">
        <f t="shared" si="30"/>
        <v>9</v>
      </c>
      <c r="P62" s="5">
        <f t="shared" si="30"/>
        <v>9</v>
      </c>
      <c r="Q62" s="5">
        <f t="shared" si="30"/>
        <v>9</v>
      </c>
      <c r="R62" s="5">
        <f t="shared" si="30"/>
        <v>9</v>
      </c>
      <c r="S62" s="5">
        <f t="shared" si="30"/>
        <v>9</v>
      </c>
      <c r="T62" s="5">
        <f t="shared" si="30"/>
        <v>9</v>
      </c>
      <c r="U62" s="5">
        <f t="shared" si="30"/>
        <v>9</v>
      </c>
      <c r="V62" s="5">
        <f t="shared" si="30"/>
        <v>9</v>
      </c>
      <c r="W62" s="6">
        <f t="shared" si="30"/>
        <v>9</v>
      </c>
      <c r="Y62" s="4">
        <f t="shared" ca="1" si="31"/>
        <v>1</v>
      </c>
      <c r="Z62" s="5">
        <f t="shared" ca="1" si="31"/>
        <v>2</v>
      </c>
      <c r="AA62" s="5">
        <f t="shared" ca="1" si="31"/>
        <v>3</v>
      </c>
      <c r="AB62" s="5">
        <f t="shared" ca="1" si="31"/>
        <v>4</v>
      </c>
      <c r="AC62" s="5">
        <f t="shared" ca="1" si="31"/>
        <v>5</v>
      </c>
      <c r="AD62" s="5">
        <f t="shared" ca="1" si="31"/>
        <v>6</v>
      </c>
      <c r="AE62" s="5">
        <f t="shared" ca="1" si="31"/>
        <v>7</v>
      </c>
      <c r="AF62" s="5">
        <f t="shared" ca="1" si="31"/>
        <v>8</v>
      </c>
      <c r="AG62" s="5">
        <f t="shared" ca="1" si="31"/>
        <v>9</v>
      </c>
      <c r="AH62" s="5">
        <f t="shared" ca="1" si="31"/>
        <v>10</v>
      </c>
      <c r="AI62" s="5">
        <f t="shared" ca="1" si="32"/>
        <v>11</v>
      </c>
      <c r="AJ62" s="5">
        <f t="shared" ca="1" si="32"/>
        <v>12</v>
      </c>
      <c r="AK62" s="5">
        <f t="shared" ca="1" si="32"/>
        <v>13</v>
      </c>
      <c r="AL62" s="5">
        <f t="shared" ca="1" si="32"/>
        <v>14</v>
      </c>
      <c r="AM62" s="5">
        <f t="shared" ca="1" si="32"/>
        <v>15</v>
      </c>
      <c r="AN62" s="5">
        <f t="shared" ca="1" si="32"/>
        <v>16</v>
      </c>
      <c r="AO62" s="5">
        <f t="shared" ca="1" si="32"/>
        <v>17</v>
      </c>
      <c r="AP62" s="5">
        <f t="shared" ca="1" si="32"/>
        <v>18</v>
      </c>
      <c r="AQ62" s="5">
        <f t="shared" ca="1" si="32"/>
        <v>19</v>
      </c>
      <c r="AR62" s="6">
        <f t="shared" ca="1" si="32"/>
        <v>20</v>
      </c>
    </row>
    <row r="63" spans="1:45" x14ac:dyDescent="0.55000000000000004">
      <c r="A63" s="24">
        <f>SWExtrapolate!B15</f>
        <v>10</v>
      </c>
      <c r="B63" s="24">
        <f>SWExtrapolate!A15</f>
        <v>10</v>
      </c>
      <c r="D63" s="4">
        <f t="shared" si="33"/>
        <v>10</v>
      </c>
      <c r="E63" s="5">
        <f t="shared" si="30"/>
        <v>10</v>
      </c>
      <c r="F63" s="5">
        <f t="shared" si="30"/>
        <v>10</v>
      </c>
      <c r="G63" s="5">
        <f t="shared" si="30"/>
        <v>10</v>
      </c>
      <c r="H63" s="5">
        <f t="shared" si="30"/>
        <v>10</v>
      </c>
      <c r="I63" s="5">
        <f t="shared" si="30"/>
        <v>10</v>
      </c>
      <c r="J63" s="5">
        <f t="shared" si="30"/>
        <v>10</v>
      </c>
      <c r="K63" s="5">
        <f t="shared" si="30"/>
        <v>10</v>
      </c>
      <c r="L63" s="5">
        <f t="shared" si="30"/>
        <v>10</v>
      </c>
      <c r="M63" s="5">
        <f t="shared" si="30"/>
        <v>10</v>
      </c>
      <c r="N63" s="5">
        <f t="shared" si="30"/>
        <v>10</v>
      </c>
      <c r="O63" s="5">
        <f t="shared" si="30"/>
        <v>10</v>
      </c>
      <c r="P63" s="5">
        <f t="shared" si="30"/>
        <v>10</v>
      </c>
      <c r="Q63" s="5">
        <f t="shared" si="30"/>
        <v>10</v>
      </c>
      <c r="R63" s="5">
        <f t="shared" si="30"/>
        <v>10</v>
      </c>
      <c r="S63" s="5">
        <f t="shared" si="30"/>
        <v>10</v>
      </c>
      <c r="T63" s="5">
        <f t="shared" si="30"/>
        <v>10</v>
      </c>
      <c r="U63" s="5">
        <f t="shared" si="30"/>
        <v>10</v>
      </c>
      <c r="V63" s="5">
        <f t="shared" si="30"/>
        <v>10</v>
      </c>
      <c r="W63" s="6">
        <f t="shared" si="30"/>
        <v>10</v>
      </c>
      <c r="Y63" s="4">
        <f t="shared" ca="1" si="31"/>
        <v>1</v>
      </c>
      <c r="Z63" s="5">
        <f t="shared" ca="1" si="31"/>
        <v>2</v>
      </c>
      <c r="AA63" s="5">
        <f t="shared" ca="1" si="31"/>
        <v>3</v>
      </c>
      <c r="AB63" s="5">
        <f t="shared" ca="1" si="31"/>
        <v>4</v>
      </c>
      <c r="AC63" s="5">
        <f t="shared" ca="1" si="31"/>
        <v>5</v>
      </c>
      <c r="AD63" s="5">
        <f t="shared" ca="1" si="31"/>
        <v>6</v>
      </c>
      <c r="AE63" s="5">
        <f t="shared" ca="1" si="31"/>
        <v>7</v>
      </c>
      <c r="AF63" s="5">
        <f t="shared" ca="1" si="31"/>
        <v>8</v>
      </c>
      <c r="AG63" s="5">
        <f t="shared" ca="1" si="31"/>
        <v>9</v>
      </c>
      <c r="AH63" s="5">
        <f t="shared" ca="1" si="31"/>
        <v>10</v>
      </c>
      <c r="AI63" s="5">
        <f t="shared" ca="1" si="32"/>
        <v>11</v>
      </c>
      <c r="AJ63" s="5">
        <f t="shared" ca="1" si="32"/>
        <v>12</v>
      </c>
      <c r="AK63" s="5">
        <f t="shared" ca="1" si="32"/>
        <v>13</v>
      </c>
      <c r="AL63" s="5">
        <f t="shared" ca="1" si="32"/>
        <v>14</v>
      </c>
      <c r="AM63" s="5">
        <f t="shared" ca="1" si="32"/>
        <v>15</v>
      </c>
      <c r="AN63" s="5">
        <f t="shared" ca="1" si="32"/>
        <v>16</v>
      </c>
      <c r="AO63" s="5">
        <f t="shared" ca="1" si="32"/>
        <v>17</v>
      </c>
      <c r="AP63" s="5">
        <f t="shared" ca="1" si="32"/>
        <v>18</v>
      </c>
      <c r="AQ63" s="5">
        <f t="shared" ca="1" si="32"/>
        <v>19</v>
      </c>
      <c r="AR63" s="6">
        <f t="shared" ca="1" si="32"/>
        <v>20</v>
      </c>
    </row>
    <row r="64" spans="1:45" x14ac:dyDescent="0.55000000000000004">
      <c r="A64" s="24">
        <f>SWExtrapolate!B16</f>
        <v>11</v>
      </c>
      <c r="B64" s="24">
        <f>SWExtrapolate!A16</f>
        <v>11</v>
      </c>
      <c r="D64" s="4">
        <f t="shared" si="33"/>
        <v>11</v>
      </c>
      <c r="E64" s="5">
        <f t="shared" si="30"/>
        <v>11</v>
      </c>
      <c r="F64" s="5">
        <f t="shared" si="30"/>
        <v>11</v>
      </c>
      <c r="G64" s="5">
        <f t="shared" si="30"/>
        <v>11</v>
      </c>
      <c r="H64" s="5">
        <f t="shared" si="30"/>
        <v>11</v>
      </c>
      <c r="I64" s="5">
        <f t="shared" si="30"/>
        <v>11</v>
      </c>
      <c r="J64" s="5">
        <f t="shared" si="30"/>
        <v>11</v>
      </c>
      <c r="K64" s="5">
        <f t="shared" si="30"/>
        <v>11</v>
      </c>
      <c r="L64" s="5">
        <f t="shared" si="30"/>
        <v>11</v>
      </c>
      <c r="M64" s="5">
        <f t="shared" si="30"/>
        <v>11</v>
      </c>
      <c r="N64" s="5">
        <f t="shared" si="30"/>
        <v>11</v>
      </c>
      <c r="O64" s="5">
        <f t="shared" si="30"/>
        <v>11</v>
      </c>
      <c r="P64" s="5">
        <f t="shared" si="30"/>
        <v>11</v>
      </c>
      <c r="Q64" s="5">
        <f t="shared" si="30"/>
        <v>11</v>
      </c>
      <c r="R64" s="5">
        <f t="shared" si="30"/>
        <v>11</v>
      </c>
      <c r="S64" s="5">
        <f t="shared" si="30"/>
        <v>11</v>
      </c>
      <c r="T64" s="5">
        <f t="shared" si="30"/>
        <v>11</v>
      </c>
      <c r="U64" s="5">
        <f t="shared" si="30"/>
        <v>11</v>
      </c>
      <c r="V64" s="5">
        <f t="shared" si="30"/>
        <v>11</v>
      </c>
      <c r="W64" s="6">
        <f t="shared" si="30"/>
        <v>11</v>
      </c>
      <c r="Y64" s="4">
        <f t="shared" ref="Y64:AH73" ca="1" si="34">OFFSET($B$5,Y$50,0)</f>
        <v>1</v>
      </c>
      <c r="Z64" s="5">
        <f t="shared" ca="1" si="34"/>
        <v>2</v>
      </c>
      <c r="AA64" s="5">
        <f t="shared" ca="1" si="34"/>
        <v>3</v>
      </c>
      <c r="AB64" s="5">
        <f t="shared" ca="1" si="34"/>
        <v>4</v>
      </c>
      <c r="AC64" s="5">
        <f t="shared" ca="1" si="34"/>
        <v>5</v>
      </c>
      <c r="AD64" s="5">
        <f t="shared" ca="1" si="34"/>
        <v>6</v>
      </c>
      <c r="AE64" s="5">
        <f t="shared" ca="1" si="34"/>
        <v>7</v>
      </c>
      <c r="AF64" s="5">
        <f t="shared" ca="1" si="34"/>
        <v>8</v>
      </c>
      <c r="AG64" s="5">
        <f t="shared" ca="1" si="34"/>
        <v>9</v>
      </c>
      <c r="AH64" s="5">
        <f t="shared" ca="1" si="34"/>
        <v>10</v>
      </c>
      <c r="AI64" s="5">
        <f t="shared" ref="AI64:AR73" ca="1" si="35">OFFSET($B$5,AI$50,0)</f>
        <v>11</v>
      </c>
      <c r="AJ64" s="5">
        <f t="shared" ca="1" si="35"/>
        <v>12</v>
      </c>
      <c r="AK64" s="5">
        <f t="shared" ca="1" si="35"/>
        <v>13</v>
      </c>
      <c r="AL64" s="5">
        <f t="shared" ca="1" si="35"/>
        <v>14</v>
      </c>
      <c r="AM64" s="5">
        <f t="shared" ca="1" si="35"/>
        <v>15</v>
      </c>
      <c r="AN64" s="5">
        <f t="shared" ca="1" si="35"/>
        <v>16</v>
      </c>
      <c r="AO64" s="5">
        <f t="shared" ca="1" si="35"/>
        <v>17</v>
      </c>
      <c r="AP64" s="5">
        <f t="shared" ca="1" si="35"/>
        <v>18</v>
      </c>
      <c r="AQ64" s="5">
        <f t="shared" ca="1" si="35"/>
        <v>19</v>
      </c>
      <c r="AR64" s="6">
        <f t="shared" ca="1" si="35"/>
        <v>20</v>
      </c>
    </row>
    <row r="65" spans="1:44" x14ac:dyDescent="0.55000000000000004">
      <c r="A65" s="24">
        <f>SWExtrapolate!B17</f>
        <v>12</v>
      </c>
      <c r="B65" s="24">
        <f>SWExtrapolate!A17</f>
        <v>12</v>
      </c>
      <c r="D65" s="4">
        <f t="shared" si="33"/>
        <v>12</v>
      </c>
      <c r="E65" s="5">
        <f t="shared" si="30"/>
        <v>12</v>
      </c>
      <c r="F65" s="5">
        <f t="shared" si="30"/>
        <v>12</v>
      </c>
      <c r="G65" s="5">
        <f t="shared" si="30"/>
        <v>12</v>
      </c>
      <c r="H65" s="5">
        <f t="shared" si="30"/>
        <v>12</v>
      </c>
      <c r="I65" s="5">
        <f t="shared" si="30"/>
        <v>12</v>
      </c>
      <c r="J65" s="5">
        <f t="shared" si="30"/>
        <v>12</v>
      </c>
      <c r="K65" s="5">
        <f t="shared" si="30"/>
        <v>12</v>
      </c>
      <c r="L65" s="5">
        <f t="shared" si="30"/>
        <v>12</v>
      </c>
      <c r="M65" s="5">
        <f t="shared" si="30"/>
        <v>12</v>
      </c>
      <c r="N65" s="5">
        <f t="shared" si="30"/>
        <v>12</v>
      </c>
      <c r="O65" s="5">
        <f t="shared" si="30"/>
        <v>12</v>
      </c>
      <c r="P65" s="5">
        <f t="shared" si="30"/>
        <v>12</v>
      </c>
      <c r="Q65" s="5">
        <f t="shared" si="30"/>
        <v>12</v>
      </c>
      <c r="R65" s="5">
        <f t="shared" si="30"/>
        <v>12</v>
      </c>
      <c r="S65" s="5">
        <f t="shared" si="30"/>
        <v>12</v>
      </c>
      <c r="T65" s="5">
        <f t="shared" si="30"/>
        <v>12</v>
      </c>
      <c r="U65" s="5">
        <f t="shared" si="30"/>
        <v>12</v>
      </c>
      <c r="V65" s="5">
        <f t="shared" si="30"/>
        <v>12</v>
      </c>
      <c r="W65" s="6">
        <f t="shared" si="30"/>
        <v>12</v>
      </c>
      <c r="Y65" s="4">
        <f t="shared" ca="1" si="34"/>
        <v>1</v>
      </c>
      <c r="Z65" s="5">
        <f t="shared" ca="1" si="34"/>
        <v>2</v>
      </c>
      <c r="AA65" s="5">
        <f t="shared" ca="1" si="34"/>
        <v>3</v>
      </c>
      <c r="AB65" s="5">
        <f t="shared" ca="1" si="34"/>
        <v>4</v>
      </c>
      <c r="AC65" s="5">
        <f t="shared" ca="1" si="34"/>
        <v>5</v>
      </c>
      <c r="AD65" s="5">
        <f t="shared" ca="1" si="34"/>
        <v>6</v>
      </c>
      <c r="AE65" s="5">
        <f t="shared" ca="1" si="34"/>
        <v>7</v>
      </c>
      <c r="AF65" s="5">
        <f t="shared" ca="1" si="34"/>
        <v>8</v>
      </c>
      <c r="AG65" s="5">
        <f t="shared" ca="1" si="34"/>
        <v>9</v>
      </c>
      <c r="AH65" s="5">
        <f t="shared" ca="1" si="34"/>
        <v>10</v>
      </c>
      <c r="AI65" s="5">
        <f t="shared" ca="1" si="35"/>
        <v>11</v>
      </c>
      <c r="AJ65" s="5">
        <f t="shared" ca="1" si="35"/>
        <v>12</v>
      </c>
      <c r="AK65" s="5">
        <f t="shared" ca="1" si="35"/>
        <v>13</v>
      </c>
      <c r="AL65" s="5">
        <f t="shared" ca="1" si="35"/>
        <v>14</v>
      </c>
      <c r="AM65" s="5">
        <f t="shared" ca="1" si="35"/>
        <v>15</v>
      </c>
      <c r="AN65" s="5">
        <f t="shared" ca="1" si="35"/>
        <v>16</v>
      </c>
      <c r="AO65" s="5">
        <f t="shared" ca="1" si="35"/>
        <v>17</v>
      </c>
      <c r="AP65" s="5">
        <f t="shared" ca="1" si="35"/>
        <v>18</v>
      </c>
      <c r="AQ65" s="5">
        <f t="shared" ca="1" si="35"/>
        <v>19</v>
      </c>
      <c r="AR65" s="6">
        <f t="shared" ca="1" si="35"/>
        <v>20</v>
      </c>
    </row>
    <row r="66" spans="1:44" x14ac:dyDescent="0.55000000000000004">
      <c r="A66" s="24">
        <f>SWExtrapolate!B18</f>
        <v>13</v>
      </c>
      <c r="B66" s="24">
        <f>SWExtrapolate!A18</f>
        <v>13</v>
      </c>
      <c r="D66" s="4">
        <f t="shared" si="33"/>
        <v>13</v>
      </c>
      <c r="E66" s="5">
        <f t="shared" si="30"/>
        <v>13</v>
      </c>
      <c r="F66" s="5">
        <f t="shared" si="30"/>
        <v>13</v>
      </c>
      <c r="G66" s="5">
        <f t="shared" si="30"/>
        <v>13</v>
      </c>
      <c r="H66" s="5">
        <f t="shared" si="30"/>
        <v>13</v>
      </c>
      <c r="I66" s="5">
        <f t="shared" si="30"/>
        <v>13</v>
      </c>
      <c r="J66" s="5">
        <f t="shared" si="30"/>
        <v>13</v>
      </c>
      <c r="K66" s="5">
        <f t="shared" si="30"/>
        <v>13</v>
      </c>
      <c r="L66" s="5">
        <f t="shared" si="30"/>
        <v>13</v>
      </c>
      <c r="M66" s="5">
        <f t="shared" si="30"/>
        <v>13</v>
      </c>
      <c r="N66" s="5">
        <f t="shared" si="30"/>
        <v>13</v>
      </c>
      <c r="O66" s="5">
        <f t="shared" si="30"/>
        <v>13</v>
      </c>
      <c r="P66" s="5">
        <f t="shared" si="30"/>
        <v>13</v>
      </c>
      <c r="Q66" s="5">
        <f t="shared" si="30"/>
        <v>13</v>
      </c>
      <c r="R66" s="5">
        <f t="shared" si="30"/>
        <v>13</v>
      </c>
      <c r="S66" s="5">
        <f t="shared" si="30"/>
        <v>13</v>
      </c>
      <c r="T66" s="5">
        <f t="shared" si="30"/>
        <v>13</v>
      </c>
      <c r="U66" s="5">
        <f t="shared" si="30"/>
        <v>13</v>
      </c>
      <c r="V66" s="5">
        <f t="shared" si="30"/>
        <v>13</v>
      </c>
      <c r="W66" s="6">
        <f t="shared" si="30"/>
        <v>13</v>
      </c>
      <c r="Y66" s="4">
        <f t="shared" ca="1" si="34"/>
        <v>1</v>
      </c>
      <c r="Z66" s="5">
        <f t="shared" ca="1" si="34"/>
        <v>2</v>
      </c>
      <c r="AA66" s="5">
        <f t="shared" ca="1" si="34"/>
        <v>3</v>
      </c>
      <c r="AB66" s="5">
        <f t="shared" ca="1" si="34"/>
        <v>4</v>
      </c>
      <c r="AC66" s="5">
        <f t="shared" ca="1" si="34"/>
        <v>5</v>
      </c>
      <c r="AD66" s="5">
        <f t="shared" ca="1" si="34"/>
        <v>6</v>
      </c>
      <c r="AE66" s="5">
        <f t="shared" ca="1" si="34"/>
        <v>7</v>
      </c>
      <c r="AF66" s="5">
        <f t="shared" ca="1" si="34"/>
        <v>8</v>
      </c>
      <c r="AG66" s="5">
        <f t="shared" ca="1" si="34"/>
        <v>9</v>
      </c>
      <c r="AH66" s="5">
        <f t="shared" ca="1" si="34"/>
        <v>10</v>
      </c>
      <c r="AI66" s="5">
        <f t="shared" ca="1" si="35"/>
        <v>11</v>
      </c>
      <c r="AJ66" s="5">
        <f t="shared" ca="1" si="35"/>
        <v>12</v>
      </c>
      <c r="AK66" s="5">
        <f t="shared" ca="1" si="35"/>
        <v>13</v>
      </c>
      <c r="AL66" s="5">
        <f t="shared" ca="1" si="35"/>
        <v>14</v>
      </c>
      <c r="AM66" s="5">
        <f t="shared" ca="1" si="35"/>
        <v>15</v>
      </c>
      <c r="AN66" s="5">
        <f t="shared" ca="1" si="35"/>
        <v>16</v>
      </c>
      <c r="AO66" s="5">
        <f t="shared" ca="1" si="35"/>
        <v>17</v>
      </c>
      <c r="AP66" s="5">
        <f t="shared" ca="1" si="35"/>
        <v>18</v>
      </c>
      <c r="AQ66" s="5">
        <f t="shared" ca="1" si="35"/>
        <v>19</v>
      </c>
      <c r="AR66" s="6">
        <f t="shared" ca="1" si="35"/>
        <v>20</v>
      </c>
    </row>
    <row r="67" spans="1:44" x14ac:dyDescent="0.55000000000000004">
      <c r="A67" s="24">
        <f>SWExtrapolate!B19</f>
        <v>14</v>
      </c>
      <c r="B67" s="24">
        <f>SWExtrapolate!A19</f>
        <v>14</v>
      </c>
      <c r="D67" s="4">
        <f t="shared" si="33"/>
        <v>14</v>
      </c>
      <c r="E67" s="5">
        <f t="shared" si="30"/>
        <v>14</v>
      </c>
      <c r="F67" s="5">
        <f t="shared" si="30"/>
        <v>14</v>
      </c>
      <c r="G67" s="5">
        <f t="shared" si="30"/>
        <v>14</v>
      </c>
      <c r="H67" s="5">
        <f t="shared" si="30"/>
        <v>14</v>
      </c>
      <c r="I67" s="5">
        <f t="shared" si="30"/>
        <v>14</v>
      </c>
      <c r="J67" s="5">
        <f t="shared" si="30"/>
        <v>14</v>
      </c>
      <c r="K67" s="5">
        <f t="shared" si="30"/>
        <v>14</v>
      </c>
      <c r="L67" s="5">
        <f t="shared" si="30"/>
        <v>14</v>
      </c>
      <c r="M67" s="5">
        <f t="shared" si="30"/>
        <v>14</v>
      </c>
      <c r="N67" s="5">
        <f t="shared" si="30"/>
        <v>14</v>
      </c>
      <c r="O67" s="5">
        <f t="shared" si="30"/>
        <v>14</v>
      </c>
      <c r="P67" s="5">
        <f t="shared" si="30"/>
        <v>14</v>
      </c>
      <c r="Q67" s="5">
        <f t="shared" si="30"/>
        <v>14</v>
      </c>
      <c r="R67" s="5">
        <f t="shared" si="30"/>
        <v>14</v>
      </c>
      <c r="S67" s="5">
        <f t="shared" si="30"/>
        <v>14</v>
      </c>
      <c r="T67" s="5">
        <f t="shared" si="30"/>
        <v>14</v>
      </c>
      <c r="U67" s="5">
        <f t="shared" si="30"/>
        <v>14</v>
      </c>
      <c r="V67" s="5">
        <f t="shared" si="30"/>
        <v>14</v>
      </c>
      <c r="W67" s="6">
        <f t="shared" si="30"/>
        <v>14</v>
      </c>
      <c r="Y67" s="4">
        <f t="shared" ca="1" si="34"/>
        <v>1</v>
      </c>
      <c r="Z67" s="5">
        <f t="shared" ca="1" si="34"/>
        <v>2</v>
      </c>
      <c r="AA67" s="5">
        <f t="shared" ca="1" si="34"/>
        <v>3</v>
      </c>
      <c r="AB67" s="5">
        <f t="shared" ca="1" si="34"/>
        <v>4</v>
      </c>
      <c r="AC67" s="5">
        <f t="shared" ca="1" si="34"/>
        <v>5</v>
      </c>
      <c r="AD67" s="5">
        <f t="shared" ca="1" si="34"/>
        <v>6</v>
      </c>
      <c r="AE67" s="5">
        <f t="shared" ca="1" si="34"/>
        <v>7</v>
      </c>
      <c r="AF67" s="5">
        <f t="shared" ca="1" si="34"/>
        <v>8</v>
      </c>
      <c r="AG67" s="5">
        <f t="shared" ca="1" si="34"/>
        <v>9</v>
      </c>
      <c r="AH67" s="5">
        <f t="shared" ca="1" si="34"/>
        <v>10</v>
      </c>
      <c r="AI67" s="5">
        <f t="shared" ca="1" si="35"/>
        <v>11</v>
      </c>
      <c r="AJ67" s="5">
        <f t="shared" ca="1" si="35"/>
        <v>12</v>
      </c>
      <c r="AK67" s="5">
        <f t="shared" ca="1" si="35"/>
        <v>13</v>
      </c>
      <c r="AL67" s="5">
        <f t="shared" ca="1" si="35"/>
        <v>14</v>
      </c>
      <c r="AM67" s="5">
        <f t="shared" ca="1" si="35"/>
        <v>15</v>
      </c>
      <c r="AN67" s="5">
        <f t="shared" ca="1" si="35"/>
        <v>16</v>
      </c>
      <c r="AO67" s="5">
        <f t="shared" ca="1" si="35"/>
        <v>17</v>
      </c>
      <c r="AP67" s="5">
        <f t="shared" ca="1" si="35"/>
        <v>18</v>
      </c>
      <c r="AQ67" s="5">
        <f t="shared" ca="1" si="35"/>
        <v>19</v>
      </c>
      <c r="AR67" s="6">
        <f t="shared" ca="1" si="35"/>
        <v>20</v>
      </c>
    </row>
    <row r="68" spans="1:44" x14ac:dyDescent="0.55000000000000004">
      <c r="A68" s="24">
        <f>SWExtrapolate!B20</f>
        <v>15</v>
      </c>
      <c r="B68" s="24">
        <f>SWExtrapolate!A20</f>
        <v>15</v>
      </c>
      <c r="D68" s="4">
        <f t="shared" si="33"/>
        <v>15</v>
      </c>
      <c r="E68" s="5">
        <f t="shared" si="30"/>
        <v>15</v>
      </c>
      <c r="F68" s="5">
        <f t="shared" si="30"/>
        <v>15</v>
      </c>
      <c r="G68" s="5">
        <f t="shared" si="30"/>
        <v>15</v>
      </c>
      <c r="H68" s="5">
        <f t="shared" si="30"/>
        <v>15</v>
      </c>
      <c r="I68" s="5">
        <f t="shared" ref="E68:W81" si="36">$A68</f>
        <v>15</v>
      </c>
      <c r="J68" s="5">
        <f t="shared" si="36"/>
        <v>15</v>
      </c>
      <c r="K68" s="5">
        <f t="shared" si="36"/>
        <v>15</v>
      </c>
      <c r="L68" s="5">
        <f t="shared" si="36"/>
        <v>15</v>
      </c>
      <c r="M68" s="5">
        <f t="shared" si="36"/>
        <v>15</v>
      </c>
      <c r="N68" s="5">
        <f t="shared" si="36"/>
        <v>15</v>
      </c>
      <c r="O68" s="5">
        <f t="shared" si="36"/>
        <v>15</v>
      </c>
      <c r="P68" s="5">
        <f t="shared" si="36"/>
        <v>15</v>
      </c>
      <c r="Q68" s="5">
        <f t="shared" si="36"/>
        <v>15</v>
      </c>
      <c r="R68" s="5">
        <f t="shared" si="36"/>
        <v>15</v>
      </c>
      <c r="S68" s="5">
        <f t="shared" si="36"/>
        <v>15</v>
      </c>
      <c r="T68" s="5">
        <f t="shared" si="36"/>
        <v>15</v>
      </c>
      <c r="U68" s="5">
        <f t="shared" si="36"/>
        <v>15</v>
      </c>
      <c r="V68" s="5">
        <f t="shared" si="36"/>
        <v>15</v>
      </c>
      <c r="W68" s="6">
        <f t="shared" si="36"/>
        <v>15</v>
      </c>
      <c r="Y68" s="4">
        <f t="shared" ca="1" si="34"/>
        <v>1</v>
      </c>
      <c r="Z68" s="5">
        <f t="shared" ca="1" si="34"/>
        <v>2</v>
      </c>
      <c r="AA68" s="5">
        <f t="shared" ca="1" si="34"/>
        <v>3</v>
      </c>
      <c r="AB68" s="5">
        <f t="shared" ca="1" si="34"/>
        <v>4</v>
      </c>
      <c r="AC68" s="5">
        <f t="shared" ca="1" si="34"/>
        <v>5</v>
      </c>
      <c r="AD68" s="5">
        <f t="shared" ca="1" si="34"/>
        <v>6</v>
      </c>
      <c r="AE68" s="5">
        <f t="shared" ca="1" si="34"/>
        <v>7</v>
      </c>
      <c r="AF68" s="5">
        <f t="shared" ca="1" si="34"/>
        <v>8</v>
      </c>
      <c r="AG68" s="5">
        <f t="shared" ca="1" si="34"/>
        <v>9</v>
      </c>
      <c r="AH68" s="5">
        <f t="shared" ca="1" si="34"/>
        <v>10</v>
      </c>
      <c r="AI68" s="5">
        <f t="shared" ca="1" si="35"/>
        <v>11</v>
      </c>
      <c r="AJ68" s="5">
        <f t="shared" ca="1" si="35"/>
        <v>12</v>
      </c>
      <c r="AK68" s="5">
        <f t="shared" ca="1" si="35"/>
        <v>13</v>
      </c>
      <c r="AL68" s="5">
        <f t="shared" ca="1" si="35"/>
        <v>14</v>
      </c>
      <c r="AM68" s="5">
        <f t="shared" ca="1" si="35"/>
        <v>15</v>
      </c>
      <c r="AN68" s="5">
        <f t="shared" ca="1" si="35"/>
        <v>16</v>
      </c>
      <c r="AO68" s="5">
        <f t="shared" ca="1" si="35"/>
        <v>17</v>
      </c>
      <c r="AP68" s="5">
        <f t="shared" ca="1" si="35"/>
        <v>18</v>
      </c>
      <c r="AQ68" s="5">
        <f t="shared" ca="1" si="35"/>
        <v>19</v>
      </c>
      <c r="AR68" s="6">
        <f t="shared" ca="1" si="35"/>
        <v>20</v>
      </c>
    </row>
    <row r="69" spans="1:44" x14ac:dyDescent="0.55000000000000004">
      <c r="A69" s="24">
        <f>SWExtrapolate!B21</f>
        <v>16</v>
      </c>
      <c r="B69" s="24">
        <f>SWExtrapolate!A21</f>
        <v>16</v>
      </c>
      <c r="D69" s="4">
        <f t="shared" si="33"/>
        <v>16</v>
      </c>
      <c r="E69" s="5">
        <f t="shared" si="36"/>
        <v>16</v>
      </c>
      <c r="F69" s="5">
        <f t="shared" si="36"/>
        <v>16</v>
      </c>
      <c r="G69" s="5">
        <f t="shared" si="36"/>
        <v>16</v>
      </c>
      <c r="H69" s="5">
        <f t="shared" si="36"/>
        <v>16</v>
      </c>
      <c r="I69" s="5">
        <f t="shared" si="36"/>
        <v>16</v>
      </c>
      <c r="J69" s="5">
        <f t="shared" si="36"/>
        <v>16</v>
      </c>
      <c r="K69" s="5">
        <f t="shared" si="36"/>
        <v>16</v>
      </c>
      <c r="L69" s="5">
        <f t="shared" si="36"/>
        <v>16</v>
      </c>
      <c r="M69" s="5">
        <f t="shared" si="36"/>
        <v>16</v>
      </c>
      <c r="N69" s="5">
        <f t="shared" si="36"/>
        <v>16</v>
      </c>
      <c r="O69" s="5">
        <f t="shared" si="36"/>
        <v>16</v>
      </c>
      <c r="P69" s="5">
        <f t="shared" si="36"/>
        <v>16</v>
      </c>
      <c r="Q69" s="5">
        <f t="shared" si="36"/>
        <v>16</v>
      </c>
      <c r="R69" s="5">
        <f t="shared" si="36"/>
        <v>16</v>
      </c>
      <c r="S69" s="5">
        <f t="shared" si="36"/>
        <v>16</v>
      </c>
      <c r="T69" s="5">
        <f t="shared" si="36"/>
        <v>16</v>
      </c>
      <c r="U69" s="5">
        <f t="shared" si="36"/>
        <v>16</v>
      </c>
      <c r="V69" s="5">
        <f t="shared" si="36"/>
        <v>16</v>
      </c>
      <c r="W69" s="6">
        <f t="shared" si="36"/>
        <v>16</v>
      </c>
      <c r="Y69" s="4">
        <f t="shared" ca="1" si="34"/>
        <v>1</v>
      </c>
      <c r="Z69" s="5">
        <f t="shared" ca="1" si="34"/>
        <v>2</v>
      </c>
      <c r="AA69" s="5">
        <f t="shared" ca="1" si="34"/>
        <v>3</v>
      </c>
      <c r="AB69" s="5">
        <f t="shared" ca="1" si="34"/>
        <v>4</v>
      </c>
      <c r="AC69" s="5">
        <f t="shared" ca="1" si="34"/>
        <v>5</v>
      </c>
      <c r="AD69" s="5">
        <f t="shared" ca="1" si="34"/>
        <v>6</v>
      </c>
      <c r="AE69" s="5">
        <f t="shared" ca="1" si="34"/>
        <v>7</v>
      </c>
      <c r="AF69" s="5">
        <f t="shared" ca="1" si="34"/>
        <v>8</v>
      </c>
      <c r="AG69" s="5">
        <f t="shared" ca="1" si="34"/>
        <v>9</v>
      </c>
      <c r="AH69" s="5">
        <f t="shared" ca="1" si="34"/>
        <v>10</v>
      </c>
      <c r="AI69" s="5">
        <f t="shared" ca="1" si="35"/>
        <v>11</v>
      </c>
      <c r="AJ69" s="5">
        <f t="shared" ca="1" si="35"/>
        <v>12</v>
      </c>
      <c r="AK69" s="5">
        <f t="shared" ca="1" si="35"/>
        <v>13</v>
      </c>
      <c r="AL69" s="5">
        <f t="shared" ca="1" si="35"/>
        <v>14</v>
      </c>
      <c r="AM69" s="5">
        <f t="shared" ca="1" si="35"/>
        <v>15</v>
      </c>
      <c r="AN69" s="5">
        <f t="shared" ca="1" si="35"/>
        <v>16</v>
      </c>
      <c r="AO69" s="5">
        <f t="shared" ca="1" si="35"/>
        <v>17</v>
      </c>
      <c r="AP69" s="5">
        <f t="shared" ca="1" si="35"/>
        <v>18</v>
      </c>
      <c r="AQ69" s="5">
        <f t="shared" ca="1" si="35"/>
        <v>19</v>
      </c>
      <c r="AR69" s="6">
        <f t="shared" ca="1" si="35"/>
        <v>20</v>
      </c>
    </row>
    <row r="70" spans="1:44" x14ac:dyDescent="0.55000000000000004">
      <c r="A70" s="24">
        <f>SWExtrapolate!B22</f>
        <v>17</v>
      </c>
      <c r="B70" s="24">
        <f>SWExtrapolate!A22</f>
        <v>17</v>
      </c>
      <c r="D70" s="4">
        <f t="shared" si="33"/>
        <v>17</v>
      </c>
      <c r="E70" s="5">
        <f t="shared" si="36"/>
        <v>17</v>
      </c>
      <c r="F70" s="5">
        <f t="shared" si="36"/>
        <v>17</v>
      </c>
      <c r="G70" s="5">
        <f t="shared" si="36"/>
        <v>17</v>
      </c>
      <c r="H70" s="5">
        <f t="shared" si="36"/>
        <v>17</v>
      </c>
      <c r="I70" s="5">
        <f t="shared" si="36"/>
        <v>17</v>
      </c>
      <c r="J70" s="5">
        <f t="shared" si="36"/>
        <v>17</v>
      </c>
      <c r="K70" s="5">
        <f t="shared" si="36"/>
        <v>17</v>
      </c>
      <c r="L70" s="5">
        <f t="shared" si="36"/>
        <v>17</v>
      </c>
      <c r="M70" s="5">
        <f t="shared" si="36"/>
        <v>17</v>
      </c>
      <c r="N70" s="5">
        <f t="shared" si="36"/>
        <v>17</v>
      </c>
      <c r="O70" s="5">
        <f t="shared" si="36"/>
        <v>17</v>
      </c>
      <c r="P70" s="5">
        <f t="shared" si="36"/>
        <v>17</v>
      </c>
      <c r="Q70" s="5">
        <f t="shared" si="36"/>
        <v>17</v>
      </c>
      <c r="R70" s="5">
        <f t="shared" si="36"/>
        <v>17</v>
      </c>
      <c r="S70" s="5">
        <f t="shared" si="36"/>
        <v>17</v>
      </c>
      <c r="T70" s="5">
        <f t="shared" si="36"/>
        <v>17</v>
      </c>
      <c r="U70" s="5">
        <f t="shared" si="36"/>
        <v>17</v>
      </c>
      <c r="V70" s="5">
        <f t="shared" si="36"/>
        <v>17</v>
      </c>
      <c r="W70" s="6">
        <f t="shared" si="36"/>
        <v>17</v>
      </c>
      <c r="Y70" s="4">
        <f t="shared" ca="1" si="34"/>
        <v>1</v>
      </c>
      <c r="Z70" s="5">
        <f t="shared" ca="1" si="34"/>
        <v>2</v>
      </c>
      <c r="AA70" s="5">
        <f t="shared" ca="1" si="34"/>
        <v>3</v>
      </c>
      <c r="AB70" s="5">
        <f t="shared" ca="1" si="34"/>
        <v>4</v>
      </c>
      <c r="AC70" s="5">
        <f t="shared" ca="1" si="34"/>
        <v>5</v>
      </c>
      <c r="AD70" s="5">
        <f t="shared" ca="1" si="34"/>
        <v>6</v>
      </c>
      <c r="AE70" s="5">
        <f t="shared" ca="1" si="34"/>
        <v>7</v>
      </c>
      <c r="AF70" s="5">
        <f t="shared" ca="1" si="34"/>
        <v>8</v>
      </c>
      <c r="AG70" s="5">
        <f t="shared" ca="1" si="34"/>
        <v>9</v>
      </c>
      <c r="AH70" s="5">
        <f t="shared" ca="1" si="34"/>
        <v>10</v>
      </c>
      <c r="AI70" s="5">
        <f t="shared" ca="1" si="35"/>
        <v>11</v>
      </c>
      <c r="AJ70" s="5">
        <f t="shared" ca="1" si="35"/>
        <v>12</v>
      </c>
      <c r="AK70" s="5">
        <f t="shared" ca="1" si="35"/>
        <v>13</v>
      </c>
      <c r="AL70" s="5">
        <f t="shared" ca="1" si="35"/>
        <v>14</v>
      </c>
      <c r="AM70" s="5">
        <f t="shared" ca="1" si="35"/>
        <v>15</v>
      </c>
      <c r="AN70" s="5">
        <f t="shared" ca="1" si="35"/>
        <v>16</v>
      </c>
      <c r="AO70" s="5">
        <f t="shared" ca="1" si="35"/>
        <v>17</v>
      </c>
      <c r="AP70" s="5">
        <f t="shared" ca="1" si="35"/>
        <v>18</v>
      </c>
      <c r="AQ70" s="5">
        <f t="shared" ca="1" si="35"/>
        <v>19</v>
      </c>
      <c r="AR70" s="6">
        <f t="shared" ca="1" si="35"/>
        <v>20</v>
      </c>
    </row>
    <row r="71" spans="1:44" x14ac:dyDescent="0.55000000000000004">
      <c r="A71" s="24">
        <f>SWExtrapolate!B23</f>
        <v>18</v>
      </c>
      <c r="B71" s="24">
        <f>SWExtrapolate!A23</f>
        <v>18</v>
      </c>
      <c r="D71" s="4">
        <f t="shared" si="33"/>
        <v>18</v>
      </c>
      <c r="E71" s="5">
        <f t="shared" si="36"/>
        <v>18</v>
      </c>
      <c r="F71" s="5">
        <f t="shared" si="36"/>
        <v>18</v>
      </c>
      <c r="G71" s="5">
        <f t="shared" si="36"/>
        <v>18</v>
      </c>
      <c r="H71" s="5">
        <f t="shared" si="36"/>
        <v>18</v>
      </c>
      <c r="I71" s="5">
        <f t="shared" si="36"/>
        <v>18</v>
      </c>
      <c r="J71" s="5">
        <f t="shared" si="36"/>
        <v>18</v>
      </c>
      <c r="K71" s="5">
        <f t="shared" si="36"/>
        <v>18</v>
      </c>
      <c r="L71" s="5">
        <f t="shared" si="36"/>
        <v>18</v>
      </c>
      <c r="M71" s="5">
        <f t="shared" si="36"/>
        <v>18</v>
      </c>
      <c r="N71" s="5">
        <f t="shared" si="36"/>
        <v>18</v>
      </c>
      <c r="O71" s="5">
        <f t="shared" si="36"/>
        <v>18</v>
      </c>
      <c r="P71" s="5">
        <f t="shared" si="36"/>
        <v>18</v>
      </c>
      <c r="Q71" s="5">
        <f t="shared" si="36"/>
        <v>18</v>
      </c>
      <c r="R71" s="5">
        <f t="shared" si="36"/>
        <v>18</v>
      </c>
      <c r="S71" s="5">
        <f t="shared" si="36"/>
        <v>18</v>
      </c>
      <c r="T71" s="5">
        <f t="shared" si="36"/>
        <v>18</v>
      </c>
      <c r="U71" s="5">
        <f t="shared" si="36"/>
        <v>18</v>
      </c>
      <c r="V71" s="5">
        <f t="shared" si="36"/>
        <v>18</v>
      </c>
      <c r="W71" s="6">
        <f t="shared" si="36"/>
        <v>18</v>
      </c>
      <c r="Y71" s="4">
        <f t="shared" ca="1" si="34"/>
        <v>1</v>
      </c>
      <c r="Z71" s="5">
        <f t="shared" ca="1" si="34"/>
        <v>2</v>
      </c>
      <c r="AA71" s="5">
        <f t="shared" ca="1" si="34"/>
        <v>3</v>
      </c>
      <c r="AB71" s="5">
        <f t="shared" ca="1" si="34"/>
        <v>4</v>
      </c>
      <c r="AC71" s="5">
        <f t="shared" ca="1" si="34"/>
        <v>5</v>
      </c>
      <c r="AD71" s="5">
        <f t="shared" ca="1" si="34"/>
        <v>6</v>
      </c>
      <c r="AE71" s="5">
        <f t="shared" ca="1" si="34"/>
        <v>7</v>
      </c>
      <c r="AF71" s="5">
        <f t="shared" ca="1" si="34"/>
        <v>8</v>
      </c>
      <c r="AG71" s="5">
        <f t="shared" ca="1" si="34"/>
        <v>9</v>
      </c>
      <c r="AH71" s="5">
        <f t="shared" ca="1" si="34"/>
        <v>10</v>
      </c>
      <c r="AI71" s="5">
        <f t="shared" ca="1" si="35"/>
        <v>11</v>
      </c>
      <c r="AJ71" s="5">
        <f t="shared" ca="1" si="35"/>
        <v>12</v>
      </c>
      <c r="AK71" s="5">
        <f t="shared" ca="1" si="35"/>
        <v>13</v>
      </c>
      <c r="AL71" s="5">
        <f t="shared" ca="1" si="35"/>
        <v>14</v>
      </c>
      <c r="AM71" s="5">
        <f t="shared" ca="1" si="35"/>
        <v>15</v>
      </c>
      <c r="AN71" s="5">
        <f t="shared" ca="1" si="35"/>
        <v>16</v>
      </c>
      <c r="AO71" s="5">
        <f t="shared" ca="1" si="35"/>
        <v>17</v>
      </c>
      <c r="AP71" s="5">
        <f t="shared" ca="1" si="35"/>
        <v>18</v>
      </c>
      <c r="AQ71" s="5">
        <f t="shared" ca="1" si="35"/>
        <v>19</v>
      </c>
      <c r="AR71" s="6">
        <f t="shared" ca="1" si="35"/>
        <v>20</v>
      </c>
    </row>
    <row r="72" spans="1:44" x14ac:dyDescent="0.55000000000000004">
      <c r="A72" s="24">
        <f>SWExtrapolate!B24</f>
        <v>19</v>
      </c>
      <c r="B72" s="24">
        <f>SWExtrapolate!A24</f>
        <v>19</v>
      </c>
      <c r="D72" s="4">
        <f t="shared" si="33"/>
        <v>19</v>
      </c>
      <c r="E72" s="5">
        <f t="shared" si="36"/>
        <v>19</v>
      </c>
      <c r="F72" s="5">
        <f t="shared" si="36"/>
        <v>19</v>
      </c>
      <c r="G72" s="5">
        <f t="shared" si="36"/>
        <v>19</v>
      </c>
      <c r="H72" s="5">
        <f t="shared" si="36"/>
        <v>19</v>
      </c>
      <c r="I72" s="5">
        <f t="shared" si="36"/>
        <v>19</v>
      </c>
      <c r="J72" s="5">
        <f t="shared" si="36"/>
        <v>19</v>
      </c>
      <c r="K72" s="5">
        <f t="shared" si="36"/>
        <v>19</v>
      </c>
      <c r="L72" s="5">
        <f t="shared" si="36"/>
        <v>19</v>
      </c>
      <c r="M72" s="5">
        <f t="shared" si="36"/>
        <v>19</v>
      </c>
      <c r="N72" s="5">
        <f t="shared" si="36"/>
        <v>19</v>
      </c>
      <c r="O72" s="5">
        <f t="shared" si="36"/>
        <v>19</v>
      </c>
      <c r="P72" s="5">
        <f t="shared" si="36"/>
        <v>19</v>
      </c>
      <c r="Q72" s="5">
        <f t="shared" si="36"/>
        <v>19</v>
      </c>
      <c r="R72" s="5">
        <f t="shared" si="36"/>
        <v>19</v>
      </c>
      <c r="S72" s="5">
        <f t="shared" si="36"/>
        <v>19</v>
      </c>
      <c r="T72" s="5">
        <f t="shared" si="36"/>
        <v>19</v>
      </c>
      <c r="U72" s="5">
        <f t="shared" si="36"/>
        <v>19</v>
      </c>
      <c r="V72" s="5">
        <f t="shared" si="36"/>
        <v>19</v>
      </c>
      <c r="W72" s="6">
        <f t="shared" si="36"/>
        <v>19</v>
      </c>
      <c r="Y72" s="4">
        <f t="shared" ca="1" si="34"/>
        <v>1</v>
      </c>
      <c r="Z72" s="5">
        <f t="shared" ca="1" si="34"/>
        <v>2</v>
      </c>
      <c r="AA72" s="5">
        <f t="shared" ca="1" si="34"/>
        <v>3</v>
      </c>
      <c r="AB72" s="5">
        <f t="shared" ca="1" si="34"/>
        <v>4</v>
      </c>
      <c r="AC72" s="5">
        <f t="shared" ca="1" si="34"/>
        <v>5</v>
      </c>
      <c r="AD72" s="5">
        <f t="shared" ca="1" si="34"/>
        <v>6</v>
      </c>
      <c r="AE72" s="5">
        <f t="shared" ca="1" si="34"/>
        <v>7</v>
      </c>
      <c r="AF72" s="5">
        <f t="shared" ca="1" si="34"/>
        <v>8</v>
      </c>
      <c r="AG72" s="5">
        <f t="shared" ca="1" si="34"/>
        <v>9</v>
      </c>
      <c r="AH72" s="5">
        <f t="shared" ca="1" si="34"/>
        <v>10</v>
      </c>
      <c r="AI72" s="5">
        <f t="shared" ca="1" si="35"/>
        <v>11</v>
      </c>
      <c r="AJ72" s="5">
        <f t="shared" ca="1" si="35"/>
        <v>12</v>
      </c>
      <c r="AK72" s="5">
        <f t="shared" ca="1" si="35"/>
        <v>13</v>
      </c>
      <c r="AL72" s="5">
        <f t="shared" ca="1" si="35"/>
        <v>14</v>
      </c>
      <c r="AM72" s="5">
        <f t="shared" ca="1" si="35"/>
        <v>15</v>
      </c>
      <c r="AN72" s="5">
        <f t="shared" ca="1" si="35"/>
        <v>16</v>
      </c>
      <c r="AO72" s="5">
        <f t="shared" ca="1" si="35"/>
        <v>17</v>
      </c>
      <c r="AP72" s="5">
        <f t="shared" ca="1" si="35"/>
        <v>18</v>
      </c>
      <c r="AQ72" s="5">
        <f t="shared" ca="1" si="35"/>
        <v>19</v>
      </c>
      <c r="AR72" s="6">
        <f t="shared" ca="1" si="35"/>
        <v>20</v>
      </c>
    </row>
    <row r="73" spans="1:44" x14ac:dyDescent="0.55000000000000004">
      <c r="A73" s="24">
        <f>SWExtrapolate!B25</f>
        <v>20</v>
      </c>
      <c r="B73" s="24">
        <f>SWExtrapolate!A25</f>
        <v>20</v>
      </c>
      <c r="D73" s="4">
        <f t="shared" si="33"/>
        <v>20</v>
      </c>
      <c r="E73" s="5">
        <f t="shared" si="36"/>
        <v>20</v>
      </c>
      <c r="F73" s="5">
        <f t="shared" si="36"/>
        <v>20</v>
      </c>
      <c r="G73" s="5">
        <f t="shared" si="36"/>
        <v>20</v>
      </c>
      <c r="H73" s="5">
        <f t="shared" si="36"/>
        <v>20</v>
      </c>
      <c r="I73" s="5">
        <f t="shared" si="36"/>
        <v>20</v>
      </c>
      <c r="J73" s="5">
        <f t="shared" si="36"/>
        <v>20</v>
      </c>
      <c r="K73" s="5">
        <f t="shared" si="36"/>
        <v>20</v>
      </c>
      <c r="L73" s="5">
        <f t="shared" si="36"/>
        <v>20</v>
      </c>
      <c r="M73" s="5">
        <f t="shared" si="36"/>
        <v>20</v>
      </c>
      <c r="N73" s="5">
        <f t="shared" si="36"/>
        <v>20</v>
      </c>
      <c r="O73" s="5">
        <f t="shared" si="36"/>
        <v>20</v>
      </c>
      <c r="P73" s="5">
        <f t="shared" si="36"/>
        <v>20</v>
      </c>
      <c r="Q73" s="5">
        <f t="shared" si="36"/>
        <v>20</v>
      </c>
      <c r="R73" s="5">
        <f t="shared" si="36"/>
        <v>20</v>
      </c>
      <c r="S73" s="5">
        <f t="shared" si="36"/>
        <v>20</v>
      </c>
      <c r="T73" s="5">
        <f t="shared" si="36"/>
        <v>20</v>
      </c>
      <c r="U73" s="5">
        <f t="shared" si="36"/>
        <v>20</v>
      </c>
      <c r="V73" s="5">
        <f t="shared" si="36"/>
        <v>20</v>
      </c>
      <c r="W73" s="6">
        <f t="shared" si="36"/>
        <v>20</v>
      </c>
      <c r="Y73" s="4">
        <f t="shared" ca="1" si="34"/>
        <v>1</v>
      </c>
      <c r="Z73" s="5">
        <f t="shared" ca="1" si="34"/>
        <v>2</v>
      </c>
      <c r="AA73" s="5">
        <f t="shared" ca="1" si="34"/>
        <v>3</v>
      </c>
      <c r="AB73" s="5">
        <f t="shared" ca="1" si="34"/>
        <v>4</v>
      </c>
      <c r="AC73" s="5">
        <f t="shared" ca="1" si="34"/>
        <v>5</v>
      </c>
      <c r="AD73" s="5">
        <f t="shared" ca="1" si="34"/>
        <v>6</v>
      </c>
      <c r="AE73" s="5">
        <f t="shared" ca="1" si="34"/>
        <v>7</v>
      </c>
      <c r="AF73" s="5">
        <f t="shared" ca="1" si="34"/>
        <v>8</v>
      </c>
      <c r="AG73" s="5">
        <f t="shared" ca="1" si="34"/>
        <v>9</v>
      </c>
      <c r="AH73" s="5">
        <f t="shared" ca="1" si="34"/>
        <v>10</v>
      </c>
      <c r="AI73" s="5">
        <f t="shared" ca="1" si="35"/>
        <v>11</v>
      </c>
      <c r="AJ73" s="5">
        <f t="shared" ca="1" si="35"/>
        <v>12</v>
      </c>
      <c r="AK73" s="5">
        <f t="shared" ca="1" si="35"/>
        <v>13</v>
      </c>
      <c r="AL73" s="5">
        <f t="shared" ca="1" si="35"/>
        <v>14</v>
      </c>
      <c r="AM73" s="5">
        <f t="shared" ca="1" si="35"/>
        <v>15</v>
      </c>
      <c r="AN73" s="5">
        <f t="shared" ca="1" si="35"/>
        <v>16</v>
      </c>
      <c r="AO73" s="5">
        <f t="shared" ca="1" si="35"/>
        <v>17</v>
      </c>
      <c r="AP73" s="5">
        <f t="shared" ca="1" si="35"/>
        <v>18</v>
      </c>
      <c r="AQ73" s="5">
        <f t="shared" ca="1" si="35"/>
        <v>19</v>
      </c>
      <c r="AR73" s="6">
        <f t="shared" ca="1" si="35"/>
        <v>20</v>
      </c>
    </row>
    <row r="74" spans="1:44" x14ac:dyDescent="0.55000000000000004">
      <c r="A74" s="24">
        <f>SWExtrapolate!B26</f>
        <v>21</v>
      </c>
      <c r="D74" s="4">
        <f t="shared" si="33"/>
        <v>21</v>
      </c>
      <c r="E74" s="5">
        <f t="shared" si="36"/>
        <v>21</v>
      </c>
      <c r="F74" s="5">
        <f t="shared" si="36"/>
        <v>21</v>
      </c>
      <c r="G74" s="5">
        <f t="shared" si="36"/>
        <v>21</v>
      </c>
      <c r="H74" s="5">
        <f t="shared" si="36"/>
        <v>21</v>
      </c>
      <c r="I74" s="5">
        <f t="shared" si="36"/>
        <v>21</v>
      </c>
      <c r="J74" s="5">
        <f t="shared" si="36"/>
        <v>21</v>
      </c>
      <c r="K74" s="5">
        <f t="shared" si="36"/>
        <v>21</v>
      </c>
      <c r="L74" s="5">
        <f t="shared" si="36"/>
        <v>21</v>
      </c>
      <c r="M74" s="5">
        <f t="shared" si="36"/>
        <v>21</v>
      </c>
      <c r="N74" s="5">
        <f t="shared" si="36"/>
        <v>21</v>
      </c>
      <c r="O74" s="5">
        <f t="shared" si="36"/>
        <v>21</v>
      </c>
      <c r="P74" s="5">
        <f t="shared" si="36"/>
        <v>21</v>
      </c>
      <c r="Q74" s="5">
        <f t="shared" si="36"/>
        <v>21</v>
      </c>
      <c r="R74" s="5">
        <f t="shared" si="36"/>
        <v>21</v>
      </c>
      <c r="S74" s="5">
        <f t="shared" si="36"/>
        <v>21</v>
      </c>
      <c r="T74" s="5">
        <f t="shared" si="36"/>
        <v>21</v>
      </c>
      <c r="U74" s="5">
        <f t="shared" si="36"/>
        <v>21</v>
      </c>
      <c r="V74" s="5">
        <f t="shared" si="36"/>
        <v>21</v>
      </c>
      <c r="W74" s="6">
        <f t="shared" si="36"/>
        <v>21</v>
      </c>
      <c r="Y74" s="4">
        <f t="shared" ref="Y74:AH83" ca="1" si="37">OFFSET($B$5,Y$50,0)</f>
        <v>1</v>
      </c>
      <c r="Z74" s="5">
        <f t="shared" ca="1" si="37"/>
        <v>2</v>
      </c>
      <c r="AA74" s="5">
        <f t="shared" ca="1" si="37"/>
        <v>3</v>
      </c>
      <c r="AB74" s="5">
        <f t="shared" ca="1" si="37"/>
        <v>4</v>
      </c>
      <c r="AC74" s="5">
        <f t="shared" ca="1" si="37"/>
        <v>5</v>
      </c>
      <c r="AD74" s="5">
        <f t="shared" ca="1" si="37"/>
        <v>6</v>
      </c>
      <c r="AE74" s="5">
        <f t="shared" ca="1" si="37"/>
        <v>7</v>
      </c>
      <c r="AF74" s="5">
        <f t="shared" ca="1" si="37"/>
        <v>8</v>
      </c>
      <c r="AG74" s="5">
        <f t="shared" ca="1" si="37"/>
        <v>9</v>
      </c>
      <c r="AH74" s="5">
        <f t="shared" ca="1" si="37"/>
        <v>10</v>
      </c>
      <c r="AI74" s="5">
        <f t="shared" ref="AI74:AR83" ca="1" si="38">OFFSET($B$5,AI$50,0)</f>
        <v>11</v>
      </c>
      <c r="AJ74" s="5">
        <f t="shared" ca="1" si="38"/>
        <v>12</v>
      </c>
      <c r="AK74" s="5">
        <f t="shared" ca="1" si="38"/>
        <v>13</v>
      </c>
      <c r="AL74" s="5">
        <f t="shared" ca="1" si="38"/>
        <v>14</v>
      </c>
      <c r="AM74" s="5">
        <f t="shared" ca="1" si="38"/>
        <v>15</v>
      </c>
      <c r="AN74" s="5">
        <f t="shared" ca="1" si="38"/>
        <v>16</v>
      </c>
      <c r="AO74" s="5">
        <f t="shared" ca="1" si="38"/>
        <v>17</v>
      </c>
      <c r="AP74" s="5">
        <f t="shared" ca="1" si="38"/>
        <v>18</v>
      </c>
      <c r="AQ74" s="5">
        <f t="shared" ca="1" si="38"/>
        <v>19</v>
      </c>
      <c r="AR74" s="6">
        <f t="shared" ca="1" si="38"/>
        <v>20</v>
      </c>
    </row>
    <row r="75" spans="1:44" x14ac:dyDescent="0.55000000000000004">
      <c r="A75" s="24">
        <f>SWExtrapolate!B27</f>
        <v>22</v>
      </c>
      <c r="D75" s="4">
        <f t="shared" si="33"/>
        <v>22</v>
      </c>
      <c r="E75" s="5">
        <f t="shared" si="36"/>
        <v>22</v>
      </c>
      <c r="F75" s="5">
        <f t="shared" si="36"/>
        <v>22</v>
      </c>
      <c r="G75" s="5">
        <f t="shared" si="36"/>
        <v>22</v>
      </c>
      <c r="H75" s="5">
        <f t="shared" si="36"/>
        <v>22</v>
      </c>
      <c r="I75" s="5">
        <f t="shared" si="36"/>
        <v>22</v>
      </c>
      <c r="J75" s="5">
        <f t="shared" si="36"/>
        <v>22</v>
      </c>
      <c r="K75" s="5">
        <f t="shared" si="36"/>
        <v>22</v>
      </c>
      <c r="L75" s="5">
        <f t="shared" si="36"/>
        <v>22</v>
      </c>
      <c r="M75" s="5">
        <f t="shared" si="36"/>
        <v>22</v>
      </c>
      <c r="N75" s="5">
        <f t="shared" si="36"/>
        <v>22</v>
      </c>
      <c r="O75" s="5">
        <f t="shared" si="36"/>
        <v>22</v>
      </c>
      <c r="P75" s="5">
        <f t="shared" si="36"/>
        <v>22</v>
      </c>
      <c r="Q75" s="5">
        <f t="shared" si="36"/>
        <v>22</v>
      </c>
      <c r="R75" s="5">
        <f t="shared" si="36"/>
        <v>22</v>
      </c>
      <c r="S75" s="5">
        <f t="shared" si="36"/>
        <v>22</v>
      </c>
      <c r="T75" s="5">
        <f t="shared" si="36"/>
        <v>22</v>
      </c>
      <c r="U75" s="5">
        <f t="shared" si="36"/>
        <v>22</v>
      </c>
      <c r="V75" s="5">
        <f t="shared" si="36"/>
        <v>22</v>
      </c>
      <c r="W75" s="6">
        <f t="shared" si="36"/>
        <v>22</v>
      </c>
      <c r="Y75" s="4">
        <f t="shared" ca="1" si="37"/>
        <v>1</v>
      </c>
      <c r="Z75" s="5">
        <f t="shared" ca="1" si="37"/>
        <v>2</v>
      </c>
      <c r="AA75" s="5">
        <f t="shared" ca="1" si="37"/>
        <v>3</v>
      </c>
      <c r="AB75" s="5">
        <f t="shared" ca="1" si="37"/>
        <v>4</v>
      </c>
      <c r="AC75" s="5">
        <f t="shared" ca="1" si="37"/>
        <v>5</v>
      </c>
      <c r="AD75" s="5">
        <f t="shared" ca="1" si="37"/>
        <v>6</v>
      </c>
      <c r="AE75" s="5">
        <f t="shared" ca="1" si="37"/>
        <v>7</v>
      </c>
      <c r="AF75" s="5">
        <f t="shared" ca="1" si="37"/>
        <v>8</v>
      </c>
      <c r="AG75" s="5">
        <f t="shared" ca="1" si="37"/>
        <v>9</v>
      </c>
      <c r="AH75" s="5">
        <f t="shared" ca="1" si="37"/>
        <v>10</v>
      </c>
      <c r="AI75" s="5">
        <f t="shared" ca="1" si="38"/>
        <v>11</v>
      </c>
      <c r="AJ75" s="5">
        <f t="shared" ca="1" si="38"/>
        <v>12</v>
      </c>
      <c r="AK75" s="5">
        <f t="shared" ca="1" si="38"/>
        <v>13</v>
      </c>
      <c r="AL75" s="5">
        <f t="shared" ca="1" si="38"/>
        <v>14</v>
      </c>
      <c r="AM75" s="5">
        <f t="shared" ca="1" si="38"/>
        <v>15</v>
      </c>
      <c r="AN75" s="5">
        <f t="shared" ca="1" si="38"/>
        <v>16</v>
      </c>
      <c r="AO75" s="5">
        <f t="shared" ca="1" si="38"/>
        <v>17</v>
      </c>
      <c r="AP75" s="5">
        <f t="shared" ca="1" si="38"/>
        <v>18</v>
      </c>
      <c r="AQ75" s="5">
        <f t="shared" ca="1" si="38"/>
        <v>19</v>
      </c>
      <c r="AR75" s="6">
        <f t="shared" ca="1" si="38"/>
        <v>20</v>
      </c>
    </row>
    <row r="76" spans="1:44" x14ac:dyDescent="0.55000000000000004">
      <c r="A76" s="24">
        <f>SWExtrapolate!B28</f>
        <v>23</v>
      </c>
      <c r="D76" s="4">
        <f t="shared" si="33"/>
        <v>23</v>
      </c>
      <c r="E76" s="5">
        <f t="shared" si="36"/>
        <v>23</v>
      </c>
      <c r="F76" s="5">
        <f t="shared" si="36"/>
        <v>23</v>
      </c>
      <c r="G76" s="5">
        <f t="shared" si="36"/>
        <v>23</v>
      </c>
      <c r="H76" s="5">
        <f t="shared" si="36"/>
        <v>23</v>
      </c>
      <c r="I76" s="5">
        <f t="shared" si="36"/>
        <v>23</v>
      </c>
      <c r="J76" s="5">
        <f t="shared" si="36"/>
        <v>23</v>
      </c>
      <c r="K76" s="5">
        <f t="shared" si="36"/>
        <v>23</v>
      </c>
      <c r="L76" s="5">
        <f t="shared" si="36"/>
        <v>23</v>
      </c>
      <c r="M76" s="5">
        <f t="shared" si="36"/>
        <v>23</v>
      </c>
      <c r="N76" s="5">
        <f t="shared" si="36"/>
        <v>23</v>
      </c>
      <c r="O76" s="5">
        <f t="shared" si="36"/>
        <v>23</v>
      </c>
      <c r="P76" s="5">
        <f t="shared" si="36"/>
        <v>23</v>
      </c>
      <c r="Q76" s="5">
        <f t="shared" si="36"/>
        <v>23</v>
      </c>
      <c r="R76" s="5">
        <f t="shared" si="36"/>
        <v>23</v>
      </c>
      <c r="S76" s="5">
        <f t="shared" si="36"/>
        <v>23</v>
      </c>
      <c r="T76" s="5">
        <f t="shared" si="36"/>
        <v>23</v>
      </c>
      <c r="U76" s="5">
        <f t="shared" si="36"/>
        <v>23</v>
      </c>
      <c r="V76" s="5">
        <f t="shared" si="36"/>
        <v>23</v>
      </c>
      <c r="W76" s="6">
        <f t="shared" si="36"/>
        <v>23</v>
      </c>
      <c r="Y76" s="4">
        <f t="shared" ca="1" si="37"/>
        <v>1</v>
      </c>
      <c r="Z76" s="5">
        <f t="shared" ca="1" si="37"/>
        <v>2</v>
      </c>
      <c r="AA76" s="5">
        <f t="shared" ca="1" si="37"/>
        <v>3</v>
      </c>
      <c r="AB76" s="5">
        <f t="shared" ca="1" si="37"/>
        <v>4</v>
      </c>
      <c r="AC76" s="5">
        <f t="shared" ca="1" si="37"/>
        <v>5</v>
      </c>
      <c r="AD76" s="5">
        <f t="shared" ca="1" si="37"/>
        <v>6</v>
      </c>
      <c r="AE76" s="5">
        <f t="shared" ca="1" si="37"/>
        <v>7</v>
      </c>
      <c r="AF76" s="5">
        <f t="shared" ca="1" si="37"/>
        <v>8</v>
      </c>
      <c r="AG76" s="5">
        <f t="shared" ca="1" si="37"/>
        <v>9</v>
      </c>
      <c r="AH76" s="5">
        <f t="shared" ca="1" si="37"/>
        <v>10</v>
      </c>
      <c r="AI76" s="5">
        <f t="shared" ca="1" si="38"/>
        <v>11</v>
      </c>
      <c r="AJ76" s="5">
        <f t="shared" ca="1" si="38"/>
        <v>12</v>
      </c>
      <c r="AK76" s="5">
        <f t="shared" ca="1" si="38"/>
        <v>13</v>
      </c>
      <c r="AL76" s="5">
        <f t="shared" ca="1" si="38"/>
        <v>14</v>
      </c>
      <c r="AM76" s="5">
        <f t="shared" ca="1" si="38"/>
        <v>15</v>
      </c>
      <c r="AN76" s="5">
        <f t="shared" ca="1" si="38"/>
        <v>16</v>
      </c>
      <c r="AO76" s="5">
        <f t="shared" ca="1" si="38"/>
        <v>17</v>
      </c>
      <c r="AP76" s="5">
        <f t="shared" ca="1" si="38"/>
        <v>18</v>
      </c>
      <c r="AQ76" s="5">
        <f t="shared" ca="1" si="38"/>
        <v>19</v>
      </c>
      <c r="AR76" s="6">
        <f t="shared" ca="1" si="38"/>
        <v>20</v>
      </c>
    </row>
    <row r="77" spans="1:44" x14ac:dyDescent="0.55000000000000004">
      <c r="A77" s="24">
        <f>SWExtrapolate!B29</f>
        <v>24</v>
      </c>
      <c r="D77" s="4">
        <f t="shared" si="33"/>
        <v>24</v>
      </c>
      <c r="E77" s="5">
        <f t="shared" si="36"/>
        <v>24</v>
      </c>
      <c r="F77" s="5">
        <f t="shared" si="36"/>
        <v>24</v>
      </c>
      <c r="G77" s="5">
        <f t="shared" si="36"/>
        <v>24</v>
      </c>
      <c r="H77" s="5">
        <f t="shared" si="36"/>
        <v>24</v>
      </c>
      <c r="I77" s="5">
        <f t="shared" si="36"/>
        <v>24</v>
      </c>
      <c r="J77" s="5">
        <f t="shared" si="36"/>
        <v>24</v>
      </c>
      <c r="K77" s="5">
        <f t="shared" si="36"/>
        <v>24</v>
      </c>
      <c r="L77" s="5">
        <f t="shared" si="36"/>
        <v>24</v>
      </c>
      <c r="M77" s="5">
        <f t="shared" si="36"/>
        <v>24</v>
      </c>
      <c r="N77" s="5">
        <f t="shared" si="36"/>
        <v>24</v>
      </c>
      <c r="O77" s="5">
        <f t="shared" si="36"/>
        <v>24</v>
      </c>
      <c r="P77" s="5">
        <f t="shared" si="36"/>
        <v>24</v>
      </c>
      <c r="Q77" s="5">
        <f t="shared" si="36"/>
        <v>24</v>
      </c>
      <c r="R77" s="5">
        <f t="shared" si="36"/>
        <v>24</v>
      </c>
      <c r="S77" s="5">
        <f t="shared" si="36"/>
        <v>24</v>
      </c>
      <c r="T77" s="5">
        <f t="shared" si="36"/>
        <v>24</v>
      </c>
      <c r="U77" s="5">
        <f t="shared" si="36"/>
        <v>24</v>
      </c>
      <c r="V77" s="5">
        <f t="shared" si="36"/>
        <v>24</v>
      </c>
      <c r="W77" s="6">
        <f t="shared" si="36"/>
        <v>24</v>
      </c>
      <c r="Y77" s="4">
        <f t="shared" ca="1" si="37"/>
        <v>1</v>
      </c>
      <c r="Z77" s="5">
        <f t="shared" ca="1" si="37"/>
        <v>2</v>
      </c>
      <c r="AA77" s="5">
        <f t="shared" ca="1" si="37"/>
        <v>3</v>
      </c>
      <c r="AB77" s="5">
        <f t="shared" ca="1" si="37"/>
        <v>4</v>
      </c>
      <c r="AC77" s="5">
        <f t="shared" ca="1" si="37"/>
        <v>5</v>
      </c>
      <c r="AD77" s="5">
        <f t="shared" ca="1" si="37"/>
        <v>6</v>
      </c>
      <c r="AE77" s="5">
        <f t="shared" ca="1" si="37"/>
        <v>7</v>
      </c>
      <c r="AF77" s="5">
        <f t="shared" ca="1" si="37"/>
        <v>8</v>
      </c>
      <c r="AG77" s="5">
        <f t="shared" ca="1" si="37"/>
        <v>9</v>
      </c>
      <c r="AH77" s="5">
        <f t="shared" ca="1" si="37"/>
        <v>10</v>
      </c>
      <c r="AI77" s="5">
        <f t="shared" ca="1" si="38"/>
        <v>11</v>
      </c>
      <c r="AJ77" s="5">
        <f t="shared" ca="1" si="38"/>
        <v>12</v>
      </c>
      <c r="AK77" s="5">
        <f t="shared" ca="1" si="38"/>
        <v>13</v>
      </c>
      <c r="AL77" s="5">
        <f t="shared" ca="1" si="38"/>
        <v>14</v>
      </c>
      <c r="AM77" s="5">
        <f t="shared" ca="1" si="38"/>
        <v>15</v>
      </c>
      <c r="AN77" s="5">
        <f t="shared" ca="1" si="38"/>
        <v>16</v>
      </c>
      <c r="AO77" s="5">
        <f t="shared" ca="1" si="38"/>
        <v>17</v>
      </c>
      <c r="AP77" s="5">
        <f t="shared" ca="1" si="38"/>
        <v>18</v>
      </c>
      <c r="AQ77" s="5">
        <f t="shared" ca="1" si="38"/>
        <v>19</v>
      </c>
      <c r="AR77" s="6">
        <f t="shared" ca="1" si="38"/>
        <v>20</v>
      </c>
    </row>
    <row r="78" spans="1:44" x14ac:dyDescent="0.55000000000000004">
      <c r="A78" s="24">
        <f>SWExtrapolate!B30</f>
        <v>25</v>
      </c>
      <c r="D78" s="4">
        <f t="shared" si="33"/>
        <v>25</v>
      </c>
      <c r="E78" s="5">
        <f t="shared" si="36"/>
        <v>25</v>
      </c>
      <c r="F78" s="5">
        <f t="shared" si="36"/>
        <v>25</v>
      </c>
      <c r="G78" s="5">
        <f t="shared" si="36"/>
        <v>25</v>
      </c>
      <c r="H78" s="5">
        <f t="shared" si="36"/>
        <v>25</v>
      </c>
      <c r="I78" s="5">
        <f t="shared" si="36"/>
        <v>25</v>
      </c>
      <c r="J78" s="5">
        <f t="shared" si="36"/>
        <v>25</v>
      </c>
      <c r="K78" s="5">
        <f t="shared" si="36"/>
        <v>25</v>
      </c>
      <c r="L78" s="5">
        <f t="shared" si="36"/>
        <v>25</v>
      </c>
      <c r="M78" s="5">
        <f t="shared" si="36"/>
        <v>25</v>
      </c>
      <c r="N78" s="5">
        <f t="shared" si="36"/>
        <v>25</v>
      </c>
      <c r="O78" s="5">
        <f t="shared" si="36"/>
        <v>25</v>
      </c>
      <c r="P78" s="5">
        <f t="shared" si="36"/>
        <v>25</v>
      </c>
      <c r="Q78" s="5">
        <f t="shared" si="36"/>
        <v>25</v>
      </c>
      <c r="R78" s="5">
        <f t="shared" si="36"/>
        <v>25</v>
      </c>
      <c r="S78" s="5">
        <f t="shared" si="36"/>
        <v>25</v>
      </c>
      <c r="T78" s="5">
        <f t="shared" si="36"/>
        <v>25</v>
      </c>
      <c r="U78" s="5">
        <f t="shared" si="36"/>
        <v>25</v>
      </c>
      <c r="V78" s="5">
        <f t="shared" si="36"/>
        <v>25</v>
      </c>
      <c r="W78" s="6">
        <f t="shared" si="36"/>
        <v>25</v>
      </c>
      <c r="Y78" s="4">
        <f t="shared" ca="1" si="37"/>
        <v>1</v>
      </c>
      <c r="Z78" s="5">
        <f t="shared" ca="1" si="37"/>
        <v>2</v>
      </c>
      <c r="AA78" s="5">
        <f t="shared" ca="1" si="37"/>
        <v>3</v>
      </c>
      <c r="AB78" s="5">
        <f t="shared" ca="1" si="37"/>
        <v>4</v>
      </c>
      <c r="AC78" s="5">
        <f t="shared" ca="1" si="37"/>
        <v>5</v>
      </c>
      <c r="AD78" s="5">
        <f t="shared" ca="1" si="37"/>
        <v>6</v>
      </c>
      <c r="AE78" s="5">
        <f t="shared" ca="1" si="37"/>
        <v>7</v>
      </c>
      <c r="AF78" s="5">
        <f t="shared" ca="1" si="37"/>
        <v>8</v>
      </c>
      <c r="AG78" s="5">
        <f t="shared" ca="1" si="37"/>
        <v>9</v>
      </c>
      <c r="AH78" s="5">
        <f t="shared" ca="1" si="37"/>
        <v>10</v>
      </c>
      <c r="AI78" s="5">
        <f t="shared" ca="1" si="38"/>
        <v>11</v>
      </c>
      <c r="AJ78" s="5">
        <f t="shared" ca="1" si="38"/>
        <v>12</v>
      </c>
      <c r="AK78" s="5">
        <f t="shared" ca="1" si="38"/>
        <v>13</v>
      </c>
      <c r="AL78" s="5">
        <f t="shared" ca="1" si="38"/>
        <v>14</v>
      </c>
      <c r="AM78" s="5">
        <f t="shared" ca="1" si="38"/>
        <v>15</v>
      </c>
      <c r="AN78" s="5">
        <f t="shared" ca="1" si="38"/>
        <v>16</v>
      </c>
      <c r="AO78" s="5">
        <f t="shared" ca="1" si="38"/>
        <v>17</v>
      </c>
      <c r="AP78" s="5">
        <f t="shared" ca="1" si="38"/>
        <v>18</v>
      </c>
      <c r="AQ78" s="5">
        <f t="shared" ca="1" si="38"/>
        <v>19</v>
      </c>
      <c r="AR78" s="6">
        <f t="shared" ca="1" si="38"/>
        <v>20</v>
      </c>
    </row>
    <row r="79" spans="1:44" x14ac:dyDescent="0.55000000000000004">
      <c r="A79" s="24">
        <f>SWExtrapolate!B31</f>
        <v>26</v>
      </c>
      <c r="D79" s="4">
        <f t="shared" si="33"/>
        <v>26</v>
      </c>
      <c r="E79" s="5">
        <f t="shared" si="36"/>
        <v>26</v>
      </c>
      <c r="F79" s="5">
        <f t="shared" si="36"/>
        <v>26</v>
      </c>
      <c r="G79" s="5">
        <f t="shared" si="36"/>
        <v>26</v>
      </c>
      <c r="H79" s="5">
        <f t="shared" si="36"/>
        <v>26</v>
      </c>
      <c r="I79" s="5">
        <f t="shared" si="36"/>
        <v>26</v>
      </c>
      <c r="J79" s="5">
        <f t="shared" si="36"/>
        <v>26</v>
      </c>
      <c r="K79" s="5">
        <f t="shared" si="36"/>
        <v>26</v>
      </c>
      <c r="L79" s="5">
        <f t="shared" si="36"/>
        <v>26</v>
      </c>
      <c r="M79" s="5">
        <f t="shared" si="36"/>
        <v>26</v>
      </c>
      <c r="N79" s="5">
        <f t="shared" si="36"/>
        <v>26</v>
      </c>
      <c r="O79" s="5">
        <f t="shared" si="36"/>
        <v>26</v>
      </c>
      <c r="P79" s="5">
        <f t="shared" si="36"/>
        <v>26</v>
      </c>
      <c r="Q79" s="5">
        <f t="shared" si="36"/>
        <v>26</v>
      </c>
      <c r="R79" s="5">
        <f t="shared" si="36"/>
        <v>26</v>
      </c>
      <c r="S79" s="5">
        <f t="shared" si="36"/>
        <v>26</v>
      </c>
      <c r="T79" s="5">
        <f t="shared" si="36"/>
        <v>26</v>
      </c>
      <c r="U79" s="5">
        <f t="shared" si="36"/>
        <v>26</v>
      </c>
      <c r="V79" s="5">
        <f t="shared" si="36"/>
        <v>26</v>
      </c>
      <c r="W79" s="6">
        <f t="shared" si="36"/>
        <v>26</v>
      </c>
      <c r="Y79" s="4">
        <f t="shared" ca="1" si="37"/>
        <v>1</v>
      </c>
      <c r="Z79" s="5">
        <f t="shared" ca="1" si="37"/>
        <v>2</v>
      </c>
      <c r="AA79" s="5">
        <f t="shared" ca="1" si="37"/>
        <v>3</v>
      </c>
      <c r="AB79" s="5">
        <f t="shared" ca="1" si="37"/>
        <v>4</v>
      </c>
      <c r="AC79" s="5">
        <f t="shared" ca="1" si="37"/>
        <v>5</v>
      </c>
      <c r="AD79" s="5">
        <f t="shared" ca="1" si="37"/>
        <v>6</v>
      </c>
      <c r="AE79" s="5">
        <f t="shared" ca="1" si="37"/>
        <v>7</v>
      </c>
      <c r="AF79" s="5">
        <f t="shared" ca="1" si="37"/>
        <v>8</v>
      </c>
      <c r="AG79" s="5">
        <f t="shared" ca="1" si="37"/>
        <v>9</v>
      </c>
      <c r="AH79" s="5">
        <f t="shared" ca="1" si="37"/>
        <v>10</v>
      </c>
      <c r="AI79" s="5">
        <f t="shared" ca="1" si="38"/>
        <v>11</v>
      </c>
      <c r="AJ79" s="5">
        <f t="shared" ca="1" si="38"/>
        <v>12</v>
      </c>
      <c r="AK79" s="5">
        <f t="shared" ca="1" si="38"/>
        <v>13</v>
      </c>
      <c r="AL79" s="5">
        <f t="shared" ca="1" si="38"/>
        <v>14</v>
      </c>
      <c r="AM79" s="5">
        <f t="shared" ca="1" si="38"/>
        <v>15</v>
      </c>
      <c r="AN79" s="5">
        <f t="shared" ca="1" si="38"/>
        <v>16</v>
      </c>
      <c r="AO79" s="5">
        <f t="shared" ca="1" si="38"/>
        <v>17</v>
      </c>
      <c r="AP79" s="5">
        <f t="shared" ca="1" si="38"/>
        <v>18</v>
      </c>
      <c r="AQ79" s="5">
        <f t="shared" ca="1" si="38"/>
        <v>19</v>
      </c>
      <c r="AR79" s="6">
        <f t="shared" ca="1" si="38"/>
        <v>20</v>
      </c>
    </row>
    <row r="80" spans="1:44" x14ac:dyDescent="0.55000000000000004">
      <c r="A80" s="24">
        <f>SWExtrapolate!B32</f>
        <v>27</v>
      </c>
      <c r="D80" s="4">
        <f t="shared" si="33"/>
        <v>27</v>
      </c>
      <c r="E80" s="5">
        <f t="shared" si="36"/>
        <v>27</v>
      </c>
      <c r="F80" s="5">
        <f t="shared" si="36"/>
        <v>27</v>
      </c>
      <c r="G80" s="5">
        <f t="shared" si="36"/>
        <v>27</v>
      </c>
      <c r="H80" s="5">
        <f t="shared" si="36"/>
        <v>27</v>
      </c>
      <c r="I80" s="5">
        <f t="shared" si="36"/>
        <v>27</v>
      </c>
      <c r="J80" s="5">
        <f t="shared" si="36"/>
        <v>27</v>
      </c>
      <c r="K80" s="5">
        <f t="shared" si="36"/>
        <v>27</v>
      </c>
      <c r="L80" s="5">
        <f t="shared" si="36"/>
        <v>27</v>
      </c>
      <c r="M80" s="5">
        <f t="shared" si="36"/>
        <v>27</v>
      </c>
      <c r="N80" s="5">
        <f t="shared" si="36"/>
        <v>27</v>
      </c>
      <c r="O80" s="5">
        <f t="shared" si="36"/>
        <v>27</v>
      </c>
      <c r="P80" s="5">
        <f t="shared" si="36"/>
        <v>27</v>
      </c>
      <c r="Q80" s="5">
        <f t="shared" si="36"/>
        <v>27</v>
      </c>
      <c r="R80" s="5">
        <f t="shared" si="36"/>
        <v>27</v>
      </c>
      <c r="S80" s="5">
        <f t="shared" si="36"/>
        <v>27</v>
      </c>
      <c r="T80" s="5">
        <f t="shared" si="36"/>
        <v>27</v>
      </c>
      <c r="U80" s="5">
        <f t="shared" si="36"/>
        <v>27</v>
      </c>
      <c r="V80" s="5">
        <f t="shared" si="36"/>
        <v>27</v>
      </c>
      <c r="W80" s="6">
        <f t="shared" si="36"/>
        <v>27</v>
      </c>
      <c r="Y80" s="4">
        <f t="shared" ca="1" si="37"/>
        <v>1</v>
      </c>
      <c r="Z80" s="5">
        <f t="shared" ca="1" si="37"/>
        <v>2</v>
      </c>
      <c r="AA80" s="5">
        <f t="shared" ca="1" si="37"/>
        <v>3</v>
      </c>
      <c r="AB80" s="5">
        <f t="shared" ca="1" si="37"/>
        <v>4</v>
      </c>
      <c r="AC80" s="5">
        <f t="shared" ca="1" si="37"/>
        <v>5</v>
      </c>
      <c r="AD80" s="5">
        <f t="shared" ca="1" si="37"/>
        <v>6</v>
      </c>
      <c r="AE80" s="5">
        <f t="shared" ca="1" si="37"/>
        <v>7</v>
      </c>
      <c r="AF80" s="5">
        <f t="shared" ca="1" si="37"/>
        <v>8</v>
      </c>
      <c r="AG80" s="5">
        <f t="shared" ca="1" si="37"/>
        <v>9</v>
      </c>
      <c r="AH80" s="5">
        <f t="shared" ca="1" si="37"/>
        <v>10</v>
      </c>
      <c r="AI80" s="5">
        <f t="shared" ca="1" si="38"/>
        <v>11</v>
      </c>
      <c r="AJ80" s="5">
        <f t="shared" ca="1" si="38"/>
        <v>12</v>
      </c>
      <c r="AK80" s="5">
        <f t="shared" ca="1" si="38"/>
        <v>13</v>
      </c>
      <c r="AL80" s="5">
        <f t="shared" ca="1" si="38"/>
        <v>14</v>
      </c>
      <c r="AM80" s="5">
        <f t="shared" ca="1" si="38"/>
        <v>15</v>
      </c>
      <c r="AN80" s="5">
        <f t="shared" ca="1" si="38"/>
        <v>16</v>
      </c>
      <c r="AO80" s="5">
        <f t="shared" ca="1" si="38"/>
        <v>17</v>
      </c>
      <c r="AP80" s="5">
        <f t="shared" ca="1" si="38"/>
        <v>18</v>
      </c>
      <c r="AQ80" s="5">
        <f t="shared" ca="1" si="38"/>
        <v>19</v>
      </c>
      <c r="AR80" s="6">
        <f t="shared" ca="1" si="38"/>
        <v>20</v>
      </c>
    </row>
    <row r="81" spans="1:44" x14ac:dyDescent="0.55000000000000004">
      <c r="A81" s="24">
        <f>SWExtrapolate!B33</f>
        <v>28</v>
      </c>
      <c r="D81" s="4">
        <f t="shared" si="33"/>
        <v>28</v>
      </c>
      <c r="E81" s="5">
        <f t="shared" si="36"/>
        <v>28</v>
      </c>
      <c r="F81" s="5">
        <f t="shared" si="36"/>
        <v>28</v>
      </c>
      <c r="G81" s="5">
        <f t="shared" si="36"/>
        <v>28</v>
      </c>
      <c r="H81" s="5">
        <f t="shared" si="36"/>
        <v>28</v>
      </c>
      <c r="I81" s="5">
        <f t="shared" si="36"/>
        <v>28</v>
      </c>
      <c r="J81" s="5">
        <f t="shared" si="36"/>
        <v>28</v>
      </c>
      <c r="K81" s="5">
        <f t="shared" si="36"/>
        <v>28</v>
      </c>
      <c r="L81" s="5">
        <f t="shared" si="36"/>
        <v>28</v>
      </c>
      <c r="M81" s="5">
        <f t="shared" si="36"/>
        <v>28</v>
      </c>
      <c r="N81" s="5">
        <f t="shared" si="36"/>
        <v>28</v>
      </c>
      <c r="O81" s="5">
        <f t="shared" si="36"/>
        <v>28</v>
      </c>
      <c r="P81" s="5">
        <f t="shared" si="36"/>
        <v>28</v>
      </c>
      <c r="Q81" s="5">
        <f t="shared" ref="E81:W95" si="39">$A81</f>
        <v>28</v>
      </c>
      <c r="R81" s="5">
        <f t="shared" si="39"/>
        <v>28</v>
      </c>
      <c r="S81" s="5">
        <f t="shared" si="39"/>
        <v>28</v>
      </c>
      <c r="T81" s="5">
        <f t="shared" si="39"/>
        <v>28</v>
      </c>
      <c r="U81" s="5">
        <f t="shared" si="39"/>
        <v>28</v>
      </c>
      <c r="V81" s="5">
        <f t="shared" si="39"/>
        <v>28</v>
      </c>
      <c r="W81" s="6">
        <f t="shared" si="39"/>
        <v>28</v>
      </c>
      <c r="Y81" s="4">
        <f t="shared" ca="1" si="37"/>
        <v>1</v>
      </c>
      <c r="Z81" s="5">
        <f t="shared" ca="1" si="37"/>
        <v>2</v>
      </c>
      <c r="AA81" s="5">
        <f t="shared" ca="1" si="37"/>
        <v>3</v>
      </c>
      <c r="AB81" s="5">
        <f t="shared" ca="1" si="37"/>
        <v>4</v>
      </c>
      <c r="AC81" s="5">
        <f t="shared" ca="1" si="37"/>
        <v>5</v>
      </c>
      <c r="AD81" s="5">
        <f t="shared" ca="1" si="37"/>
        <v>6</v>
      </c>
      <c r="AE81" s="5">
        <f t="shared" ca="1" si="37"/>
        <v>7</v>
      </c>
      <c r="AF81" s="5">
        <f t="shared" ca="1" si="37"/>
        <v>8</v>
      </c>
      <c r="AG81" s="5">
        <f t="shared" ca="1" si="37"/>
        <v>9</v>
      </c>
      <c r="AH81" s="5">
        <f t="shared" ca="1" si="37"/>
        <v>10</v>
      </c>
      <c r="AI81" s="5">
        <f t="shared" ca="1" si="38"/>
        <v>11</v>
      </c>
      <c r="AJ81" s="5">
        <f t="shared" ca="1" si="38"/>
        <v>12</v>
      </c>
      <c r="AK81" s="5">
        <f t="shared" ca="1" si="38"/>
        <v>13</v>
      </c>
      <c r="AL81" s="5">
        <f t="shared" ca="1" si="38"/>
        <v>14</v>
      </c>
      <c r="AM81" s="5">
        <f t="shared" ca="1" si="38"/>
        <v>15</v>
      </c>
      <c r="AN81" s="5">
        <f t="shared" ca="1" si="38"/>
        <v>16</v>
      </c>
      <c r="AO81" s="5">
        <f t="shared" ca="1" si="38"/>
        <v>17</v>
      </c>
      <c r="AP81" s="5">
        <f t="shared" ca="1" si="38"/>
        <v>18</v>
      </c>
      <c r="AQ81" s="5">
        <f t="shared" ca="1" si="38"/>
        <v>19</v>
      </c>
      <c r="AR81" s="6">
        <f t="shared" ca="1" si="38"/>
        <v>20</v>
      </c>
    </row>
    <row r="82" spans="1:44" x14ac:dyDescent="0.55000000000000004">
      <c r="A82" s="24">
        <f>SWExtrapolate!B34</f>
        <v>29</v>
      </c>
      <c r="D82" s="4">
        <f t="shared" si="33"/>
        <v>29</v>
      </c>
      <c r="E82" s="5">
        <f t="shared" si="39"/>
        <v>29</v>
      </c>
      <c r="F82" s="5">
        <f t="shared" si="39"/>
        <v>29</v>
      </c>
      <c r="G82" s="5">
        <f t="shared" si="39"/>
        <v>29</v>
      </c>
      <c r="H82" s="5">
        <f t="shared" si="39"/>
        <v>29</v>
      </c>
      <c r="I82" s="5">
        <f t="shared" si="39"/>
        <v>29</v>
      </c>
      <c r="J82" s="5">
        <f t="shared" si="39"/>
        <v>29</v>
      </c>
      <c r="K82" s="5">
        <f t="shared" si="39"/>
        <v>29</v>
      </c>
      <c r="L82" s="5">
        <f t="shared" si="39"/>
        <v>29</v>
      </c>
      <c r="M82" s="5">
        <f t="shared" si="39"/>
        <v>29</v>
      </c>
      <c r="N82" s="5">
        <f t="shared" si="39"/>
        <v>29</v>
      </c>
      <c r="O82" s="5">
        <f t="shared" si="39"/>
        <v>29</v>
      </c>
      <c r="P82" s="5">
        <f t="shared" si="39"/>
        <v>29</v>
      </c>
      <c r="Q82" s="5">
        <f t="shared" si="39"/>
        <v>29</v>
      </c>
      <c r="R82" s="5">
        <f t="shared" si="39"/>
        <v>29</v>
      </c>
      <c r="S82" s="5">
        <f t="shared" si="39"/>
        <v>29</v>
      </c>
      <c r="T82" s="5">
        <f t="shared" si="39"/>
        <v>29</v>
      </c>
      <c r="U82" s="5">
        <f t="shared" si="39"/>
        <v>29</v>
      </c>
      <c r="V82" s="5">
        <f t="shared" si="39"/>
        <v>29</v>
      </c>
      <c r="W82" s="6">
        <f t="shared" si="39"/>
        <v>29</v>
      </c>
      <c r="Y82" s="4">
        <f t="shared" ca="1" si="37"/>
        <v>1</v>
      </c>
      <c r="Z82" s="5">
        <f t="shared" ca="1" si="37"/>
        <v>2</v>
      </c>
      <c r="AA82" s="5">
        <f t="shared" ca="1" si="37"/>
        <v>3</v>
      </c>
      <c r="AB82" s="5">
        <f t="shared" ca="1" si="37"/>
        <v>4</v>
      </c>
      <c r="AC82" s="5">
        <f t="shared" ca="1" si="37"/>
        <v>5</v>
      </c>
      <c r="AD82" s="5">
        <f t="shared" ca="1" si="37"/>
        <v>6</v>
      </c>
      <c r="AE82" s="5">
        <f t="shared" ca="1" si="37"/>
        <v>7</v>
      </c>
      <c r="AF82" s="5">
        <f t="shared" ca="1" si="37"/>
        <v>8</v>
      </c>
      <c r="AG82" s="5">
        <f t="shared" ca="1" si="37"/>
        <v>9</v>
      </c>
      <c r="AH82" s="5">
        <f t="shared" ca="1" si="37"/>
        <v>10</v>
      </c>
      <c r="AI82" s="5">
        <f t="shared" ca="1" si="38"/>
        <v>11</v>
      </c>
      <c r="AJ82" s="5">
        <f t="shared" ca="1" si="38"/>
        <v>12</v>
      </c>
      <c r="AK82" s="5">
        <f t="shared" ca="1" si="38"/>
        <v>13</v>
      </c>
      <c r="AL82" s="5">
        <f t="shared" ca="1" si="38"/>
        <v>14</v>
      </c>
      <c r="AM82" s="5">
        <f t="shared" ca="1" si="38"/>
        <v>15</v>
      </c>
      <c r="AN82" s="5">
        <f t="shared" ca="1" si="38"/>
        <v>16</v>
      </c>
      <c r="AO82" s="5">
        <f t="shared" ca="1" si="38"/>
        <v>17</v>
      </c>
      <c r="AP82" s="5">
        <f t="shared" ca="1" si="38"/>
        <v>18</v>
      </c>
      <c r="AQ82" s="5">
        <f t="shared" ca="1" si="38"/>
        <v>19</v>
      </c>
      <c r="AR82" s="6">
        <f t="shared" ca="1" si="38"/>
        <v>20</v>
      </c>
    </row>
    <row r="83" spans="1:44" x14ac:dyDescent="0.55000000000000004">
      <c r="A83" s="24">
        <f>SWExtrapolate!B35</f>
        <v>30</v>
      </c>
      <c r="D83" s="4">
        <f t="shared" si="33"/>
        <v>30</v>
      </c>
      <c r="E83" s="5">
        <f t="shared" si="39"/>
        <v>30</v>
      </c>
      <c r="F83" s="5">
        <f t="shared" si="39"/>
        <v>30</v>
      </c>
      <c r="G83" s="5">
        <f t="shared" si="39"/>
        <v>30</v>
      </c>
      <c r="H83" s="5">
        <f t="shared" si="39"/>
        <v>30</v>
      </c>
      <c r="I83" s="5">
        <f t="shared" si="39"/>
        <v>30</v>
      </c>
      <c r="J83" s="5">
        <f t="shared" si="39"/>
        <v>30</v>
      </c>
      <c r="K83" s="5">
        <f t="shared" si="39"/>
        <v>30</v>
      </c>
      <c r="L83" s="5">
        <f t="shared" si="39"/>
        <v>30</v>
      </c>
      <c r="M83" s="5">
        <f t="shared" si="39"/>
        <v>30</v>
      </c>
      <c r="N83" s="5">
        <f t="shared" si="39"/>
        <v>30</v>
      </c>
      <c r="O83" s="5">
        <f t="shared" si="39"/>
        <v>30</v>
      </c>
      <c r="P83" s="5">
        <f t="shared" si="39"/>
        <v>30</v>
      </c>
      <c r="Q83" s="5">
        <f t="shared" si="39"/>
        <v>30</v>
      </c>
      <c r="R83" s="5">
        <f t="shared" si="39"/>
        <v>30</v>
      </c>
      <c r="S83" s="5">
        <f t="shared" si="39"/>
        <v>30</v>
      </c>
      <c r="T83" s="5">
        <f t="shared" si="39"/>
        <v>30</v>
      </c>
      <c r="U83" s="5">
        <f t="shared" si="39"/>
        <v>30</v>
      </c>
      <c r="V83" s="5">
        <f t="shared" si="39"/>
        <v>30</v>
      </c>
      <c r="W83" s="6">
        <f t="shared" si="39"/>
        <v>30</v>
      </c>
      <c r="Y83" s="4">
        <f t="shared" ca="1" si="37"/>
        <v>1</v>
      </c>
      <c r="Z83" s="5">
        <f t="shared" ca="1" si="37"/>
        <v>2</v>
      </c>
      <c r="AA83" s="5">
        <f t="shared" ca="1" si="37"/>
        <v>3</v>
      </c>
      <c r="AB83" s="5">
        <f t="shared" ca="1" si="37"/>
        <v>4</v>
      </c>
      <c r="AC83" s="5">
        <f t="shared" ca="1" si="37"/>
        <v>5</v>
      </c>
      <c r="AD83" s="5">
        <f t="shared" ca="1" si="37"/>
        <v>6</v>
      </c>
      <c r="AE83" s="5">
        <f t="shared" ca="1" si="37"/>
        <v>7</v>
      </c>
      <c r="AF83" s="5">
        <f t="shared" ca="1" si="37"/>
        <v>8</v>
      </c>
      <c r="AG83" s="5">
        <f t="shared" ca="1" si="37"/>
        <v>9</v>
      </c>
      <c r="AH83" s="5">
        <f t="shared" ca="1" si="37"/>
        <v>10</v>
      </c>
      <c r="AI83" s="5">
        <f t="shared" ca="1" si="38"/>
        <v>11</v>
      </c>
      <c r="AJ83" s="5">
        <f t="shared" ca="1" si="38"/>
        <v>12</v>
      </c>
      <c r="AK83" s="5">
        <f t="shared" ca="1" si="38"/>
        <v>13</v>
      </c>
      <c r="AL83" s="5">
        <f t="shared" ca="1" si="38"/>
        <v>14</v>
      </c>
      <c r="AM83" s="5">
        <f t="shared" ca="1" si="38"/>
        <v>15</v>
      </c>
      <c r="AN83" s="5">
        <f t="shared" ca="1" si="38"/>
        <v>16</v>
      </c>
      <c r="AO83" s="5">
        <f t="shared" ca="1" si="38"/>
        <v>17</v>
      </c>
      <c r="AP83" s="5">
        <f t="shared" ca="1" si="38"/>
        <v>18</v>
      </c>
      <c r="AQ83" s="5">
        <f t="shared" ca="1" si="38"/>
        <v>19</v>
      </c>
      <c r="AR83" s="6">
        <f t="shared" ca="1" si="38"/>
        <v>20</v>
      </c>
    </row>
    <row r="84" spans="1:44" x14ac:dyDescent="0.55000000000000004">
      <c r="A84" s="24">
        <f>SWExtrapolate!B36</f>
        <v>31</v>
      </c>
      <c r="D84" s="4">
        <f t="shared" si="33"/>
        <v>31</v>
      </c>
      <c r="E84" s="5">
        <f t="shared" si="39"/>
        <v>31</v>
      </c>
      <c r="F84" s="5">
        <f t="shared" si="39"/>
        <v>31</v>
      </c>
      <c r="G84" s="5">
        <f t="shared" si="39"/>
        <v>31</v>
      </c>
      <c r="H84" s="5">
        <f t="shared" si="39"/>
        <v>31</v>
      </c>
      <c r="I84" s="5">
        <f t="shared" si="39"/>
        <v>31</v>
      </c>
      <c r="J84" s="5">
        <f t="shared" si="39"/>
        <v>31</v>
      </c>
      <c r="K84" s="5">
        <f t="shared" si="39"/>
        <v>31</v>
      </c>
      <c r="L84" s="5">
        <f t="shared" si="39"/>
        <v>31</v>
      </c>
      <c r="M84" s="5">
        <f t="shared" si="39"/>
        <v>31</v>
      </c>
      <c r="N84" s="5">
        <f t="shared" si="39"/>
        <v>31</v>
      </c>
      <c r="O84" s="5">
        <f t="shared" si="39"/>
        <v>31</v>
      </c>
      <c r="P84" s="5">
        <f t="shared" si="39"/>
        <v>31</v>
      </c>
      <c r="Q84" s="5">
        <f t="shared" si="39"/>
        <v>31</v>
      </c>
      <c r="R84" s="5">
        <f t="shared" si="39"/>
        <v>31</v>
      </c>
      <c r="S84" s="5">
        <f t="shared" si="39"/>
        <v>31</v>
      </c>
      <c r="T84" s="5">
        <f t="shared" si="39"/>
        <v>31</v>
      </c>
      <c r="U84" s="5">
        <f t="shared" si="39"/>
        <v>31</v>
      </c>
      <c r="V84" s="5">
        <f t="shared" si="39"/>
        <v>31</v>
      </c>
      <c r="W84" s="6">
        <f t="shared" si="39"/>
        <v>31</v>
      </c>
      <c r="Y84" s="4">
        <f t="shared" ref="Y84:AH93" ca="1" si="40">OFFSET($B$5,Y$50,0)</f>
        <v>1</v>
      </c>
      <c r="Z84" s="5">
        <f t="shared" ca="1" si="40"/>
        <v>2</v>
      </c>
      <c r="AA84" s="5">
        <f t="shared" ca="1" si="40"/>
        <v>3</v>
      </c>
      <c r="AB84" s="5">
        <f t="shared" ca="1" si="40"/>
        <v>4</v>
      </c>
      <c r="AC84" s="5">
        <f t="shared" ca="1" si="40"/>
        <v>5</v>
      </c>
      <c r="AD84" s="5">
        <f t="shared" ca="1" si="40"/>
        <v>6</v>
      </c>
      <c r="AE84" s="5">
        <f t="shared" ca="1" si="40"/>
        <v>7</v>
      </c>
      <c r="AF84" s="5">
        <f t="shared" ca="1" si="40"/>
        <v>8</v>
      </c>
      <c r="AG84" s="5">
        <f t="shared" ca="1" si="40"/>
        <v>9</v>
      </c>
      <c r="AH84" s="5">
        <f t="shared" ca="1" si="40"/>
        <v>10</v>
      </c>
      <c r="AI84" s="5">
        <f t="shared" ref="AI84:AR93" ca="1" si="41">OFFSET($B$5,AI$50,0)</f>
        <v>11</v>
      </c>
      <c r="AJ84" s="5">
        <f t="shared" ca="1" si="41"/>
        <v>12</v>
      </c>
      <c r="AK84" s="5">
        <f t="shared" ca="1" si="41"/>
        <v>13</v>
      </c>
      <c r="AL84" s="5">
        <f t="shared" ca="1" si="41"/>
        <v>14</v>
      </c>
      <c r="AM84" s="5">
        <f t="shared" ca="1" si="41"/>
        <v>15</v>
      </c>
      <c r="AN84" s="5">
        <f t="shared" ca="1" si="41"/>
        <v>16</v>
      </c>
      <c r="AO84" s="5">
        <f t="shared" ca="1" si="41"/>
        <v>17</v>
      </c>
      <c r="AP84" s="5">
        <f t="shared" ca="1" si="41"/>
        <v>18</v>
      </c>
      <c r="AQ84" s="5">
        <f t="shared" ca="1" si="41"/>
        <v>19</v>
      </c>
      <c r="AR84" s="6">
        <f t="shared" ca="1" si="41"/>
        <v>20</v>
      </c>
    </row>
    <row r="85" spans="1:44" x14ac:dyDescent="0.55000000000000004">
      <c r="A85" s="24">
        <f>SWExtrapolate!B37</f>
        <v>32</v>
      </c>
      <c r="D85" s="4">
        <f t="shared" si="33"/>
        <v>32</v>
      </c>
      <c r="E85" s="5">
        <f t="shared" si="39"/>
        <v>32</v>
      </c>
      <c r="F85" s="5">
        <f t="shared" si="39"/>
        <v>32</v>
      </c>
      <c r="G85" s="5">
        <f t="shared" si="39"/>
        <v>32</v>
      </c>
      <c r="H85" s="5">
        <f t="shared" si="39"/>
        <v>32</v>
      </c>
      <c r="I85" s="5">
        <f t="shared" si="39"/>
        <v>32</v>
      </c>
      <c r="J85" s="5">
        <f t="shared" si="39"/>
        <v>32</v>
      </c>
      <c r="K85" s="5">
        <f t="shared" si="39"/>
        <v>32</v>
      </c>
      <c r="L85" s="5">
        <f t="shared" si="39"/>
        <v>32</v>
      </c>
      <c r="M85" s="5">
        <f t="shared" si="39"/>
        <v>32</v>
      </c>
      <c r="N85" s="5">
        <f t="shared" si="39"/>
        <v>32</v>
      </c>
      <c r="O85" s="5">
        <f t="shared" si="39"/>
        <v>32</v>
      </c>
      <c r="P85" s="5">
        <f t="shared" si="39"/>
        <v>32</v>
      </c>
      <c r="Q85" s="5">
        <f t="shared" si="39"/>
        <v>32</v>
      </c>
      <c r="R85" s="5">
        <f t="shared" si="39"/>
        <v>32</v>
      </c>
      <c r="S85" s="5">
        <f t="shared" si="39"/>
        <v>32</v>
      </c>
      <c r="T85" s="5">
        <f t="shared" si="39"/>
        <v>32</v>
      </c>
      <c r="U85" s="5">
        <f t="shared" si="39"/>
        <v>32</v>
      </c>
      <c r="V85" s="5">
        <f t="shared" si="39"/>
        <v>32</v>
      </c>
      <c r="W85" s="6">
        <f t="shared" si="39"/>
        <v>32</v>
      </c>
      <c r="Y85" s="4">
        <f t="shared" ca="1" si="40"/>
        <v>1</v>
      </c>
      <c r="Z85" s="5">
        <f t="shared" ca="1" si="40"/>
        <v>2</v>
      </c>
      <c r="AA85" s="5">
        <f t="shared" ca="1" si="40"/>
        <v>3</v>
      </c>
      <c r="AB85" s="5">
        <f t="shared" ca="1" si="40"/>
        <v>4</v>
      </c>
      <c r="AC85" s="5">
        <f t="shared" ca="1" si="40"/>
        <v>5</v>
      </c>
      <c r="AD85" s="5">
        <f t="shared" ca="1" si="40"/>
        <v>6</v>
      </c>
      <c r="AE85" s="5">
        <f t="shared" ca="1" si="40"/>
        <v>7</v>
      </c>
      <c r="AF85" s="5">
        <f t="shared" ca="1" si="40"/>
        <v>8</v>
      </c>
      <c r="AG85" s="5">
        <f t="shared" ca="1" si="40"/>
        <v>9</v>
      </c>
      <c r="AH85" s="5">
        <f t="shared" ca="1" si="40"/>
        <v>10</v>
      </c>
      <c r="AI85" s="5">
        <f t="shared" ca="1" si="41"/>
        <v>11</v>
      </c>
      <c r="AJ85" s="5">
        <f t="shared" ca="1" si="41"/>
        <v>12</v>
      </c>
      <c r="AK85" s="5">
        <f t="shared" ca="1" si="41"/>
        <v>13</v>
      </c>
      <c r="AL85" s="5">
        <f t="shared" ca="1" si="41"/>
        <v>14</v>
      </c>
      <c r="AM85" s="5">
        <f t="shared" ca="1" si="41"/>
        <v>15</v>
      </c>
      <c r="AN85" s="5">
        <f t="shared" ca="1" si="41"/>
        <v>16</v>
      </c>
      <c r="AO85" s="5">
        <f t="shared" ca="1" si="41"/>
        <v>17</v>
      </c>
      <c r="AP85" s="5">
        <f t="shared" ca="1" si="41"/>
        <v>18</v>
      </c>
      <c r="AQ85" s="5">
        <f t="shared" ca="1" si="41"/>
        <v>19</v>
      </c>
      <c r="AR85" s="6">
        <f t="shared" ca="1" si="41"/>
        <v>20</v>
      </c>
    </row>
    <row r="86" spans="1:44" x14ac:dyDescent="0.55000000000000004">
      <c r="A86" s="24">
        <f>SWExtrapolate!B38</f>
        <v>33</v>
      </c>
      <c r="D86" s="4">
        <f t="shared" si="33"/>
        <v>33</v>
      </c>
      <c r="E86" s="5">
        <f t="shared" si="39"/>
        <v>33</v>
      </c>
      <c r="F86" s="5">
        <f t="shared" si="39"/>
        <v>33</v>
      </c>
      <c r="G86" s="5">
        <f t="shared" si="39"/>
        <v>33</v>
      </c>
      <c r="H86" s="5">
        <f t="shared" si="39"/>
        <v>33</v>
      </c>
      <c r="I86" s="5">
        <f t="shared" si="39"/>
        <v>33</v>
      </c>
      <c r="J86" s="5">
        <f t="shared" si="39"/>
        <v>33</v>
      </c>
      <c r="K86" s="5">
        <f t="shared" si="39"/>
        <v>33</v>
      </c>
      <c r="L86" s="5">
        <f t="shared" si="39"/>
        <v>33</v>
      </c>
      <c r="M86" s="5">
        <f t="shared" si="39"/>
        <v>33</v>
      </c>
      <c r="N86" s="5">
        <f t="shared" si="39"/>
        <v>33</v>
      </c>
      <c r="O86" s="5">
        <f t="shared" si="39"/>
        <v>33</v>
      </c>
      <c r="P86" s="5">
        <f t="shared" si="39"/>
        <v>33</v>
      </c>
      <c r="Q86" s="5">
        <f t="shared" si="39"/>
        <v>33</v>
      </c>
      <c r="R86" s="5">
        <f t="shared" si="39"/>
        <v>33</v>
      </c>
      <c r="S86" s="5">
        <f t="shared" si="39"/>
        <v>33</v>
      </c>
      <c r="T86" s="5">
        <f t="shared" si="39"/>
        <v>33</v>
      </c>
      <c r="U86" s="5">
        <f t="shared" si="39"/>
        <v>33</v>
      </c>
      <c r="V86" s="5">
        <f t="shared" si="39"/>
        <v>33</v>
      </c>
      <c r="W86" s="6">
        <f t="shared" si="39"/>
        <v>33</v>
      </c>
      <c r="Y86" s="4">
        <f t="shared" ca="1" si="40"/>
        <v>1</v>
      </c>
      <c r="Z86" s="5">
        <f t="shared" ca="1" si="40"/>
        <v>2</v>
      </c>
      <c r="AA86" s="5">
        <f t="shared" ca="1" si="40"/>
        <v>3</v>
      </c>
      <c r="AB86" s="5">
        <f t="shared" ca="1" si="40"/>
        <v>4</v>
      </c>
      <c r="AC86" s="5">
        <f t="shared" ca="1" si="40"/>
        <v>5</v>
      </c>
      <c r="AD86" s="5">
        <f t="shared" ca="1" si="40"/>
        <v>6</v>
      </c>
      <c r="AE86" s="5">
        <f t="shared" ca="1" si="40"/>
        <v>7</v>
      </c>
      <c r="AF86" s="5">
        <f t="shared" ca="1" si="40"/>
        <v>8</v>
      </c>
      <c r="AG86" s="5">
        <f t="shared" ca="1" si="40"/>
        <v>9</v>
      </c>
      <c r="AH86" s="5">
        <f t="shared" ca="1" si="40"/>
        <v>10</v>
      </c>
      <c r="AI86" s="5">
        <f t="shared" ca="1" si="41"/>
        <v>11</v>
      </c>
      <c r="AJ86" s="5">
        <f t="shared" ca="1" si="41"/>
        <v>12</v>
      </c>
      <c r="AK86" s="5">
        <f t="shared" ca="1" si="41"/>
        <v>13</v>
      </c>
      <c r="AL86" s="5">
        <f t="shared" ca="1" si="41"/>
        <v>14</v>
      </c>
      <c r="AM86" s="5">
        <f t="shared" ca="1" si="41"/>
        <v>15</v>
      </c>
      <c r="AN86" s="5">
        <f t="shared" ca="1" si="41"/>
        <v>16</v>
      </c>
      <c r="AO86" s="5">
        <f t="shared" ca="1" si="41"/>
        <v>17</v>
      </c>
      <c r="AP86" s="5">
        <f t="shared" ca="1" si="41"/>
        <v>18</v>
      </c>
      <c r="AQ86" s="5">
        <f t="shared" ca="1" si="41"/>
        <v>19</v>
      </c>
      <c r="AR86" s="6">
        <f t="shared" ca="1" si="41"/>
        <v>20</v>
      </c>
    </row>
    <row r="87" spans="1:44" x14ac:dyDescent="0.55000000000000004">
      <c r="A87" s="24">
        <f>SWExtrapolate!B39</f>
        <v>34</v>
      </c>
      <c r="D87" s="4">
        <f t="shared" si="33"/>
        <v>34</v>
      </c>
      <c r="E87" s="5">
        <f t="shared" si="39"/>
        <v>34</v>
      </c>
      <c r="F87" s="5">
        <f t="shared" si="39"/>
        <v>34</v>
      </c>
      <c r="G87" s="5">
        <f t="shared" si="39"/>
        <v>34</v>
      </c>
      <c r="H87" s="5">
        <f t="shared" si="39"/>
        <v>34</v>
      </c>
      <c r="I87" s="5">
        <f t="shared" si="39"/>
        <v>34</v>
      </c>
      <c r="J87" s="5">
        <f t="shared" si="39"/>
        <v>34</v>
      </c>
      <c r="K87" s="5">
        <f t="shared" si="39"/>
        <v>34</v>
      </c>
      <c r="L87" s="5">
        <f t="shared" si="39"/>
        <v>34</v>
      </c>
      <c r="M87" s="5">
        <f t="shared" si="39"/>
        <v>34</v>
      </c>
      <c r="N87" s="5">
        <f t="shared" si="39"/>
        <v>34</v>
      </c>
      <c r="O87" s="5">
        <f t="shared" si="39"/>
        <v>34</v>
      </c>
      <c r="P87" s="5">
        <f t="shared" si="39"/>
        <v>34</v>
      </c>
      <c r="Q87" s="5">
        <f t="shared" si="39"/>
        <v>34</v>
      </c>
      <c r="R87" s="5">
        <f t="shared" si="39"/>
        <v>34</v>
      </c>
      <c r="S87" s="5">
        <f t="shared" si="39"/>
        <v>34</v>
      </c>
      <c r="T87" s="5">
        <f t="shared" si="39"/>
        <v>34</v>
      </c>
      <c r="U87" s="5">
        <f t="shared" si="39"/>
        <v>34</v>
      </c>
      <c r="V87" s="5">
        <f t="shared" si="39"/>
        <v>34</v>
      </c>
      <c r="W87" s="6">
        <f t="shared" si="39"/>
        <v>34</v>
      </c>
      <c r="Y87" s="4">
        <f t="shared" ca="1" si="40"/>
        <v>1</v>
      </c>
      <c r="Z87" s="5">
        <f t="shared" ca="1" si="40"/>
        <v>2</v>
      </c>
      <c r="AA87" s="5">
        <f t="shared" ca="1" si="40"/>
        <v>3</v>
      </c>
      <c r="AB87" s="5">
        <f t="shared" ca="1" si="40"/>
        <v>4</v>
      </c>
      <c r="AC87" s="5">
        <f t="shared" ca="1" si="40"/>
        <v>5</v>
      </c>
      <c r="AD87" s="5">
        <f t="shared" ca="1" si="40"/>
        <v>6</v>
      </c>
      <c r="AE87" s="5">
        <f t="shared" ca="1" si="40"/>
        <v>7</v>
      </c>
      <c r="AF87" s="5">
        <f t="shared" ca="1" si="40"/>
        <v>8</v>
      </c>
      <c r="AG87" s="5">
        <f t="shared" ca="1" si="40"/>
        <v>9</v>
      </c>
      <c r="AH87" s="5">
        <f t="shared" ca="1" si="40"/>
        <v>10</v>
      </c>
      <c r="AI87" s="5">
        <f t="shared" ca="1" si="41"/>
        <v>11</v>
      </c>
      <c r="AJ87" s="5">
        <f t="shared" ca="1" si="41"/>
        <v>12</v>
      </c>
      <c r="AK87" s="5">
        <f t="shared" ca="1" si="41"/>
        <v>13</v>
      </c>
      <c r="AL87" s="5">
        <f t="shared" ca="1" si="41"/>
        <v>14</v>
      </c>
      <c r="AM87" s="5">
        <f t="shared" ca="1" si="41"/>
        <v>15</v>
      </c>
      <c r="AN87" s="5">
        <f t="shared" ca="1" si="41"/>
        <v>16</v>
      </c>
      <c r="AO87" s="5">
        <f t="shared" ca="1" si="41"/>
        <v>17</v>
      </c>
      <c r="AP87" s="5">
        <f t="shared" ca="1" si="41"/>
        <v>18</v>
      </c>
      <c r="AQ87" s="5">
        <f t="shared" ca="1" si="41"/>
        <v>19</v>
      </c>
      <c r="AR87" s="6">
        <f t="shared" ca="1" si="41"/>
        <v>20</v>
      </c>
    </row>
    <row r="88" spans="1:44" x14ac:dyDescent="0.55000000000000004">
      <c r="A88" s="24">
        <f>SWExtrapolate!B40</f>
        <v>35</v>
      </c>
      <c r="D88" s="4">
        <f t="shared" si="33"/>
        <v>35</v>
      </c>
      <c r="E88" s="5">
        <f t="shared" si="39"/>
        <v>35</v>
      </c>
      <c r="F88" s="5">
        <f t="shared" si="39"/>
        <v>35</v>
      </c>
      <c r="G88" s="5">
        <f t="shared" si="39"/>
        <v>35</v>
      </c>
      <c r="H88" s="5">
        <f t="shared" si="39"/>
        <v>35</v>
      </c>
      <c r="I88" s="5">
        <f t="shared" si="39"/>
        <v>35</v>
      </c>
      <c r="J88" s="5">
        <f t="shared" si="39"/>
        <v>35</v>
      </c>
      <c r="K88" s="5">
        <f t="shared" si="39"/>
        <v>35</v>
      </c>
      <c r="L88" s="5">
        <f t="shared" si="39"/>
        <v>35</v>
      </c>
      <c r="M88" s="5">
        <f t="shared" si="39"/>
        <v>35</v>
      </c>
      <c r="N88" s="5">
        <f t="shared" si="39"/>
        <v>35</v>
      </c>
      <c r="O88" s="5">
        <f t="shared" si="39"/>
        <v>35</v>
      </c>
      <c r="P88" s="5">
        <f t="shared" si="39"/>
        <v>35</v>
      </c>
      <c r="Q88" s="5">
        <f t="shared" si="39"/>
        <v>35</v>
      </c>
      <c r="R88" s="5">
        <f t="shared" si="39"/>
        <v>35</v>
      </c>
      <c r="S88" s="5">
        <f t="shared" si="39"/>
        <v>35</v>
      </c>
      <c r="T88" s="5">
        <f t="shared" si="39"/>
        <v>35</v>
      </c>
      <c r="U88" s="5">
        <f t="shared" si="39"/>
        <v>35</v>
      </c>
      <c r="V88" s="5">
        <f t="shared" si="39"/>
        <v>35</v>
      </c>
      <c r="W88" s="6">
        <f t="shared" si="39"/>
        <v>35</v>
      </c>
      <c r="Y88" s="4">
        <f t="shared" ca="1" si="40"/>
        <v>1</v>
      </c>
      <c r="Z88" s="5">
        <f t="shared" ca="1" si="40"/>
        <v>2</v>
      </c>
      <c r="AA88" s="5">
        <f t="shared" ca="1" si="40"/>
        <v>3</v>
      </c>
      <c r="AB88" s="5">
        <f t="shared" ca="1" si="40"/>
        <v>4</v>
      </c>
      <c r="AC88" s="5">
        <f t="shared" ca="1" si="40"/>
        <v>5</v>
      </c>
      <c r="AD88" s="5">
        <f t="shared" ca="1" si="40"/>
        <v>6</v>
      </c>
      <c r="AE88" s="5">
        <f t="shared" ca="1" si="40"/>
        <v>7</v>
      </c>
      <c r="AF88" s="5">
        <f t="shared" ca="1" si="40"/>
        <v>8</v>
      </c>
      <c r="AG88" s="5">
        <f t="shared" ca="1" si="40"/>
        <v>9</v>
      </c>
      <c r="AH88" s="5">
        <f t="shared" ca="1" si="40"/>
        <v>10</v>
      </c>
      <c r="AI88" s="5">
        <f t="shared" ca="1" si="41"/>
        <v>11</v>
      </c>
      <c r="AJ88" s="5">
        <f t="shared" ca="1" si="41"/>
        <v>12</v>
      </c>
      <c r="AK88" s="5">
        <f t="shared" ca="1" si="41"/>
        <v>13</v>
      </c>
      <c r="AL88" s="5">
        <f t="shared" ca="1" si="41"/>
        <v>14</v>
      </c>
      <c r="AM88" s="5">
        <f t="shared" ca="1" si="41"/>
        <v>15</v>
      </c>
      <c r="AN88" s="5">
        <f t="shared" ca="1" si="41"/>
        <v>16</v>
      </c>
      <c r="AO88" s="5">
        <f t="shared" ca="1" si="41"/>
        <v>17</v>
      </c>
      <c r="AP88" s="5">
        <f t="shared" ca="1" si="41"/>
        <v>18</v>
      </c>
      <c r="AQ88" s="5">
        <f t="shared" ca="1" si="41"/>
        <v>19</v>
      </c>
      <c r="AR88" s="6">
        <f t="shared" ca="1" si="41"/>
        <v>20</v>
      </c>
    </row>
    <row r="89" spans="1:44" x14ac:dyDescent="0.55000000000000004">
      <c r="A89" s="24">
        <f>SWExtrapolate!B41</f>
        <v>36</v>
      </c>
      <c r="D89" s="4">
        <f t="shared" si="33"/>
        <v>36</v>
      </c>
      <c r="E89" s="5">
        <f t="shared" si="39"/>
        <v>36</v>
      </c>
      <c r="F89" s="5">
        <f t="shared" si="39"/>
        <v>36</v>
      </c>
      <c r="G89" s="5">
        <f t="shared" si="39"/>
        <v>36</v>
      </c>
      <c r="H89" s="5">
        <f t="shared" si="39"/>
        <v>36</v>
      </c>
      <c r="I89" s="5">
        <f t="shared" si="39"/>
        <v>36</v>
      </c>
      <c r="J89" s="5">
        <f t="shared" si="39"/>
        <v>36</v>
      </c>
      <c r="K89" s="5">
        <f t="shared" si="39"/>
        <v>36</v>
      </c>
      <c r="L89" s="5">
        <f t="shared" si="39"/>
        <v>36</v>
      </c>
      <c r="M89" s="5">
        <f t="shared" si="39"/>
        <v>36</v>
      </c>
      <c r="N89" s="5">
        <f t="shared" si="39"/>
        <v>36</v>
      </c>
      <c r="O89" s="5">
        <f t="shared" si="39"/>
        <v>36</v>
      </c>
      <c r="P89" s="5">
        <f t="shared" si="39"/>
        <v>36</v>
      </c>
      <c r="Q89" s="5">
        <f t="shared" si="39"/>
        <v>36</v>
      </c>
      <c r="R89" s="5">
        <f t="shared" si="39"/>
        <v>36</v>
      </c>
      <c r="S89" s="5">
        <f t="shared" si="39"/>
        <v>36</v>
      </c>
      <c r="T89" s="5">
        <f t="shared" si="39"/>
        <v>36</v>
      </c>
      <c r="U89" s="5">
        <f t="shared" si="39"/>
        <v>36</v>
      </c>
      <c r="V89" s="5">
        <f t="shared" si="39"/>
        <v>36</v>
      </c>
      <c r="W89" s="6">
        <f t="shared" si="39"/>
        <v>36</v>
      </c>
      <c r="Y89" s="4">
        <f t="shared" ca="1" si="40"/>
        <v>1</v>
      </c>
      <c r="Z89" s="5">
        <f t="shared" ca="1" si="40"/>
        <v>2</v>
      </c>
      <c r="AA89" s="5">
        <f t="shared" ca="1" si="40"/>
        <v>3</v>
      </c>
      <c r="AB89" s="5">
        <f t="shared" ca="1" si="40"/>
        <v>4</v>
      </c>
      <c r="AC89" s="5">
        <f t="shared" ca="1" si="40"/>
        <v>5</v>
      </c>
      <c r="AD89" s="5">
        <f t="shared" ca="1" si="40"/>
        <v>6</v>
      </c>
      <c r="AE89" s="5">
        <f t="shared" ca="1" si="40"/>
        <v>7</v>
      </c>
      <c r="AF89" s="5">
        <f t="shared" ca="1" si="40"/>
        <v>8</v>
      </c>
      <c r="AG89" s="5">
        <f t="shared" ca="1" si="40"/>
        <v>9</v>
      </c>
      <c r="AH89" s="5">
        <f t="shared" ca="1" si="40"/>
        <v>10</v>
      </c>
      <c r="AI89" s="5">
        <f t="shared" ca="1" si="41"/>
        <v>11</v>
      </c>
      <c r="AJ89" s="5">
        <f t="shared" ca="1" si="41"/>
        <v>12</v>
      </c>
      <c r="AK89" s="5">
        <f t="shared" ca="1" si="41"/>
        <v>13</v>
      </c>
      <c r="AL89" s="5">
        <f t="shared" ca="1" si="41"/>
        <v>14</v>
      </c>
      <c r="AM89" s="5">
        <f t="shared" ca="1" si="41"/>
        <v>15</v>
      </c>
      <c r="AN89" s="5">
        <f t="shared" ca="1" si="41"/>
        <v>16</v>
      </c>
      <c r="AO89" s="5">
        <f t="shared" ca="1" si="41"/>
        <v>17</v>
      </c>
      <c r="AP89" s="5">
        <f t="shared" ca="1" si="41"/>
        <v>18</v>
      </c>
      <c r="AQ89" s="5">
        <f t="shared" ca="1" si="41"/>
        <v>19</v>
      </c>
      <c r="AR89" s="6">
        <f t="shared" ca="1" si="41"/>
        <v>20</v>
      </c>
    </row>
    <row r="90" spans="1:44" x14ac:dyDescent="0.55000000000000004">
      <c r="A90" s="24">
        <f>SWExtrapolate!B42</f>
        <v>37</v>
      </c>
      <c r="D90" s="4">
        <f t="shared" si="33"/>
        <v>37</v>
      </c>
      <c r="E90" s="5">
        <f t="shared" si="39"/>
        <v>37</v>
      </c>
      <c r="F90" s="5">
        <f t="shared" si="39"/>
        <v>37</v>
      </c>
      <c r="G90" s="5">
        <f t="shared" si="39"/>
        <v>37</v>
      </c>
      <c r="H90" s="5">
        <f t="shared" si="39"/>
        <v>37</v>
      </c>
      <c r="I90" s="5">
        <f t="shared" si="39"/>
        <v>37</v>
      </c>
      <c r="J90" s="5">
        <f t="shared" si="39"/>
        <v>37</v>
      </c>
      <c r="K90" s="5">
        <f t="shared" si="39"/>
        <v>37</v>
      </c>
      <c r="L90" s="5">
        <f t="shared" si="39"/>
        <v>37</v>
      </c>
      <c r="M90" s="5">
        <f t="shared" si="39"/>
        <v>37</v>
      </c>
      <c r="N90" s="5">
        <f t="shared" si="39"/>
        <v>37</v>
      </c>
      <c r="O90" s="5">
        <f t="shared" si="39"/>
        <v>37</v>
      </c>
      <c r="P90" s="5">
        <f t="shared" si="39"/>
        <v>37</v>
      </c>
      <c r="Q90" s="5">
        <f t="shared" si="39"/>
        <v>37</v>
      </c>
      <c r="R90" s="5">
        <f t="shared" si="39"/>
        <v>37</v>
      </c>
      <c r="S90" s="5">
        <f t="shared" si="39"/>
        <v>37</v>
      </c>
      <c r="T90" s="5">
        <f t="shared" si="39"/>
        <v>37</v>
      </c>
      <c r="U90" s="5">
        <f t="shared" si="39"/>
        <v>37</v>
      </c>
      <c r="V90" s="5">
        <f t="shared" si="39"/>
        <v>37</v>
      </c>
      <c r="W90" s="6">
        <f t="shared" si="39"/>
        <v>37</v>
      </c>
      <c r="Y90" s="4">
        <f t="shared" ca="1" si="40"/>
        <v>1</v>
      </c>
      <c r="Z90" s="5">
        <f t="shared" ca="1" si="40"/>
        <v>2</v>
      </c>
      <c r="AA90" s="5">
        <f t="shared" ca="1" si="40"/>
        <v>3</v>
      </c>
      <c r="AB90" s="5">
        <f t="shared" ca="1" si="40"/>
        <v>4</v>
      </c>
      <c r="AC90" s="5">
        <f t="shared" ca="1" si="40"/>
        <v>5</v>
      </c>
      <c r="AD90" s="5">
        <f t="shared" ca="1" si="40"/>
        <v>6</v>
      </c>
      <c r="AE90" s="5">
        <f t="shared" ca="1" si="40"/>
        <v>7</v>
      </c>
      <c r="AF90" s="5">
        <f t="shared" ca="1" si="40"/>
        <v>8</v>
      </c>
      <c r="AG90" s="5">
        <f t="shared" ca="1" si="40"/>
        <v>9</v>
      </c>
      <c r="AH90" s="5">
        <f t="shared" ca="1" si="40"/>
        <v>10</v>
      </c>
      <c r="AI90" s="5">
        <f t="shared" ca="1" si="41"/>
        <v>11</v>
      </c>
      <c r="AJ90" s="5">
        <f t="shared" ca="1" si="41"/>
        <v>12</v>
      </c>
      <c r="AK90" s="5">
        <f t="shared" ca="1" si="41"/>
        <v>13</v>
      </c>
      <c r="AL90" s="5">
        <f t="shared" ca="1" si="41"/>
        <v>14</v>
      </c>
      <c r="AM90" s="5">
        <f t="shared" ca="1" si="41"/>
        <v>15</v>
      </c>
      <c r="AN90" s="5">
        <f t="shared" ca="1" si="41"/>
        <v>16</v>
      </c>
      <c r="AO90" s="5">
        <f t="shared" ca="1" si="41"/>
        <v>17</v>
      </c>
      <c r="AP90" s="5">
        <f t="shared" ca="1" si="41"/>
        <v>18</v>
      </c>
      <c r="AQ90" s="5">
        <f t="shared" ca="1" si="41"/>
        <v>19</v>
      </c>
      <c r="AR90" s="6">
        <f t="shared" ca="1" si="41"/>
        <v>20</v>
      </c>
    </row>
    <row r="91" spans="1:44" x14ac:dyDescent="0.55000000000000004">
      <c r="A91" s="24">
        <f>SWExtrapolate!B43</f>
        <v>38</v>
      </c>
      <c r="D91" s="4">
        <f t="shared" si="33"/>
        <v>38</v>
      </c>
      <c r="E91" s="5">
        <f t="shared" si="39"/>
        <v>38</v>
      </c>
      <c r="F91" s="5">
        <f t="shared" si="39"/>
        <v>38</v>
      </c>
      <c r="G91" s="5">
        <f t="shared" si="39"/>
        <v>38</v>
      </c>
      <c r="H91" s="5">
        <f t="shared" si="39"/>
        <v>38</v>
      </c>
      <c r="I91" s="5">
        <f t="shared" si="39"/>
        <v>38</v>
      </c>
      <c r="J91" s="5">
        <f t="shared" si="39"/>
        <v>38</v>
      </c>
      <c r="K91" s="5">
        <f t="shared" si="39"/>
        <v>38</v>
      </c>
      <c r="L91" s="5">
        <f t="shared" si="39"/>
        <v>38</v>
      </c>
      <c r="M91" s="5">
        <f t="shared" si="39"/>
        <v>38</v>
      </c>
      <c r="N91" s="5">
        <f t="shared" si="39"/>
        <v>38</v>
      </c>
      <c r="O91" s="5">
        <f t="shared" si="39"/>
        <v>38</v>
      </c>
      <c r="P91" s="5">
        <f t="shared" si="39"/>
        <v>38</v>
      </c>
      <c r="Q91" s="5">
        <f t="shared" si="39"/>
        <v>38</v>
      </c>
      <c r="R91" s="5">
        <f t="shared" si="39"/>
        <v>38</v>
      </c>
      <c r="S91" s="5">
        <f t="shared" si="39"/>
        <v>38</v>
      </c>
      <c r="T91" s="5">
        <f t="shared" si="39"/>
        <v>38</v>
      </c>
      <c r="U91" s="5">
        <f t="shared" si="39"/>
        <v>38</v>
      </c>
      <c r="V91" s="5">
        <f t="shared" si="39"/>
        <v>38</v>
      </c>
      <c r="W91" s="6">
        <f t="shared" si="39"/>
        <v>38</v>
      </c>
      <c r="Y91" s="4">
        <f t="shared" ca="1" si="40"/>
        <v>1</v>
      </c>
      <c r="Z91" s="5">
        <f t="shared" ca="1" si="40"/>
        <v>2</v>
      </c>
      <c r="AA91" s="5">
        <f t="shared" ca="1" si="40"/>
        <v>3</v>
      </c>
      <c r="AB91" s="5">
        <f t="shared" ca="1" si="40"/>
        <v>4</v>
      </c>
      <c r="AC91" s="5">
        <f t="shared" ca="1" si="40"/>
        <v>5</v>
      </c>
      <c r="AD91" s="5">
        <f t="shared" ca="1" si="40"/>
        <v>6</v>
      </c>
      <c r="AE91" s="5">
        <f t="shared" ca="1" si="40"/>
        <v>7</v>
      </c>
      <c r="AF91" s="5">
        <f t="shared" ca="1" si="40"/>
        <v>8</v>
      </c>
      <c r="AG91" s="5">
        <f t="shared" ca="1" si="40"/>
        <v>9</v>
      </c>
      <c r="AH91" s="5">
        <f t="shared" ca="1" si="40"/>
        <v>10</v>
      </c>
      <c r="AI91" s="5">
        <f t="shared" ca="1" si="41"/>
        <v>11</v>
      </c>
      <c r="AJ91" s="5">
        <f t="shared" ca="1" si="41"/>
        <v>12</v>
      </c>
      <c r="AK91" s="5">
        <f t="shared" ca="1" si="41"/>
        <v>13</v>
      </c>
      <c r="AL91" s="5">
        <f t="shared" ca="1" si="41"/>
        <v>14</v>
      </c>
      <c r="AM91" s="5">
        <f t="shared" ca="1" si="41"/>
        <v>15</v>
      </c>
      <c r="AN91" s="5">
        <f t="shared" ca="1" si="41"/>
        <v>16</v>
      </c>
      <c r="AO91" s="5">
        <f t="shared" ca="1" si="41"/>
        <v>17</v>
      </c>
      <c r="AP91" s="5">
        <f t="shared" ca="1" si="41"/>
        <v>18</v>
      </c>
      <c r="AQ91" s="5">
        <f t="shared" ca="1" si="41"/>
        <v>19</v>
      </c>
      <c r="AR91" s="6">
        <f t="shared" ca="1" si="41"/>
        <v>20</v>
      </c>
    </row>
    <row r="92" spans="1:44" x14ac:dyDescent="0.55000000000000004">
      <c r="A92" s="24">
        <f>SWExtrapolate!B44</f>
        <v>39</v>
      </c>
      <c r="D92" s="4">
        <f t="shared" si="33"/>
        <v>39</v>
      </c>
      <c r="E92" s="5">
        <f t="shared" si="39"/>
        <v>39</v>
      </c>
      <c r="F92" s="5">
        <f t="shared" si="39"/>
        <v>39</v>
      </c>
      <c r="G92" s="5">
        <f t="shared" si="39"/>
        <v>39</v>
      </c>
      <c r="H92" s="5">
        <f t="shared" si="39"/>
        <v>39</v>
      </c>
      <c r="I92" s="5">
        <f t="shared" si="39"/>
        <v>39</v>
      </c>
      <c r="J92" s="5">
        <f t="shared" si="39"/>
        <v>39</v>
      </c>
      <c r="K92" s="5">
        <f t="shared" si="39"/>
        <v>39</v>
      </c>
      <c r="L92" s="5">
        <f t="shared" si="39"/>
        <v>39</v>
      </c>
      <c r="M92" s="5">
        <f t="shared" si="39"/>
        <v>39</v>
      </c>
      <c r="N92" s="5">
        <f t="shared" si="39"/>
        <v>39</v>
      </c>
      <c r="O92" s="5">
        <f t="shared" si="39"/>
        <v>39</v>
      </c>
      <c r="P92" s="5">
        <f t="shared" si="39"/>
        <v>39</v>
      </c>
      <c r="Q92" s="5">
        <f t="shared" si="39"/>
        <v>39</v>
      </c>
      <c r="R92" s="5">
        <f t="shared" si="39"/>
        <v>39</v>
      </c>
      <c r="S92" s="5">
        <f t="shared" si="39"/>
        <v>39</v>
      </c>
      <c r="T92" s="5">
        <f t="shared" si="39"/>
        <v>39</v>
      </c>
      <c r="U92" s="5">
        <f t="shared" si="39"/>
        <v>39</v>
      </c>
      <c r="V92" s="5">
        <f t="shared" si="39"/>
        <v>39</v>
      </c>
      <c r="W92" s="6">
        <f t="shared" si="39"/>
        <v>39</v>
      </c>
      <c r="Y92" s="4">
        <f t="shared" ca="1" si="40"/>
        <v>1</v>
      </c>
      <c r="Z92" s="5">
        <f t="shared" ca="1" si="40"/>
        <v>2</v>
      </c>
      <c r="AA92" s="5">
        <f t="shared" ca="1" si="40"/>
        <v>3</v>
      </c>
      <c r="AB92" s="5">
        <f t="shared" ca="1" si="40"/>
        <v>4</v>
      </c>
      <c r="AC92" s="5">
        <f t="shared" ca="1" si="40"/>
        <v>5</v>
      </c>
      <c r="AD92" s="5">
        <f t="shared" ca="1" si="40"/>
        <v>6</v>
      </c>
      <c r="AE92" s="5">
        <f t="shared" ca="1" si="40"/>
        <v>7</v>
      </c>
      <c r="AF92" s="5">
        <f t="shared" ca="1" si="40"/>
        <v>8</v>
      </c>
      <c r="AG92" s="5">
        <f t="shared" ca="1" si="40"/>
        <v>9</v>
      </c>
      <c r="AH92" s="5">
        <f t="shared" ca="1" si="40"/>
        <v>10</v>
      </c>
      <c r="AI92" s="5">
        <f t="shared" ca="1" si="41"/>
        <v>11</v>
      </c>
      <c r="AJ92" s="5">
        <f t="shared" ca="1" si="41"/>
        <v>12</v>
      </c>
      <c r="AK92" s="5">
        <f t="shared" ca="1" si="41"/>
        <v>13</v>
      </c>
      <c r="AL92" s="5">
        <f t="shared" ca="1" si="41"/>
        <v>14</v>
      </c>
      <c r="AM92" s="5">
        <f t="shared" ca="1" si="41"/>
        <v>15</v>
      </c>
      <c r="AN92" s="5">
        <f t="shared" ca="1" si="41"/>
        <v>16</v>
      </c>
      <c r="AO92" s="5">
        <f t="shared" ca="1" si="41"/>
        <v>17</v>
      </c>
      <c r="AP92" s="5">
        <f t="shared" ca="1" si="41"/>
        <v>18</v>
      </c>
      <c r="AQ92" s="5">
        <f t="shared" ca="1" si="41"/>
        <v>19</v>
      </c>
      <c r="AR92" s="6">
        <f t="shared" ca="1" si="41"/>
        <v>20</v>
      </c>
    </row>
    <row r="93" spans="1:44" x14ac:dyDescent="0.55000000000000004">
      <c r="A93" s="24">
        <f>SWExtrapolate!B45</f>
        <v>40</v>
      </c>
      <c r="D93" s="4">
        <f t="shared" si="33"/>
        <v>40</v>
      </c>
      <c r="E93" s="5">
        <f t="shared" si="39"/>
        <v>40</v>
      </c>
      <c r="F93" s="5">
        <f t="shared" si="39"/>
        <v>40</v>
      </c>
      <c r="G93" s="5">
        <f t="shared" si="39"/>
        <v>40</v>
      </c>
      <c r="H93" s="5">
        <f t="shared" si="39"/>
        <v>40</v>
      </c>
      <c r="I93" s="5">
        <f t="shared" si="39"/>
        <v>40</v>
      </c>
      <c r="J93" s="5">
        <f t="shared" si="39"/>
        <v>40</v>
      </c>
      <c r="K93" s="5">
        <f t="shared" si="39"/>
        <v>40</v>
      </c>
      <c r="L93" s="5">
        <f t="shared" si="39"/>
        <v>40</v>
      </c>
      <c r="M93" s="5">
        <f t="shared" si="39"/>
        <v>40</v>
      </c>
      <c r="N93" s="5">
        <f t="shared" si="39"/>
        <v>40</v>
      </c>
      <c r="O93" s="5">
        <f t="shared" si="39"/>
        <v>40</v>
      </c>
      <c r="P93" s="5">
        <f t="shared" si="39"/>
        <v>40</v>
      </c>
      <c r="Q93" s="5">
        <f t="shared" si="39"/>
        <v>40</v>
      </c>
      <c r="R93" s="5">
        <f t="shared" si="39"/>
        <v>40</v>
      </c>
      <c r="S93" s="5">
        <f t="shared" si="39"/>
        <v>40</v>
      </c>
      <c r="T93" s="5">
        <f t="shared" si="39"/>
        <v>40</v>
      </c>
      <c r="U93" s="5">
        <f t="shared" si="39"/>
        <v>40</v>
      </c>
      <c r="V93" s="5">
        <f t="shared" si="39"/>
        <v>40</v>
      </c>
      <c r="W93" s="6">
        <f t="shared" si="39"/>
        <v>40</v>
      </c>
      <c r="Y93" s="4">
        <f t="shared" ca="1" si="40"/>
        <v>1</v>
      </c>
      <c r="Z93" s="5">
        <f t="shared" ca="1" si="40"/>
        <v>2</v>
      </c>
      <c r="AA93" s="5">
        <f t="shared" ca="1" si="40"/>
        <v>3</v>
      </c>
      <c r="AB93" s="5">
        <f t="shared" ca="1" si="40"/>
        <v>4</v>
      </c>
      <c r="AC93" s="5">
        <f t="shared" ca="1" si="40"/>
        <v>5</v>
      </c>
      <c r="AD93" s="5">
        <f t="shared" ca="1" si="40"/>
        <v>6</v>
      </c>
      <c r="AE93" s="5">
        <f t="shared" ca="1" si="40"/>
        <v>7</v>
      </c>
      <c r="AF93" s="5">
        <f t="shared" ca="1" si="40"/>
        <v>8</v>
      </c>
      <c r="AG93" s="5">
        <f t="shared" ca="1" si="40"/>
        <v>9</v>
      </c>
      <c r="AH93" s="5">
        <f t="shared" ca="1" si="40"/>
        <v>10</v>
      </c>
      <c r="AI93" s="5">
        <f t="shared" ca="1" si="41"/>
        <v>11</v>
      </c>
      <c r="AJ93" s="5">
        <f t="shared" ca="1" si="41"/>
        <v>12</v>
      </c>
      <c r="AK93" s="5">
        <f t="shared" ca="1" si="41"/>
        <v>13</v>
      </c>
      <c r="AL93" s="5">
        <f t="shared" ca="1" si="41"/>
        <v>14</v>
      </c>
      <c r="AM93" s="5">
        <f t="shared" ca="1" si="41"/>
        <v>15</v>
      </c>
      <c r="AN93" s="5">
        <f t="shared" ca="1" si="41"/>
        <v>16</v>
      </c>
      <c r="AO93" s="5">
        <f t="shared" ca="1" si="41"/>
        <v>17</v>
      </c>
      <c r="AP93" s="5">
        <f t="shared" ca="1" si="41"/>
        <v>18</v>
      </c>
      <c r="AQ93" s="5">
        <f t="shared" ca="1" si="41"/>
        <v>19</v>
      </c>
      <c r="AR93" s="6">
        <f t="shared" ca="1" si="41"/>
        <v>20</v>
      </c>
    </row>
    <row r="94" spans="1:44" x14ac:dyDescent="0.55000000000000004">
      <c r="A94" s="24">
        <f>SWExtrapolate!B46</f>
        <v>41</v>
      </c>
      <c r="D94" s="4">
        <f t="shared" si="33"/>
        <v>41</v>
      </c>
      <c r="E94" s="5">
        <f t="shared" si="39"/>
        <v>41</v>
      </c>
      <c r="F94" s="5">
        <f t="shared" si="39"/>
        <v>41</v>
      </c>
      <c r="G94" s="5">
        <f t="shared" si="39"/>
        <v>41</v>
      </c>
      <c r="H94" s="5">
        <f t="shared" si="39"/>
        <v>41</v>
      </c>
      <c r="I94" s="5">
        <f t="shared" si="39"/>
        <v>41</v>
      </c>
      <c r="J94" s="5">
        <f t="shared" si="39"/>
        <v>41</v>
      </c>
      <c r="K94" s="5">
        <f t="shared" si="39"/>
        <v>41</v>
      </c>
      <c r="L94" s="5">
        <f t="shared" si="39"/>
        <v>41</v>
      </c>
      <c r="M94" s="5">
        <f t="shared" si="39"/>
        <v>41</v>
      </c>
      <c r="N94" s="5">
        <f t="shared" si="39"/>
        <v>41</v>
      </c>
      <c r="O94" s="5">
        <f t="shared" si="39"/>
        <v>41</v>
      </c>
      <c r="P94" s="5">
        <f t="shared" si="39"/>
        <v>41</v>
      </c>
      <c r="Q94" s="5">
        <f t="shared" si="39"/>
        <v>41</v>
      </c>
      <c r="R94" s="5">
        <f t="shared" si="39"/>
        <v>41</v>
      </c>
      <c r="S94" s="5">
        <f t="shared" si="39"/>
        <v>41</v>
      </c>
      <c r="T94" s="5">
        <f t="shared" si="39"/>
        <v>41</v>
      </c>
      <c r="U94" s="5">
        <f t="shared" si="39"/>
        <v>41</v>
      </c>
      <c r="V94" s="5">
        <f t="shared" si="39"/>
        <v>41</v>
      </c>
      <c r="W94" s="6">
        <f t="shared" si="39"/>
        <v>41</v>
      </c>
      <c r="Y94" s="4">
        <f t="shared" ref="Y94:AH103" ca="1" si="42">OFFSET($B$5,Y$50,0)</f>
        <v>1</v>
      </c>
      <c r="Z94" s="5">
        <f t="shared" ca="1" si="42"/>
        <v>2</v>
      </c>
      <c r="AA94" s="5">
        <f t="shared" ca="1" si="42"/>
        <v>3</v>
      </c>
      <c r="AB94" s="5">
        <f t="shared" ca="1" si="42"/>
        <v>4</v>
      </c>
      <c r="AC94" s="5">
        <f t="shared" ca="1" si="42"/>
        <v>5</v>
      </c>
      <c r="AD94" s="5">
        <f t="shared" ca="1" si="42"/>
        <v>6</v>
      </c>
      <c r="AE94" s="5">
        <f t="shared" ca="1" si="42"/>
        <v>7</v>
      </c>
      <c r="AF94" s="5">
        <f t="shared" ca="1" si="42"/>
        <v>8</v>
      </c>
      <c r="AG94" s="5">
        <f t="shared" ca="1" si="42"/>
        <v>9</v>
      </c>
      <c r="AH94" s="5">
        <f t="shared" ca="1" si="42"/>
        <v>10</v>
      </c>
      <c r="AI94" s="5">
        <f t="shared" ref="AI94:AR103" ca="1" si="43">OFFSET($B$5,AI$50,0)</f>
        <v>11</v>
      </c>
      <c r="AJ94" s="5">
        <f t="shared" ca="1" si="43"/>
        <v>12</v>
      </c>
      <c r="AK94" s="5">
        <f t="shared" ca="1" si="43"/>
        <v>13</v>
      </c>
      <c r="AL94" s="5">
        <f t="shared" ca="1" si="43"/>
        <v>14</v>
      </c>
      <c r="AM94" s="5">
        <f t="shared" ca="1" si="43"/>
        <v>15</v>
      </c>
      <c r="AN94" s="5">
        <f t="shared" ca="1" si="43"/>
        <v>16</v>
      </c>
      <c r="AO94" s="5">
        <f t="shared" ca="1" si="43"/>
        <v>17</v>
      </c>
      <c r="AP94" s="5">
        <f t="shared" ca="1" si="43"/>
        <v>18</v>
      </c>
      <c r="AQ94" s="5">
        <f t="shared" ca="1" si="43"/>
        <v>19</v>
      </c>
      <c r="AR94" s="6">
        <f t="shared" ca="1" si="43"/>
        <v>20</v>
      </c>
    </row>
    <row r="95" spans="1:44" x14ac:dyDescent="0.55000000000000004">
      <c r="A95" s="24">
        <f>SWExtrapolate!B47</f>
        <v>42</v>
      </c>
      <c r="D95" s="4">
        <f t="shared" si="33"/>
        <v>42</v>
      </c>
      <c r="E95" s="5">
        <f t="shared" si="39"/>
        <v>42</v>
      </c>
      <c r="F95" s="5">
        <f t="shared" ref="E95:W108" si="44">$A95</f>
        <v>42</v>
      </c>
      <c r="G95" s="5">
        <f t="shared" si="44"/>
        <v>42</v>
      </c>
      <c r="H95" s="5">
        <f t="shared" si="44"/>
        <v>42</v>
      </c>
      <c r="I95" s="5">
        <f t="shared" si="44"/>
        <v>42</v>
      </c>
      <c r="J95" s="5">
        <f t="shared" si="44"/>
        <v>42</v>
      </c>
      <c r="K95" s="5">
        <f t="shared" si="44"/>
        <v>42</v>
      </c>
      <c r="L95" s="5">
        <f t="shared" si="44"/>
        <v>42</v>
      </c>
      <c r="M95" s="5">
        <f t="shared" si="44"/>
        <v>42</v>
      </c>
      <c r="N95" s="5">
        <f t="shared" si="44"/>
        <v>42</v>
      </c>
      <c r="O95" s="5">
        <f t="shared" si="44"/>
        <v>42</v>
      </c>
      <c r="P95" s="5">
        <f t="shared" si="44"/>
        <v>42</v>
      </c>
      <c r="Q95" s="5">
        <f t="shared" si="44"/>
        <v>42</v>
      </c>
      <c r="R95" s="5">
        <f t="shared" si="44"/>
        <v>42</v>
      </c>
      <c r="S95" s="5">
        <f t="shared" si="44"/>
        <v>42</v>
      </c>
      <c r="T95" s="5">
        <f t="shared" si="44"/>
        <v>42</v>
      </c>
      <c r="U95" s="5">
        <f t="shared" si="44"/>
        <v>42</v>
      </c>
      <c r="V95" s="5">
        <f t="shared" si="44"/>
        <v>42</v>
      </c>
      <c r="W95" s="6">
        <f t="shared" si="44"/>
        <v>42</v>
      </c>
      <c r="Y95" s="4">
        <f t="shared" ca="1" si="42"/>
        <v>1</v>
      </c>
      <c r="Z95" s="5">
        <f t="shared" ca="1" si="42"/>
        <v>2</v>
      </c>
      <c r="AA95" s="5">
        <f t="shared" ca="1" si="42"/>
        <v>3</v>
      </c>
      <c r="AB95" s="5">
        <f t="shared" ca="1" si="42"/>
        <v>4</v>
      </c>
      <c r="AC95" s="5">
        <f t="shared" ca="1" si="42"/>
        <v>5</v>
      </c>
      <c r="AD95" s="5">
        <f t="shared" ca="1" si="42"/>
        <v>6</v>
      </c>
      <c r="AE95" s="5">
        <f t="shared" ca="1" si="42"/>
        <v>7</v>
      </c>
      <c r="AF95" s="5">
        <f t="shared" ca="1" si="42"/>
        <v>8</v>
      </c>
      <c r="AG95" s="5">
        <f t="shared" ca="1" si="42"/>
        <v>9</v>
      </c>
      <c r="AH95" s="5">
        <f t="shared" ca="1" si="42"/>
        <v>10</v>
      </c>
      <c r="AI95" s="5">
        <f t="shared" ca="1" si="43"/>
        <v>11</v>
      </c>
      <c r="AJ95" s="5">
        <f t="shared" ca="1" si="43"/>
        <v>12</v>
      </c>
      <c r="AK95" s="5">
        <f t="shared" ca="1" si="43"/>
        <v>13</v>
      </c>
      <c r="AL95" s="5">
        <f t="shared" ca="1" si="43"/>
        <v>14</v>
      </c>
      <c r="AM95" s="5">
        <f t="shared" ca="1" si="43"/>
        <v>15</v>
      </c>
      <c r="AN95" s="5">
        <f t="shared" ca="1" si="43"/>
        <v>16</v>
      </c>
      <c r="AO95" s="5">
        <f t="shared" ca="1" si="43"/>
        <v>17</v>
      </c>
      <c r="AP95" s="5">
        <f t="shared" ca="1" si="43"/>
        <v>18</v>
      </c>
      <c r="AQ95" s="5">
        <f t="shared" ca="1" si="43"/>
        <v>19</v>
      </c>
      <c r="AR95" s="6">
        <f t="shared" ca="1" si="43"/>
        <v>20</v>
      </c>
    </row>
    <row r="96" spans="1:44" x14ac:dyDescent="0.55000000000000004">
      <c r="A96" s="24">
        <f>SWExtrapolate!B48</f>
        <v>43</v>
      </c>
      <c r="D96" s="4">
        <f t="shared" si="33"/>
        <v>43</v>
      </c>
      <c r="E96" s="5">
        <f t="shared" si="44"/>
        <v>43</v>
      </c>
      <c r="F96" s="5">
        <f t="shared" si="44"/>
        <v>43</v>
      </c>
      <c r="G96" s="5">
        <f t="shared" si="44"/>
        <v>43</v>
      </c>
      <c r="H96" s="5">
        <f t="shared" si="44"/>
        <v>43</v>
      </c>
      <c r="I96" s="5">
        <f t="shared" si="44"/>
        <v>43</v>
      </c>
      <c r="J96" s="5">
        <f t="shared" si="44"/>
        <v>43</v>
      </c>
      <c r="K96" s="5">
        <f t="shared" si="44"/>
        <v>43</v>
      </c>
      <c r="L96" s="5">
        <f t="shared" si="44"/>
        <v>43</v>
      </c>
      <c r="M96" s="5">
        <f t="shared" si="44"/>
        <v>43</v>
      </c>
      <c r="N96" s="5">
        <f t="shared" si="44"/>
        <v>43</v>
      </c>
      <c r="O96" s="5">
        <f t="shared" si="44"/>
        <v>43</v>
      </c>
      <c r="P96" s="5">
        <f t="shared" si="44"/>
        <v>43</v>
      </c>
      <c r="Q96" s="5">
        <f t="shared" si="44"/>
        <v>43</v>
      </c>
      <c r="R96" s="5">
        <f t="shared" si="44"/>
        <v>43</v>
      </c>
      <c r="S96" s="5">
        <f t="shared" si="44"/>
        <v>43</v>
      </c>
      <c r="T96" s="5">
        <f t="shared" si="44"/>
        <v>43</v>
      </c>
      <c r="U96" s="5">
        <f t="shared" si="44"/>
        <v>43</v>
      </c>
      <c r="V96" s="5">
        <f t="shared" si="44"/>
        <v>43</v>
      </c>
      <c r="W96" s="6">
        <f t="shared" si="44"/>
        <v>43</v>
      </c>
      <c r="Y96" s="4">
        <f t="shared" ca="1" si="42"/>
        <v>1</v>
      </c>
      <c r="Z96" s="5">
        <f t="shared" ca="1" si="42"/>
        <v>2</v>
      </c>
      <c r="AA96" s="5">
        <f t="shared" ca="1" si="42"/>
        <v>3</v>
      </c>
      <c r="AB96" s="5">
        <f t="shared" ca="1" si="42"/>
        <v>4</v>
      </c>
      <c r="AC96" s="5">
        <f t="shared" ca="1" si="42"/>
        <v>5</v>
      </c>
      <c r="AD96" s="5">
        <f t="shared" ca="1" si="42"/>
        <v>6</v>
      </c>
      <c r="AE96" s="5">
        <f t="shared" ca="1" si="42"/>
        <v>7</v>
      </c>
      <c r="AF96" s="5">
        <f t="shared" ca="1" si="42"/>
        <v>8</v>
      </c>
      <c r="AG96" s="5">
        <f t="shared" ca="1" si="42"/>
        <v>9</v>
      </c>
      <c r="AH96" s="5">
        <f t="shared" ca="1" si="42"/>
        <v>10</v>
      </c>
      <c r="AI96" s="5">
        <f t="shared" ca="1" si="43"/>
        <v>11</v>
      </c>
      <c r="AJ96" s="5">
        <f t="shared" ca="1" si="43"/>
        <v>12</v>
      </c>
      <c r="AK96" s="5">
        <f t="shared" ca="1" si="43"/>
        <v>13</v>
      </c>
      <c r="AL96" s="5">
        <f t="shared" ca="1" si="43"/>
        <v>14</v>
      </c>
      <c r="AM96" s="5">
        <f t="shared" ca="1" si="43"/>
        <v>15</v>
      </c>
      <c r="AN96" s="5">
        <f t="shared" ca="1" si="43"/>
        <v>16</v>
      </c>
      <c r="AO96" s="5">
        <f t="shared" ca="1" si="43"/>
        <v>17</v>
      </c>
      <c r="AP96" s="5">
        <f t="shared" ca="1" si="43"/>
        <v>18</v>
      </c>
      <c r="AQ96" s="5">
        <f t="shared" ca="1" si="43"/>
        <v>19</v>
      </c>
      <c r="AR96" s="6">
        <f t="shared" ca="1" si="43"/>
        <v>20</v>
      </c>
    </row>
    <row r="97" spans="1:44" x14ac:dyDescent="0.55000000000000004">
      <c r="A97" s="24">
        <f>SWExtrapolate!B49</f>
        <v>44</v>
      </c>
      <c r="D97" s="4">
        <f t="shared" si="33"/>
        <v>44</v>
      </c>
      <c r="E97" s="5">
        <f t="shared" si="44"/>
        <v>44</v>
      </c>
      <c r="F97" s="5">
        <f t="shared" si="44"/>
        <v>44</v>
      </c>
      <c r="G97" s="5">
        <f t="shared" si="44"/>
        <v>44</v>
      </c>
      <c r="H97" s="5">
        <f t="shared" si="44"/>
        <v>44</v>
      </c>
      <c r="I97" s="5">
        <f t="shared" si="44"/>
        <v>44</v>
      </c>
      <c r="J97" s="5">
        <f t="shared" si="44"/>
        <v>44</v>
      </c>
      <c r="K97" s="5">
        <f t="shared" si="44"/>
        <v>44</v>
      </c>
      <c r="L97" s="5">
        <f t="shared" si="44"/>
        <v>44</v>
      </c>
      <c r="M97" s="5">
        <f t="shared" si="44"/>
        <v>44</v>
      </c>
      <c r="N97" s="5">
        <f t="shared" si="44"/>
        <v>44</v>
      </c>
      <c r="O97" s="5">
        <f t="shared" si="44"/>
        <v>44</v>
      </c>
      <c r="P97" s="5">
        <f t="shared" si="44"/>
        <v>44</v>
      </c>
      <c r="Q97" s="5">
        <f t="shared" si="44"/>
        <v>44</v>
      </c>
      <c r="R97" s="5">
        <f t="shared" si="44"/>
        <v>44</v>
      </c>
      <c r="S97" s="5">
        <f t="shared" si="44"/>
        <v>44</v>
      </c>
      <c r="T97" s="5">
        <f t="shared" si="44"/>
        <v>44</v>
      </c>
      <c r="U97" s="5">
        <f t="shared" si="44"/>
        <v>44</v>
      </c>
      <c r="V97" s="5">
        <f t="shared" si="44"/>
        <v>44</v>
      </c>
      <c r="W97" s="6">
        <f t="shared" si="44"/>
        <v>44</v>
      </c>
      <c r="Y97" s="4">
        <f t="shared" ca="1" si="42"/>
        <v>1</v>
      </c>
      <c r="Z97" s="5">
        <f t="shared" ca="1" si="42"/>
        <v>2</v>
      </c>
      <c r="AA97" s="5">
        <f t="shared" ca="1" si="42"/>
        <v>3</v>
      </c>
      <c r="AB97" s="5">
        <f t="shared" ca="1" si="42"/>
        <v>4</v>
      </c>
      <c r="AC97" s="5">
        <f t="shared" ca="1" si="42"/>
        <v>5</v>
      </c>
      <c r="AD97" s="5">
        <f t="shared" ca="1" si="42"/>
        <v>6</v>
      </c>
      <c r="AE97" s="5">
        <f t="shared" ca="1" si="42"/>
        <v>7</v>
      </c>
      <c r="AF97" s="5">
        <f t="shared" ca="1" si="42"/>
        <v>8</v>
      </c>
      <c r="AG97" s="5">
        <f t="shared" ca="1" si="42"/>
        <v>9</v>
      </c>
      <c r="AH97" s="5">
        <f t="shared" ca="1" si="42"/>
        <v>10</v>
      </c>
      <c r="AI97" s="5">
        <f t="shared" ca="1" si="43"/>
        <v>11</v>
      </c>
      <c r="AJ97" s="5">
        <f t="shared" ca="1" si="43"/>
        <v>12</v>
      </c>
      <c r="AK97" s="5">
        <f t="shared" ca="1" si="43"/>
        <v>13</v>
      </c>
      <c r="AL97" s="5">
        <f t="shared" ca="1" si="43"/>
        <v>14</v>
      </c>
      <c r="AM97" s="5">
        <f t="shared" ca="1" si="43"/>
        <v>15</v>
      </c>
      <c r="AN97" s="5">
        <f t="shared" ca="1" si="43"/>
        <v>16</v>
      </c>
      <c r="AO97" s="5">
        <f t="shared" ca="1" si="43"/>
        <v>17</v>
      </c>
      <c r="AP97" s="5">
        <f t="shared" ca="1" si="43"/>
        <v>18</v>
      </c>
      <c r="AQ97" s="5">
        <f t="shared" ca="1" si="43"/>
        <v>19</v>
      </c>
      <c r="AR97" s="6">
        <f t="shared" ca="1" si="43"/>
        <v>20</v>
      </c>
    </row>
    <row r="98" spans="1:44" x14ac:dyDescent="0.55000000000000004">
      <c r="A98" s="24">
        <f>SWExtrapolate!B50</f>
        <v>45</v>
      </c>
      <c r="D98" s="4">
        <f t="shared" si="33"/>
        <v>45</v>
      </c>
      <c r="E98" s="5">
        <f t="shared" si="44"/>
        <v>45</v>
      </c>
      <c r="F98" s="5">
        <f t="shared" si="44"/>
        <v>45</v>
      </c>
      <c r="G98" s="5">
        <f t="shared" si="44"/>
        <v>45</v>
      </c>
      <c r="H98" s="5">
        <f t="shared" si="44"/>
        <v>45</v>
      </c>
      <c r="I98" s="5">
        <f t="shared" si="44"/>
        <v>45</v>
      </c>
      <c r="J98" s="5">
        <f t="shared" si="44"/>
        <v>45</v>
      </c>
      <c r="K98" s="5">
        <f t="shared" si="44"/>
        <v>45</v>
      </c>
      <c r="L98" s="5">
        <f t="shared" si="44"/>
        <v>45</v>
      </c>
      <c r="M98" s="5">
        <f t="shared" si="44"/>
        <v>45</v>
      </c>
      <c r="N98" s="5">
        <f t="shared" si="44"/>
        <v>45</v>
      </c>
      <c r="O98" s="5">
        <f t="shared" si="44"/>
        <v>45</v>
      </c>
      <c r="P98" s="5">
        <f t="shared" si="44"/>
        <v>45</v>
      </c>
      <c r="Q98" s="5">
        <f t="shared" si="44"/>
        <v>45</v>
      </c>
      <c r="R98" s="5">
        <f t="shared" si="44"/>
        <v>45</v>
      </c>
      <c r="S98" s="5">
        <f t="shared" si="44"/>
        <v>45</v>
      </c>
      <c r="T98" s="5">
        <f t="shared" si="44"/>
        <v>45</v>
      </c>
      <c r="U98" s="5">
        <f t="shared" si="44"/>
        <v>45</v>
      </c>
      <c r="V98" s="5">
        <f t="shared" si="44"/>
        <v>45</v>
      </c>
      <c r="W98" s="6">
        <f t="shared" si="44"/>
        <v>45</v>
      </c>
      <c r="Y98" s="4">
        <f t="shared" ca="1" si="42"/>
        <v>1</v>
      </c>
      <c r="Z98" s="5">
        <f t="shared" ca="1" si="42"/>
        <v>2</v>
      </c>
      <c r="AA98" s="5">
        <f t="shared" ca="1" si="42"/>
        <v>3</v>
      </c>
      <c r="AB98" s="5">
        <f t="shared" ca="1" si="42"/>
        <v>4</v>
      </c>
      <c r="AC98" s="5">
        <f t="shared" ca="1" si="42"/>
        <v>5</v>
      </c>
      <c r="AD98" s="5">
        <f t="shared" ca="1" si="42"/>
        <v>6</v>
      </c>
      <c r="AE98" s="5">
        <f t="shared" ca="1" si="42"/>
        <v>7</v>
      </c>
      <c r="AF98" s="5">
        <f t="shared" ca="1" si="42"/>
        <v>8</v>
      </c>
      <c r="AG98" s="5">
        <f t="shared" ca="1" si="42"/>
        <v>9</v>
      </c>
      <c r="AH98" s="5">
        <f t="shared" ca="1" si="42"/>
        <v>10</v>
      </c>
      <c r="AI98" s="5">
        <f t="shared" ca="1" si="43"/>
        <v>11</v>
      </c>
      <c r="AJ98" s="5">
        <f t="shared" ca="1" si="43"/>
        <v>12</v>
      </c>
      <c r="AK98" s="5">
        <f t="shared" ca="1" si="43"/>
        <v>13</v>
      </c>
      <c r="AL98" s="5">
        <f t="shared" ca="1" si="43"/>
        <v>14</v>
      </c>
      <c r="AM98" s="5">
        <f t="shared" ca="1" si="43"/>
        <v>15</v>
      </c>
      <c r="AN98" s="5">
        <f t="shared" ca="1" si="43"/>
        <v>16</v>
      </c>
      <c r="AO98" s="5">
        <f t="shared" ca="1" si="43"/>
        <v>17</v>
      </c>
      <c r="AP98" s="5">
        <f t="shared" ca="1" si="43"/>
        <v>18</v>
      </c>
      <c r="AQ98" s="5">
        <f t="shared" ca="1" si="43"/>
        <v>19</v>
      </c>
      <c r="AR98" s="6">
        <f t="shared" ca="1" si="43"/>
        <v>20</v>
      </c>
    </row>
    <row r="99" spans="1:44" x14ac:dyDescent="0.55000000000000004">
      <c r="A99" s="24">
        <f>SWExtrapolate!B51</f>
        <v>46</v>
      </c>
      <c r="D99" s="4">
        <f t="shared" si="33"/>
        <v>46</v>
      </c>
      <c r="E99" s="5">
        <f t="shared" si="44"/>
        <v>46</v>
      </c>
      <c r="F99" s="5">
        <f t="shared" si="44"/>
        <v>46</v>
      </c>
      <c r="G99" s="5">
        <f t="shared" si="44"/>
        <v>46</v>
      </c>
      <c r="H99" s="5">
        <f t="shared" si="44"/>
        <v>46</v>
      </c>
      <c r="I99" s="5">
        <f t="shared" si="44"/>
        <v>46</v>
      </c>
      <c r="J99" s="5">
        <f t="shared" si="44"/>
        <v>46</v>
      </c>
      <c r="K99" s="5">
        <f t="shared" si="44"/>
        <v>46</v>
      </c>
      <c r="L99" s="5">
        <f t="shared" si="44"/>
        <v>46</v>
      </c>
      <c r="M99" s="5">
        <f t="shared" si="44"/>
        <v>46</v>
      </c>
      <c r="N99" s="5">
        <f t="shared" si="44"/>
        <v>46</v>
      </c>
      <c r="O99" s="5">
        <f t="shared" si="44"/>
        <v>46</v>
      </c>
      <c r="P99" s="5">
        <f t="shared" si="44"/>
        <v>46</v>
      </c>
      <c r="Q99" s="5">
        <f t="shared" si="44"/>
        <v>46</v>
      </c>
      <c r="R99" s="5">
        <f t="shared" si="44"/>
        <v>46</v>
      </c>
      <c r="S99" s="5">
        <f t="shared" si="44"/>
        <v>46</v>
      </c>
      <c r="T99" s="5">
        <f t="shared" si="44"/>
        <v>46</v>
      </c>
      <c r="U99" s="5">
        <f t="shared" si="44"/>
        <v>46</v>
      </c>
      <c r="V99" s="5">
        <f t="shared" si="44"/>
        <v>46</v>
      </c>
      <c r="W99" s="6">
        <f t="shared" si="44"/>
        <v>46</v>
      </c>
      <c r="Y99" s="4">
        <f t="shared" ca="1" si="42"/>
        <v>1</v>
      </c>
      <c r="Z99" s="5">
        <f t="shared" ca="1" si="42"/>
        <v>2</v>
      </c>
      <c r="AA99" s="5">
        <f t="shared" ca="1" si="42"/>
        <v>3</v>
      </c>
      <c r="AB99" s="5">
        <f t="shared" ca="1" si="42"/>
        <v>4</v>
      </c>
      <c r="AC99" s="5">
        <f t="shared" ca="1" si="42"/>
        <v>5</v>
      </c>
      <c r="AD99" s="5">
        <f t="shared" ca="1" si="42"/>
        <v>6</v>
      </c>
      <c r="AE99" s="5">
        <f t="shared" ca="1" si="42"/>
        <v>7</v>
      </c>
      <c r="AF99" s="5">
        <f t="shared" ca="1" si="42"/>
        <v>8</v>
      </c>
      <c r="AG99" s="5">
        <f t="shared" ca="1" si="42"/>
        <v>9</v>
      </c>
      <c r="AH99" s="5">
        <f t="shared" ca="1" si="42"/>
        <v>10</v>
      </c>
      <c r="AI99" s="5">
        <f t="shared" ca="1" si="43"/>
        <v>11</v>
      </c>
      <c r="AJ99" s="5">
        <f t="shared" ca="1" si="43"/>
        <v>12</v>
      </c>
      <c r="AK99" s="5">
        <f t="shared" ca="1" si="43"/>
        <v>13</v>
      </c>
      <c r="AL99" s="5">
        <f t="shared" ca="1" si="43"/>
        <v>14</v>
      </c>
      <c r="AM99" s="5">
        <f t="shared" ca="1" si="43"/>
        <v>15</v>
      </c>
      <c r="AN99" s="5">
        <f t="shared" ca="1" si="43"/>
        <v>16</v>
      </c>
      <c r="AO99" s="5">
        <f t="shared" ca="1" si="43"/>
        <v>17</v>
      </c>
      <c r="AP99" s="5">
        <f t="shared" ca="1" si="43"/>
        <v>18</v>
      </c>
      <c r="AQ99" s="5">
        <f t="shared" ca="1" si="43"/>
        <v>19</v>
      </c>
      <c r="AR99" s="6">
        <f t="shared" ca="1" si="43"/>
        <v>20</v>
      </c>
    </row>
    <row r="100" spans="1:44" x14ac:dyDescent="0.55000000000000004">
      <c r="A100" s="24">
        <f>SWExtrapolate!B52</f>
        <v>47</v>
      </c>
      <c r="D100" s="4">
        <f t="shared" si="33"/>
        <v>47</v>
      </c>
      <c r="E100" s="5">
        <f t="shared" si="44"/>
        <v>47</v>
      </c>
      <c r="F100" s="5">
        <f t="shared" si="44"/>
        <v>47</v>
      </c>
      <c r="G100" s="5">
        <f t="shared" si="44"/>
        <v>47</v>
      </c>
      <c r="H100" s="5">
        <f t="shared" si="44"/>
        <v>47</v>
      </c>
      <c r="I100" s="5">
        <f t="shared" si="44"/>
        <v>47</v>
      </c>
      <c r="J100" s="5">
        <f t="shared" si="44"/>
        <v>47</v>
      </c>
      <c r="K100" s="5">
        <f t="shared" si="44"/>
        <v>47</v>
      </c>
      <c r="L100" s="5">
        <f t="shared" si="44"/>
        <v>47</v>
      </c>
      <c r="M100" s="5">
        <f t="shared" si="44"/>
        <v>47</v>
      </c>
      <c r="N100" s="5">
        <f t="shared" si="44"/>
        <v>47</v>
      </c>
      <c r="O100" s="5">
        <f t="shared" si="44"/>
        <v>47</v>
      </c>
      <c r="P100" s="5">
        <f t="shared" si="44"/>
        <v>47</v>
      </c>
      <c r="Q100" s="5">
        <f t="shared" si="44"/>
        <v>47</v>
      </c>
      <c r="R100" s="5">
        <f t="shared" si="44"/>
        <v>47</v>
      </c>
      <c r="S100" s="5">
        <f t="shared" si="44"/>
        <v>47</v>
      </c>
      <c r="T100" s="5">
        <f t="shared" si="44"/>
        <v>47</v>
      </c>
      <c r="U100" s="5">
        <f t="shared" si="44"/>
        <v>47</v>
      </c>
      <c r="V100" s="5">
        <f t="shared" si="44"/>
        <v>47</v>
      </c>
      <c r="W100" s="6">
        <f t="shared" si="44"/>
        <v>47</v>
      </c>
      <c r="Y100" s="4">
        <f t="shared" ca="1" si="42"/>
        <v>1</v>
      </c>
      <c r="Z100" s="5">
        <f t="shared" ca="1" si="42"/>
        <v>2</v>
      </c>
      <c r="AA100" s="5">
        <f t="shared" ca="1" si="42"/>
        <v>3</v>
      </c>
      <c r="AB100" s="5">
        <f t="shared" ca="1" si="42"/>
        <v>4</v>
      </c>
      <c r="AC100" s="5">
        <f t="shared" ca="1" si="42"/>
        <v>5</v>
      </c>
      <c r="AD100" s="5">
        <f t="shared" ca="1" si="42"/>
        <v>6</v>
      </c>
      <c r="AE100" s="5">
        <f t="shared" ca="1" si="42"/>
        <v>7</v>
      </c>
      <c r="AF100" s="5">
        <f t="shared" ca="1" si="42"/>
        <v>8</v>
      </c>
      <c r="AG100" s="5">
        <f t="shared" ca="1" si="42"/>
        <v>9</v>
      </c>
      <c r="AH100" s="5">
        <f t="shared" ca="1" si="42"/>
        <v>10</v>
      </c>
      <c r="AI100" s="5">
        <f t="shared" ca="1" si="43"/>
        <v>11</v>
      </c>
      <c r="AJ100" s="5">
        <f t="shared" ca="1" si="43"/>
        <v>12</v>
      </c>
      <c r="AK100" s="5">
        <f t="shared" ca="1" si="43"/>
        <v>13</v>
      </c>
      <c r="AL100" s="5">
        <f t="shared" ca="1" si="43"/>
        <v>14</v>
      </c>
      <c r="AM100" s="5">
        <f t="shared" ca="1" si="43"/>
        <v>15</v>
      </c>
      <c r="AN100" s="5">
        <f t="shared" ca="1" si="43"/>
        <v>16</v>
      </c>
      <c r="AO100" s="5">
        <f t="shared" ca="1" si="43"/>
        <v>17</v>
      </c>
      <c r="AP100" s="5">
        <f t="shared" ca="1" si="43"/>
        <v>18</v>
      </c>
      <c r="AQ100" s="5">
        <f t="shared" ca="1" si="43"/>
        <v>19</v>
      </c>
      <c r="AR100" s="6">
        <f t="shared" ca="1" si="43"/>
        <v>20</v>
      </c>
    </row>
    <row r="101" spans="1:44" x14ac:dyDescent="0.55000000000000004">
      <c r="A101" s="24">
        <f>SWExtrapolate!B53</f>
        <v>48</v>
      </c>
      <c r="D101" s="4">
        <f t="shared" si="33"/>
        <v>48</v>
      </c>
      <c r="E101" s="5">
        <f t="shared" si="44"/>
        <v>48</v>
      </c>
      <c r="F101" s="5">
        <f t="shared" si="44"/>
        <v>48</v>
      </c>
      <c r="G101" s="5">
        <f t="shared" si="44"/>
        <v>48</v>
      </c>
      <c r="H101" s="5">
        <f t="shared" si="44"/>
        <v>48</v>
      </c>
      <c r="I101" s="5">
        <f t="shared" si="44"/>
        <v>48</v>
      </c>
      <c r="J101" s="5">
        <f t="shared" si="44"/>
        <v>48</v>
      </c>
      <c r="K101" s="5">
        <f t="shared" si="44"/>
        <v>48</v>
      </c>
      <c r="L101" s="5">
        <f t="shared" si="44"/>
        <v>48</v>
      </c>
      <c r="M101" s="5">
        <f t="shared" si="44"/>
        <v>48</v>
      </c>
      <c r="N101" s="5">
        <f t="shared" si="44"/>
        <v>48</v>
      </c>
      <c r="O101" s="5">
        <f t="shared" si="44"/>
        <v>48</v>
      </c>
      <c r="P101" s="5">
        <f t="shared" si="44"/>
        <v>48</v>
      </c>
      <c r="Q101" s="5">
        <f t="shared" si="44"/>
        <v>48</v>
      </c>
      <c r="R101" s="5">
        <f t="shared" si="44"/>
        <v>48</v>
      </c>
      <c r="S101" s="5">
        <f t="shared" si="44"/>
        <v>48</v>
      </c>
      <c r="T101" s="5">
        <f t="shared" si="44"/>
        <v>48</v>
      </c>
      <c r="U101" s="5">
        <f t="shared" si="44"/>
        <v>48</v>
      </c>
      <c r="V101" s="5">
        <f t="shared" si="44"/>
        <v>48</v>
      </c>
      <c r="W101" s="6">
        <f t="shared" si="44"/>
        <v>48</v>
      </c>
      <c r="Y101" s="4">
        <f t="shared" ca="1" si="42"/>
        <v>1</v>
      </c>
      <c r="Z101" s="5">
        <f t="shared" ca="1" si="42"/>
        <v>2</v>
      </c>
      <c r="AA101" s="5">
        <f t="shared" ca="1" si="42"/>
        <v>3</v>
      </c>
      <c r="AB101" s="5">
        <f t="shared" ca="1" si="42"/>
        <v>4</v>
      </c>
      <c r="AC101" s="5">
        <f t="shared" ca="1" si="42"/>
        <v>5</v>
      </c>
      <c r="AD101" s="5">
        <f t="shared" ca="1" si="42"/>
        <v>6</v>
      </c>
      <c r="AE101" s="5">
        <f t="shared" ca="1" si="42"/>
        <v>7</v>
      </c>
      <c r="AF101" s="5">
        <f t="shared" ca="1" si="42"/>
        <v>8</v>
      </c>
      <c r="AG101" s="5">
        <f t="shared" ca="1" si="42"/>
        <v>9</v>
      </c>
      <c r="AH101" s="5">
        <f t="shared" ca="1" si="42"/>
        <v>10</v>
      </c>
      <c r="AI101" s="5">
        <f t="shared" ca="1" si="43"/>
        <v>11</v>
      </c>
      <c r="AJ101" s="5">
        <f t="shared" ca="1" si="43"/>
        <v>12</v>
      </c>
      <c r="AK101" s="5">
        <f t="shared" ca="1" si="43"/>
        <v>13</v>
      </c>
      <c r="AL101" s="5">
        <f t="shared" ca="1" si="43"/>
        <v>14</v>
      </c>
      <c r="AM101" s="5">
        <f t="shared" ca="1" si="43"/>
        <v>15</v>
      </c>
      <c r="AN101" s="5">
        <f t="shared" ca="1" si="43"/>
        <v>16</v>
      </c>
      <c r="AO101" s="5">
        <f t="shared" ca="1" si="43"/>
        <v>17</v>
      </c>
      <c r="AP101" s="5">
        <f t="shared" ca="1" si="43"/>
        <v>18</v>
      </c>
      <c r="AQ101" s="5">
        <f t="shared" ca="1" si="43"/>
        <v>19</v>
      </c>
      <c r="AR101" s="6">
        <f t="shared" ca="1" si="43"/>
        <v>20</v>
      </c>
    </row>
    <row r="102" spans="1:44" x14ac:dyDescent="0.55000000000000004">
      <c r="A102" s="24">
        <f>SWExtrapolate!B54</f>
        <v>49</v>
      </c>
      <c r="D102" s="4">
        <f t="shared" si="33"/>
        <v>49</v>
      </c>
      <c r="E102" s="5">
        <f t="shared" si="44"/>
        <v>49</v>
      </c>
      <c r="F102" s="5">
        <f t="shared" si="44"/>
        <v>49</v>
      </c>
      <c r="G102" s="5">
        <f t="shared" si="44"/>
        <v>49</v>
      </c>
      <c r="H102" s="5">
        <f t="shared" si="44"/>
        <v>49</v>
      </c>
      <c r="I102" s="5">
        <f t="shared" si="44"/>
        <v>49</v>
      </c>
      <c r="J102" s="5">
        <f t="shared" si="44"/>
        <v>49</v>
      </c>
      <c r="K102" s="5">
        <f t="shared" si="44"/>
        <v>49</v>
      </c>
      <c r="L102" s="5">
        <f t="shared" si="44"/>
        <v>49</v>
      </c>
      <c r="M102" s="5">
        <f t="shared" si="44"/>
        <v>49</v>
      </c>
      <c r="N102" s="5">
        <f t="shared" si="44"/>
        <v>49</v>
      </c>
      <c r="O102" s="5">
        <f t="shared" si="44"/>
        <v>49</v>
      </c>
      <c r="P102" s="5">
        <f t="shared" si="44"/>
        <v>49</v>
      </c>
      <c r="Q102" s="5">
        <f t="shared" si="44"/>
        <v>49</v>
      </c>
      <c r="R102" s="5">
        <f t="shared" si="44"/>
        <v>49</v>
      </c>
      <c r="S102" s="5">
        <f t="shared" si="44"/>
        <v>49</v>
      </c>
      <c r="T102" s="5">
        <f t="shared" si="44"/>
        <v>49</v>
      </c>
      <c r="U102" s="5">
        <f t="shared" si="44"/>
        <v>49</v>
      </c>
      <c r="V102" s="5">
        <f t="shared" si="44"/>
        <v>49</v>
      </c>
      <c r="W102" s="6">
        <f t="shared" si="44"/>
        <v>49</v>
      </c>
      <c r="Y102" s="4">
        <f t="shared" ca="1" si="42"/>
        <v>1</v>
      </c>
      <c r="Z102" s="5">
        <f t="shared" ca="1" si="42"/>
        <v>2</v>
      </c>
      <c r="AA102" s="5">
        <f t="shared" ca="1" si="42"/>
        <v>3</v>
      </c>
      <c r="AB102" s="5">
        <f t="shared" ca="1" si="42"/>
        <v>4</v>
      </c>
      <c r="AC102" s="5">
        <f t="shared" ca="1" si="42"/>
        <v>5</v>
      </c>
      <c r="AD102" s="5">
        <f t="shared" ca="1" si="42"/>
        <v>6</v>
      </c>
      <c r="AE102" s="5">
        <f t="shared" ca="1" si="42"/>
        <v>7</v>
      </c>
      <c r="AF102" s="5">
        <f t="shared" ca="1" si="42"/>
        <v>8</v>
      </c>
      <c r="AG102" s="5">
        <f t="shared" ca="1" si="42"/>
        <v>9</v>
      </c>
      <c r="AH102" s="5">
        <f t="shared" ca="1" si="42"/>
        <v>10</v>
      </c>
      <c r="AI102" s="5">
        <f t="shared" ca="1" si="43"/>
        <v>11</v>
      </c>
      <c r="AJ102" s="5">
        <f t="shared" ca="1" si="43"/>
        <v>12</v>
      </c>
      <c r="AK102" s="5">
        <f t="shared" ca="1" si="43"/>
        <v>13</v>
      </c>
      <c r="AL102" s="5">
        <f t="shared" ca="1" si="43"/>
        <v>14</v>
      </c>
      <c r="AM102" s="5">
        <f t="shared" ca="1" si="43"/>
        <v>15</v>
      </c>
      <c r="AN102" s="5">
        <f t="shared" ca="1" si="43"/>
        <v>16</v>
      </c>
      <c r="AO102" s="5">
        <f t="shared" ca="1" si="43"/>
        <v>17</v>
      </c>
      <c r="AP102" s="5">
        <f t="shared" ca="1" si="43"/>
        <v>18</v>
      </c>
      <c r="AQ102" s="5">
        <f t="shared" ca="1" si="43"/>
        <v>19</v>
      </c>
      <c r="AR102" s="6">
        <f t="shared" ca="1" si="43"/>
        <v>20</v>
      </c>
    </row>
    <row r="103" spans="1:44" x14ac:dyDescent="0.55000000000000004">
      <c r="A103" s="24">
        <f>SWExtrapolate!B55</f>
        <v>50</v>
      </c>
      <c r="D103" s="4">
        <f t="shared" si="33"/>
        <v>50</v>
      </c>
      <c r="E103" s="5">
        <f t="shared" si="44"/>
        <v>50</v>
      </c>
      <c r="F103" s="5">
        <f t="shared" si="44"/>
        <v>50</v>
      </c>
      <c r="G103" s="5">
        <f t="shared" si="44"/>
        <v>50</v>
      </c>
      <c r="H103" s="5">
        <f t="shared" si="44"/>
        <v>50</v>
      </c>
      <c r="I103" s="5">
        <f t="shared" si="44"/>
        <v>50</v>
      </c>
      <c r="J103" s="5">
        <f t="shared" si="44"/>
        <v>50</v>
      </c>
      <c r="K103" s="5">
        <f t="shared" si="44"/>
        <v>50</v>
      </c>
      <c r="L103" s="5">
        <f t="shared" si="44"/>
        <v>50</v>
      </c>
      <c r="M103" s="5">
        <f t="shared" si="44"/>
        <v>50</v>
      </c>
      <c r="N103" s="5">
        <f t="shared" si="44"/>
        <v>50</v>
      </c>
      <c r="O103" s="5">
        <f t="shared" si="44"/>
        <v>50</v>
      </c>
      <c r="P103" s="5">
        <f t="shared" si="44"/>
        <v>50</v>
      </c>
      <c r="Q103" s="5">
        <f t="shared" si="44"/>
        <v>50</v>
      </c>
      <c r="R103" s="5">
        <f t="shared" si="44"/>
        <v>50</v>
      </c>
      <c r="S103" s="5">
        <f t="shared" si="44"/>
        <v>50</v>
      </c>
      <c r="T103" s="5">
        <f t="shared" si="44"/>
        <v>50</v>
      </c>
      <c r="U103" s="5">
        <f t="shared" si="44"/>
        <v>50</v>
      </c>
      <c r="V103" s="5">
        <f t="shared" si="44"/>
        <v>50</v>
      </c>
      <c r="W103" s="6">
        <f t="shared" si="44"/>
        <v>50</v>
      </c>
      <c r="Y103" s="4">
        <f t="shared" ca="1" si="42"/>
        <v>1</v>
      </c>
      <c r="Z103" s="5">
        <f t="shared" ca="1" si="42"/>
        <v>2</v>
      </c>
      <c r="AA103" s="5">
        <f t="shared" ca="1" si="42"/>
        <v>3</v>
      </c>
      <c r="AB103" s="5">
        <f t="shared" ca="1" si="42"/>
        <v>4</v>
      </c>
      <c r="AC103" s="5">
        <f t="shared" ca="1" si="42"/>
        <v>5</v>
      </c>
      <c r="AD103" s="5">
        <f t="shared" ca="1" si="42"/>
        <v>6</v>
      </c>
      <c r="AE103" s="5">
        <f t="shared" ca="1" si="42"/>
        <v>7</v>
      </c>
      <c r="AF103" s="5">
        <f t="shared" ca="1" si="42"/>
        <v>8</v>
      </c>
      <c r="AG103" s="5">
        <f t="shared" ca="1" si="42"/>
        <v>9</v>
      </c>
      <c r="AH103" s="5">
        <f t="shared" ca="1" si="42"/>
        <v>10</v>
      </c>
      <c r="AI103" s="5">
        <f t="shared" ca="1" si="43"/>
        <v>11</v>
      </c>
      <c r="AJ103" s="5">
        <f t="shared" ca="1" si="43"/>
        <v>12</v>
      </c>
      <c r="AK103" s="5">
        <f t="shared" ca="1" si="43"/>
        <v>13</v>
      </c>
      <c r="AL103" s="5">
        <f t="shared" ca="1" si="43"/>
        <v>14</v>
      </c>
      <c r="AM103" s="5">
        <f t="shared" ca="1" si="43"/>
        <v>15</v>
      </c>
      <c r="AN103" s="5">
        <f t="shared" ca="1" si="43"/>
        <v>16</v>
      </c>
      <c r="AO103" s="5">
        <f t="shared" ca="1" si="43"/>
        <v>17</v>
      </c>
      <c r="AP103" s="5">
        <f t="shared" ca="1" si="43"/>
        <v>18</v>
      </c>
      <c r="AQ103" s="5">
        <f t="shared" ca="1" si="43"/>
        <v>19</v>
      </c>
      <c r="AR103" s="6">
        <f t="shared" ca="1" si="43"/>
        <v>20</v>
      </c>
    </row>
    <row r="104" spans="1:44" x14ac:dyDescent="0.55000000000000004">
      <c r="A104" s="24">
        <f>SWExtrapolate!B56</f>
        <v>51</v>
      </c>
      <c r="D104" s="4">
        <f t="shared" si="33"/>
        <v>51</v>
      </c>
      <c r="E104" s="5">
        <f t="shared" si="44"/>
        <v>51</v>
      </c>
      <c r="F104" s="5">
        <f t="shared" si="44"/>
        <v>51</v>
      </c>
      <c r="G104" s="5">
        <f t="shared" si="44"/>
        <v>51</v>
      </c>
      <c r="H104" s="5">
        <f t="shared" si="44"/>
        <v>51</v>
      </c>
      <c r="I104" s="5">
        <f t="shared" si="44"/>
        <v>51</v>
      </c>
      <c r="J104" s="5">
        <f t="shared" si="44"/>
        <v>51</v>
      </c>
      <c r="K104" s="5">
        <f t="shared" si="44"/>
        <v>51</v>
      </c>
      <c r="L104" s="5">
        <f t="shared" si="44"/>
        <v>51</v>
      </c>
      <c r="M104" s="5">
        <f t="shared" si="44"/>
        <v>51</v>
      </c>
      <c r="N104" s="5">
        <f t="shared" si="44"/>
        <v>51</v>
      </c>
      <c r="O104" s="5">
        <f t="shared" si="44"/>
        <v>51</v>
      </c>
      <c r="P104" s="5">
        <f t="shared" si="44"/>
        <v>51</v>
      </c>
      <c r="Q104" s="5">
        <f t="shared" si="44"/>
        <v>51</v>
      </c>
      <c r="R104" s="5">
        <f t="shared" si="44"/>
        <v>51</v>
      </c>
      <c r="S104" s="5">
        <f t="shared" si="44"/>
        <v>51</v>
      </c>
      <c r="T104" s="5">
        <f t="shared" si="44"/>
        <v>51</v>
      </c>
      <c r="U104" s="5">
        <f t="shared" si="44"/>
        <v>51</v>
      </c>
      <c r="V104" s="5">
        <f t="shared" si="44"/>
        <v>51</v>
      </c>
      <c r="W104" s="6">
        <f t="shared" si="44"/>
        <v>51</v>
      </c>
      <c r="Y104" s="4">
        <f t="shared" ref="Y104:AH118" ca="1" si="45">OFFSET($B$5,Y$50,0)</f>
        <v>1</v>
      </c>
      <c r="Z104" s="5">
        <f t="shared" ca="1" si="45"/>
        <v>2</v>
      </c>
      <c r="AA104" s="5">
        <f t="shared" ca="1" si="45"/>
        <v>3</v>
      </c>
      <c r="AB104" s="5">
        <f t="shared" ca="1" si="45"/>
        <v>4</v>
      </c>
      <c r="AC104" s="5">
        <f t="shared" ca="1" si="45"/>
        <v>5</v>
      </c>
      <c r="AD104" s="5">
        <f t="shared" ca="1" si="45"/>
        <v>6</v>
      </c>
      <c r="AE104" s="5">
        <f t="shared" ca="1" si="45"/>
        <v>7</v>
      </c>
      <c r="AF104" s="5">
        <f t="shared" ca="1" si="45"/>
        <v>8</v>
      </c>
      <c r="AG104" s="5">
        <f t="shared" ca="1" si="45"/>
        <v>9</v>
      </c>
      <c r="AH104" s="5">
        <f t="shared" ca="1" si="45"/>
        <v>10</v>
      </c>
      <c r="AI104" s="5">
        <f t="shared" ref="AI104:AR118" ca="1" si="46">OFFSET($B$5,AI$50,0)</f>
        <v>11</v>
      </c>
      <c r="AJ104" s="5">
        <f t="shared" ca="1" si="46"/>
        <v>12</v>
      </c>
      <c r="AK104" s="5">
        <f t="shared" ca="1" si="46"/>
        <v>13</v>
      </c>
      <c r="AL104" s="5">
        <f t="shared" ca="1" si="46"/>
        <v>14</v>
      </c>
      <c r="AM104" s="5">
        <f t="shared" ca="1" si="46"/>
        <v>15</v>
      </c>
      <c r="AN104" s="5">
        <f t="shared" ca="1" si="46"/>
        <v>16</v>
      </c>
      <c r="AO104" s="5">
        <f t="shared" ca="1" si="46"/>
        <v>17</v>
      </c>
      <c r="AP104" s="5">
        <f t="shared" ca="1" si="46"/>
        <v>18</v>
      </c>
      <c r="AQ104" s="5">
        <f t="shared" ca="1" si="46"/>
        <v>19</v>
      </c>
      <c r="AR104" s="6">
        <f t="shared" ca="1" si="46"/>
        <v>20</v>
      </c>
    </row>
    <row r="105" spans="1:44" x14ac:dyDescent="0.55000000000000004">
      <c r="A105" s="24">
        <f>SWExtrapolate!B57</f>
        <v>52</v>
      </c>
      <c r="D105" s="4">
        <f t="shared" si="33"/>
        <v>52</v>
      </c>
      <c r="E105" s="5">
        <f t="shared" si="44"/>
        <v>52</v>
      </c>
      <c r="F105" s="5">
        <f t="shared" si="44"/>
        <v>52</v>
      </c>
      <c r="G105" s="5">
        <f t="shared" si="44"/>
        <v>52</v>
      </c>
      <c r="H105" s="5">
        <f t="shared" si="44"/>
        <v>52</v>
      </c>
      <c r="I105" s="5">
        <f t="shared" si="44"/>
        <v>52</v>
      </c>
      <c r="J105" s="5">
        <f t="shared" si="44"/>
        <v>52</v>
      </c>
      <c r="K105" s="5">
        <f t="shared" si="44"/>
        <v>52</v>
      </c>
      <c r="L105" s="5">
        <f t="shared" si="44"/>
        <v>52</v>
      </c>
      <c r="M105" s="5">
        <f t="shared" si="44"/>
        <v>52</v>
      </c>
      <c r="N105" s="5">
        <f t="shared" si="44"/>
        <v>52</v>
      </c>
      <c r="O105" s="5">
        <f t="shared" si="44"/>
        <v>52</v>
      </c>
      <c r="P105" s="5">
        <f t="shared" si="44"/>
        <v>52</v>
      </c>
      <c r="Q105" s="5">
        <f t="shared" si="44"/>
        <v>52</v>
      </c>
      <c r="R105" s="5">
        <f t="shared" si="44"/>
        <v>52</v>
      </c>
      <c r="S105" s="5">
        <f t="shared" si="44"/>
        <v>52</v>
      </c>
      <c r="T105" s="5">
        <f t="shared" si="44"/>
        <v>52</v>
      </c>
      <c r="U105" s="5">
        <f t="shared" si="44"/>
        <v>52</v>
      </c>
      <c r="V105" s="5">
        <f t="shared" si="44"/>
        <v>52</v>
      </c>
      <c r="W105" s="6">
        <f t="shared" si="44"/>
        <v>52</v>
      </c>
      <c r="Y105" s="4">
        <f t="shared" ca="1" si="45"/>
        <v>1</v>
      </c>
      <c r="Z105" s="5">
        <f t="shared" ca="1" si="45"/>
        <v>2</v>
      </c>
      <c r="AA105" s="5">
        <f t="shared" ca="1" si="45"/>
        <v>3</v>
      </c>
      <c r="AB105" s="5">
        <f t="shared" ca="1" si="45"/>
        <v>4</v>
      </c>
      <c r="AC105" s="5">
        <f t="shared" ca="1" si="45"/>
        <v>5</v>
      </c>
      <c r="AD105" s="5">
        <f t="shared" ca="1" si="45"/>
        <v>6</v>
      </c>
      <c r="AE105" s="5">
        <f t="shared" ca="1" si="45"/>
        <v>7</v>
      </c>
      <c r="AF105" s="5">
        <f t="shared" ca="1" si="45"/>
        <v>8</v>
      </c>
      <c r="AG105" s="5">
        <f t="shared" ca="1" si="45"/>
        <v>9</v>
      </c>
      <c r="AH105" s="5">
        <f t="shared" ca="1" si="45"/>
        <v>10</v>
      </c>
      <c r="AI105" s="5">
        <f t="shared" ca="1" si="46"/>
        <v>11</v>
      </c>
      <c r="AJ105" s="5">
        <f t="shared" ca="1" si="46"/>
        <v>12</v>
      </c>
      <c r="AK105" s="5">
        <f t="shared" ca="1" si="46"/>
        <v>13</v>
      </c>
      <c r="AL105" s="5">
        <f t="shared" ca="1" si="46"/>
        <v>14</v>
      </c>
      <c r="AM105" s="5">
        <f t="shared" ca="1" si="46"/>
        <v>15</v>
      </c>
      <c r="AN105" s="5">
        <f t="shared" ca="1" si="46"/>
        <v>16</v>
      </c>
      <c r="AO105" s="5">
        <f t="shared" ca="1" si="46"/>
        <v>17</v>
      </c>
      <c r="AP105" s="5">
        <f t="shared" ca="1" si="46"/>
        <v>18</v>
      </c>
      <c r="AQ105" s="5">
        <f t="shared" ca="1" si="46"/>
        <v>19</v>
      </c>
      <c r="AR105" s="6">
        <f t="shared" ca="1" si="46"/>
        <v>20</v>
      </c>
    </row>
    <row r="106" spans="1:44" x14ac:dyDescent="0.55000000000000004">
      <c r="A106" s="24">
        <f>SWExtrapolate!B58</f>
        <v>53</v>
      </c>
      <c r="D106" s="4">
        <f t="shared" si="33"/>
        <v>53</v>
      </c>
      <c r="E106" s="5">
        <f t="shared" si="44"/>
        <v>53</v>
      </c>
      <c r="F106" s="5">
        <f t="shared" si="44"/>
        <v>53</v>
      </c>
      <c r="G106" s="5">
        <f t="shared" si="44"/>
        <v>53</v>
      </c>
      <c r="H106" s="5">
        <f t="shared" si="44"/>
        <v>53</v>
      </c>
      <c r="I106" s="5">
        <f t="shared" si="44"/>
        <v>53</v>
      </c>
      <c r="J106" s="5">
        <f t="shared" si="44"/>
        <v>53</v>
      </c>
      <c r="K106" s="5">
        <f t="shared" si="44"/>
        <v>53</v>
      </c>
      <c r="L106" s="5">
        <f t="shared" si="44"/>
        <v>53</v>
      </c>
      <c r="M106" s="5">
        <f t="shared" si="44"/>
        <v>53</v>
      </c>
      <c r="N106" s="5">
        <f t="shared" si="44"/>
        <v>53</v>
      </c>
      <c r="O106" s="5">
        <f t="shared" si="44"/>
        <v>53</v>
      </c>
      <c r="P106" s="5">
        <f t="shared" si="44"/>
        <v>53</v>
      </c>
      <c r="Q106" s="5">
        <f t="shared" si="44"/>
        <v>53</v>
      </c>
      <c r="R106" s="5">
        <f t="shared" si="44"/>
        <v>53</v>
      </c>
      <c r="S106" s="5">
        <f t="shared" si="44"/>
        <v>53</v>
      </c>
      <c r="T106" s="5">
        <f t="shared" si="44"/>
        <v>53</v>
      </c>
      <c r="U106" s="5">
        <f t="shared" si="44"/>
        <v>53</v>
      </c>
      <c r="V106" s="5">
        <f t="shared" si="44"/>
        <v>53</v>
      </c>
      <c r="W106" s="6">
        <f t="shared" si="44"/>
        <v>53</v>
      </c>
      <c r="Y106" s="4">
        <f t="shared" ca="1" si="45"/>
        <v>1</v>
      </c>
      <c r="Z106" s="5">
        <f t="shared" ca="1" si="45"/>
        <v>2</v>
      </c>
      <c r="AA106" s="5">
        <f t="shared" ca="1" si="45"/>
        <v>3</v>
      </c>
      <c r="AB106" s="5">
        <f t="shared" ca="1" si="45"/>
        <v>4</v>
      </c>
      <c r="AC106" s="5">
        <f t="shared" ca="1" si="45"/>
        <v>5</v>
      </c>
      <c r="AD106" s="5">
        <f t="shared" ca="1" si="45"/>
        <v>6</v>
      </c>
      <c r="AE106" s="5">
        <f t="shared" ca="1" si="45"/>
        <v>7</v>
      </c>
      <c r="AF106" s="5">
        <f t="shared" ca="1" si="45"/>
        <v>8</v>
      </c>
      <c r="AG106" s="5">
        <f t="shared" ca="1" si="45"/>
        <v>9</v>
      </c>
      <c r="AH106" s="5">
        <f t="shared" ca="1" si="45"/>
        <v>10</v>
      </c>
      <c r="AI106" s="5">
        <f t="shared" ca="1" si="46"/>
        <v>11</v>
      </c>
      <c r="AJ106" s="5">
        <f t="shared" ca="1" si="46"/>
        <v>12</v>
      </c>
      <c r="AK106" s="5">
        <f t="shared" ca="1" si="46"/>
        <v>13</v>
      </c>
      <c r="AL106" s="5">
        <f t="shared" ca="1" si="46"/>
        <v>14</v>
      </c>
      <c r="AM106" s="5">
        <f t="shared" ca="1" si="46"/>
        <v>15</v>
      </c>
      <c r="AN106" s="5">
        <f t="shared" ca="1" si="46"/>
        <v>16</v>
      </c>
      <c r="AO106" s="5">
        <f t="shared" ca="1" si="46"/>
        <v>17</v>
      </c>
      <c r="AP106" s="5">
        <f t="shared" ca="1" si="46"/>
        <v>18</v>
      </c>
      <c r="AQ106" s="5">
        <f t="shared" ca="1" si="46"/>
        <v>19</v>
      </c>
      <c r="AR106" s="6">
        <f t="shared" ca="1" si="46"/>
        <v>20</v>
      </c>
    </row>
    <row r="107" spans="1:44" x14ac:dyDescent="0.55000000000000004">
      <c r="A107" s="24">
        <f>SWExtrapolate!B59</f>
        <v>54</v>
      </c>
      <c r="D107" s="4">
        <f t="shared" si="33"/>
        <v>54</v>
      </c>
      <c r="E107" s="5">
        <f t="shared" si="44"/>
        <v>54</v>
      </c>
      <c r="F107" s="5">
        <f t="shared" si="44"/>
        <v>54</v>
      </c>
      <c r="G107" s="5">
        <f t="shared" si="44"/>
        <v>54</v>
      </c>
      <c r="H107" s="5">
        <f t="shared" si="44"/>
        <v>54</v>
      </c>
      <c r="I107" s="5">
        <f t="shared" si="44"/>
        <v>54</v>
      </c>
      <c r="J107" s="5">
        <f t="shared" si="44"/>
        <v>54</v>
      </c>
      <c r="K107" s="5">
        <f t="shared" si="44"/>
        <v>54</v>
      </c>
      <c r="L107" s="5">
        <f t="shared" si="44"/>
        <v>54</v>
      </c>
      <c r="M107" s="5">
        <f t="shared" si="44"/>
        <v>54</v>
      </c>
      <c r="N107" s="5">
        <f t="shared" si="44"/>
        <v>54</v>
      </c>
      <c r="O107" s="5">
        <f t="shared" si="44"/>
        <v>54</v>
      </c>
      <c r="P107" s="5">
        <f t="shared" si="44"/>
        <v>54</v>
      </c>
      <c r="Q107" s="5">
        <f t="shared" si="44"/>
        <v>54</v>
      </c>
      <c r="R107" s="5">
        <f t="shared" si="44"/>
        <v>54</v>
      </c>
      <c r="S107" s="5">
        <f t="shared" si="44"/>
        <v>54</v>
      </c>
      <c r="T107" s="5">
        <f t="shared" si="44"/>
        <v>54</v>
      </c>
      <c r="U107" s="5">
        <f t="shared" si="44"/>
        <v>54</v>
      </c>
      <c r="V107" s="5">
        <f t="shared" si="44"/>
        <v>54</v>
      </c>
      <c r="W107" s="6">
        <f t="shared" si="44"/>
        <v>54</v>
      </c>
      <c r="Y107" s="4">
        <f t="shared" ca="1" si="45"/>
        <v>1</v>
      </c>
      <c r="Z107" s="5">
        <f t="shared" ca="1" si="45"/>
        <v>2</v>
      </c>
      <c r="AA107" s="5">
        <f t="shared" ca="1" si="45"/>
        <v>3</v>
      </c>
      <c r="AB107" s="5">
        <f t="shared" ca="1" si="45"/>
        <v>4</v>
      </c>
      <c r="AC107" s="5">
        <f t="shared" ca="1" si="45"/>
        <v>5</v>
      </c>
      <c r="AD107" s="5">
        <f t="shared" ca="1" si="45"/>
        <v>6</v>
      </c>
      <c r="AE107" s="5">
        <f t="shared" ca="1" si="45"/>
        <v>7</v>
      </c>
      <c r="AF107" s="5">
        <f t="shared" ca="1" si="45"/>
        <v>8</v>
      </c>
      <c r="AG107" s="5">
        <f t="shared" ca="1" si="45"/>
        <v>9</v>
      </c>
      <c r="AH107" s="5">
        <f t="shared" ca="1" si="45"/>
        <v>10</v>
      </c>
      <c r="AI107" s="5">
        <f t="shared" ca="1" si="46"/>
        <v>11</v>
      </c>
      <c r="AJ107" s="5">
        <f t="shared" ca="1" si="46"/>
        <v>12</v>
      </c>
      <c r="AK107" s="5">
        <f t="shared" ca="1" si="46"/>
        <v>13</v>
      </c>
      <c r="AL107" s="5">
        <f t="shared" ca="1" si="46"/>
        <v>14</v>
      </c>
      <c r="AM107" s="5">
        <f t="shared" ca="1" si="46"/>
        <v>15</v>
      </c>
      <c r="AN107" s="5">
        <f t="shared" ca="1" si="46"/>
        <v>16</v>
      </c>
      <c r="AO107" s="5">
        <f t="shared" ca="1" si="46"/>
        <v>17</v>
      </c>
      <c r="AP107" s="5">
        <f t="shared" ca="1" si="46"/>
        <v>18</v>
      </c>
      <c r="AQ107" s="5">
        <f t="shared" ca="1" si="46"/>
        <v>19</v>
      </c>
      <c r="AR107" s="6">
        <f t="shared" ca="1" si="46"/>
        <v>20</v>
      </c>
    </row>
    <row r="108" spans="1:44" x14ac:dyDescent="0.55000000000000004">
      <c r="A108" s="24">
        <f>SWExtrapolate!B60</f>
        <v>55</v>
      </c>
      <c r="D108" s="4">
        <f t="shared" si="33"/>
        <v>55</v>
      </c>
      <c r="E108" s="5">
        <f t="shared" si="44"/>
        <v>55</v>
      </c>
      <c r="F108" s="5">
        <f t="shared" si="44"/>
        <v>55</v>
      </c>
      <c r="G108" s="5">
        <f t="shared" si="44"/>
        <v>55</v>
      </c>
      <c r="H108" s="5">
        <f t="shared" si="44"/>
        <v>55</v>
      </c>
      <c r="I108" s="5">
        <f t="shared" si="44"/>
        <v>55</v>
      </c>
      <c r="J108" s="5">
        <f t="shared" si="44"/>
        <v>55</v>
      </c>
      <c r="K108" s="5">
        <f t="shared" si="44"/>
        <v>55</v>
      </c>
      <c r="L108" s="5">
        <f t="shared" si="44"/>
        <v>55</v>
      </c>
      <c r="M108" s="5">
        <f t="shared" si="44"/>
        <v>55</v>
      </c>
      <c r="N108" s="5">
        <f t="shared" ref="E108:W118" si="47">$A108</f>
        <v>55</v>
      </c>
      <c r="O108" s="5">
        <f t="shared" si="47"/>
        <v>55</v>
      </c>
      <c r="P108" s="5">
        <f t="shared" si="47"/>
        <v>55</v>
      </c>
      <c r="Q108" s="5">
        <f t="shared" si="47"/>
        <v>55</v>
      </c>
      <c r="R108" s="5">
        <f t="shared" si="47"/>
        <v>55</v>
      </c>
      <c r="S108" s="5">
        <f t="shared" si="47"/>
        <v>55</v>
      </c>
      <c r="T108" s="5">
        <f t="shared" si="47"/>
        <v>55</v>
      </c>
      <c r="U108" s="5">
        <f t="shared" si="47"/>
        <v>55</v>
      </c>
      <c r="V108" s="5">
        <f t="shared" si="47"/>
        <v>55</v>
      </c>
      <c r="W108" s="6">
        <f t="shared" si="47"/>
        <v>55</v>
      </c>
      <c r="Y108" s="4">
        <f t="shared" ca="1" si="45"/>
        <v>1</v>
      </c>
      <c r="Z108" s="5">
        <f t="shared" ca="1" si="45"/>
        <v>2</v>
      </c>
      <c r="AA108" s="5">
        <f t="shared" ca="1" si="45"/>
        <v>3</v>
      </c>
      <c r="AB108" s="5">
        <f t="shared" ca="1" si="45"/>
        <v>4</v>
      </c>
      <c r="AC108" s="5">
        <f t="shared" ca="1" si="45"/>
        <v>5</v>
      </c>
      <c r="AD108" s="5">
        <f t="shared" ca="1" si="45"/>
        <v>6</v>
      </c>
      <c r="AE108" s="5">
        <f t="shared" ca="1" si="45"/>
        <v>7</v>
      </c>
      <c r="AF108" s="5">
        <f t="shared" ca="1" si="45"/>
        <v>8</v>
      </c>
      <c r="AG108" s="5">
        <f t="shared" ca="1" si="45"/>
        <v>9</v>
      </c>
      <c r="AH108" s="5">
        <f t="shared" ca="1" si="45"/>
        <v>10</v>
      </c>
      <c r="AI108" s="5">
        <f t="shared" ca="1" si="46"/>
        <v>11</v>
      </c>
      <c r="AJ108" s="5">
        <f t="shared" ca="1" si="46"/>
        <v>12</v>
      </c>
      <c r="AK108" s="5">
        <f t="shared" ca="1" si="46"/>
        <v>13</v>
      </c>
      <c r="AL108" s="5">
        <f t="shared" ca="1" si="46"/>
        <v>14</v>
      </c>
      <c r="AM108" s="5">
        <f t="shared" ca="1" si="46"/>
        <v>15</v>
      </c>
      <c r="AN108" s="5">
        <f t="shared" ca="1" si="46"/>
        <v>16</v>
      </c>
      <c r="AO108" s="5">
        <f t="shared" ca="1" si="46"/>
        <v>17</v>
      </c>
      <c r="AP108" s="5">
        <f t="shared" ca="1" si="46"/>
        <v>18</v>
      </c>
      <c r="AQ108" s="5">
        <f t="shared" ca="1" si="46"/>
        <v>19</v>
      </c>
      <c r="AR108" s="6">
        <f t="shared" ca="1" si="46"/>
        <v>20</v>
      </c>
    </row>
    <row r="109" spans="1:44" x14ac:dyDescent="0.55000000000000004">
      <c r="A109" s="24">
        <f>SWExtrapolate!B61</f>
        <v>56</v>
      </c>
      <c r="D109" s="4">
        <f t="shared" si="33"/>
        <v>56</v>
      </c>
      <c r="E109" s="5">
        <f t="shared" si="47"/>
        <v>56</v>
      </c>
      <c r="F109" s="5">
        <f t="shared" si="47"/>
        <v>56</v>
      </c>
      <c r="G109" s="5">
        <f t="shared" si="47"/>
        <v>56</v>
      </c>
      <c r="H109" s="5">
        <f t="shared" si="47"/>
        <v>56</v>
      </c>
      <c r="I109" s="5">
        <f t="shared" si="47"/>
        <v>56</v>
      </c>
      <c r="J109" s="5">
        <f t="shared" si="47"/>
        <v>56</v>
      </c>
      <c r="K109" s="5">
        <f t="shared" si="47"/>
        <v>56</v>
      </c>
      <c r="L109" s="5">
        <f t="shared" si="47"/>
        <v>56</v>
      </c>
      <c r="M109" s="5">
        <f t="shared" si="47"/>
        <v>56</v>
      </c>
      <c r="N109" s="5">
        <f t="shared" si="47"/>
        <v>56</v>
      </c>
      <c r="O109" s="5">
        <f t="shared" si="47"/>
        <v>56</v>
      </c>
      <c r="P109" s="5">
        <f t="shared" si="47"/>
        <v>56</v>
      </c>
      <c r="Q109" s="5">
        <f t="shared" si="47"/>
        <v>56</v>
      </c>
      <c r="R109" s="5">
        <f t="shared" si="47"/>
        <v>56</v>
      </c>
      <c r="S109" s="5">
        <f t="shared" si="47"/>
        <v>56</v>
      </c>
      <c r="T109" s="5">
        <f t="shared" si="47"/>
        <v>56</v>
      </c>
      <c r="U109" s="5">
        <f t="shared" si="47"/>
        <v>56</v>
      </c>
      <c r="V109" s="5">
        <f t="shared" si="47"/>
        <v>56</v>
      </c>
      <c r="W109" s="6">
        <f t="shared" si="47"/>
        <v>56</v>
      </c>
      <c r="Y109" s="4">
        <f t="shared" ca="1" si="45"/>
        <v>1</v>
      </c>
      <c r="Z109" s="5">
        <f t="shared" ca="1" si="45"/>
        <v>2</v>
      </c>
      <c r="AA109" s="5">
        <f t="shared" ca="1" si="45"/>
        <v>3</v>
      </c>
      <c r="AB109" s="5">
        <f t="shared" ca="1" si="45"/>
        <v>4</v>
      </c>
      <c r="AC109" s="5">
        <f t="shared" ca="1" si="45"/>
        <v>5</v>
      </c>
      <c r="AD109" s="5">
        <f t="shared" ca="1" si="45"/>
        <v>6</v>
      </c>
      <c r="AE109" s="5">
        <f t="shared" ca="1" si="45"/>
        <v>7</v>
      </c>
      <c r="AF109" s="5">
        <f t="shared" ca="1" si="45"/>
        <v>8</v>
      </c>
      <c r="AG109" s="5">
        <f t="shared" ca="1" si="45"/>
        <v>9</v>
      </c>
      <c r="AH109" s="5">
        <f t="shared" ca="1" si="45"/>
        <v>10</v>
      </c>
      <c r="AI109" s="5">
        <f t="shared" ca="1" si="46"/>
        <v>11</v>
      </c>
      <c r="AJ109" s="5">
        <f t="shared" ca="1" si="46"/>
        <v>12</v>
      </c>
      <c r="AK109" s="5">
        <f t="shared" ca="1" si="46"/>
        <v>13</v>
      </c>
      <c r="AL109" s="5">
        <f t="shared" ca="1" si="46"/>
        <v>14</v>
      </c>
      <c r="AM109" s="5">
        <f t="shared" ca="1" si="46"/>
        <v>15</v>
      </c>
      <c r="AN109" s="5">
        <f t="shared" ca="1" si="46"/>
        <v>16</v>
      </c>
      <c r="AO109" s="5">
        <f t="shared" ca="1" si="46"/>
        <v>17</v>
      </c>
      <c r="AP109" s="5">
        <f t="shared" ca="1" si="46"/>
        <v>18</v>
      </c>
      <c r="AQ109" s="5">
        <f t="shared" ca="1" si="46"/>
        <v>19</v>
      </c>
      <c r="AR109" s="6">
        <f t="shared" ca="1" si="46"/>
        <v>20</v>
      </c>
    </row>
    <row r="110" spans="1:44" x14ac:dyDescent="0.55000000000000004">
      <c r="A110" s="24">
        <f>SWExtrapolate!B62</f>
        <v>57</v>
      </c>
      <c r="D110" s="4">
        <f t="shared" si="33"/>
        <v>57</v>
      </c>
      <c r="E110" s="5">
        <f t="shared" si="47"/>
        <v>57</v>
      </c>
      <c r="F110" s="5">
        <f t="shared" si="47"/>
        <v>57</v>
      </c>
      <c r="G110" s="5">
        <f t="shared" si="47"/>
        <v>57</v>
      </c>
      <c r="H110" s="5">
        <f t="shared" si="47"/>
        <v>57</v>
      </c>
      <c r="I110" s="5">
        <f t="shared" si="47"/>
        <v>57</v>
      </c>
      <c r="J110" s="5">
        <f t="shared" si="47"/>
        <v>57</v>
      </c>
      <c r="K110" s="5">
        <f t="shared" si="47"/>
        <v>57</v>
      </c>
      <c r="L110" s="5">
        <f t="shared" si="47"/>
        <v>57</v>
      </c>
      <c r="M110" s="5">
        <f t="shared" si="47"/>
        <v>57</v>
      </c>
      <c r="N110" s="5">
        <f t="shared" si="47"/>
        <v>57</v>
      </c>
      <c r="O110" s="5">
        <f t="shared" si="47"/>
        <v>57</v>
      </c>
      <c r="P110" s="5">
        <f t="shared" si="47"/>
        <v>57</v>
      </c>
      <c r="Q110" s="5">
        <f t="shared" si="47"/>
        <v>57</v>
      </c>
      <c r="R110" s="5">
        <f t="shared" si="47"/>
        <v>57</v>
      </c>
      <c r="S110" s="5">
        <f t="shared" si="47"/>
        <v>57</v>
      </c>
      <c r="T110" s="5">
        <f t="shared" si="47"/>
        <v>57</v>
      </c>
      <c r="U110" s="5">
        <f t="shared" si="47"/>
        <v>57</v>
      </c>
      <c r="V110" s="5">
        <f t="shared" si="47"/>
        <v>57</v>
      </c>
      <c r="W110" s="6">
        <f t="shared" si="47"/>
        <v>57</v>
      </c>
      <c r="Y110" s="4">
        <f t="shared" ca="1" si="45"/>
        <v>1</v>
      </c>
      <c r="Z110" s="5">
        <f t="shared" ca="1" si="45"/>
        <v>2</v>
      </c>
      <c r="AA110" s="5">
        <f t="shared" ca="1" si="45"/>
        <v>3</v>
      </c>
      <c r="AB110" s="5">
        <f t="shared" ca="1" si="45"/>
        <v>4</v>
      </c>
      <c r="AC110" s="5">
        <f t="shared" ca="1" si="45"/>
        <v>5</v>
      </c>
      <c r="AD110" s="5">
        <f t="shared" ca="1" si="45"/>
        <v>6</v>
      </c>
      <c r="AE110" s="5">
        <f t="shared" ca="1" si="45"/>
        <v>7</v>
      </c>
      <c r="AF110" s="5">
        <f t="shared" ca="1" si="45"/>
        <v>8</v>
      </c>
      <c r="AG110" s="5">
        <f t="shared" ca="1" si="45"/>
        <v>9</v>
      </c>
      <c r="AH110" s="5">
        <f t="shared" ca="1" si="45"/>
        <v>10</v>
      </c>
      <c r="AI110" s="5">
        <f t="shared" ca="1" si="46"/>
        <v>11</v>
      </c>
      <c r="AJ110" s="5">
        <f t="shared" ca="1" si="46"/>
        <v>12</v>
      </c>
      <c r="AK110" s="5">
        <f t="shared" ca="1" si="46"/>
        <v>13</v>
      </c>
      <c r="AL110" s="5">
        <f t="shared" ca="1" si="46"/>
        <v>14</v>
      </c>
      <c r="AM110" s="5">
        <f t="shared" ca="1" si="46"/>
        <v>15</v>
      </c>
      <c r="AN110" s="5">
        <f t="shared" ca="1" si="46"/>
        <v>16</v>
      </c>
      <c r="AO110" s="5">
        <f t="shared" ca="1" si="46"/>
        <v>17</v>
      </c>
      <c r="AP110" s="5">
        <f t="shared" ca="1" si="46"/>
        <v>18</v>
      </c>
      <c r="AQ110" s="5">
        <f t="shared" ca="1" si="46"/>
        <v>19</v>
      </c>
      <c r="AR110" s="6">
        <f t="shared" ca="1" si="46"/>
        <v>20</v>
      </c>
    </row>
    <row r="111" spans="1:44" x14ac:dyDescent="0.55000000000000004">
      <c r="A111" s="24">
        <f>SWExtrapolate!B63</f>
        <v>58</v>
      </c>
      <c r="D111" s="4">
        <f t="shared" si="33"/>
        <v>58</v>
      </c>
      <c r="E111" s="5">
        <f t="shared" si="47"/>
        <v>58</v>
      </c>
      <c r="F111" s="5">
        <f t="shared" si="47"/>
        <v>58</v>
      </c>
      <c r="G111" s="5">
        <f t="shared" si="47"/>
        <v>58</v>
      </c>
      <c r="H111" s="5">
        <f t="shared" si="47"/>
        <v>58</v>
      </c>
      <c r="I111" s="5">
        <f t="shared" si="47"/>
        <v>58</v>
      </c>
      <c r="J111" s="5">
        <f t="shared" si="47"/>
        <v>58</v>
      </c>
      <c r="K111" s="5">
        <f t="shared" si="47"/>
        <v>58</v>
      </c>
      <c r="L111" s="5">
        <f t="shared" si="47"/>
        <v>58</v>
      </c>
      <c r="M111" s="5">
        <f t="shared" si="47"/>
        <v>58</v>
      </c>
      <c r="N111" s="5">
        <f t="shared" si="47"/>
        <v>58</v>
      </c>
      <c r="O111" s="5">
        <f t="shared" si="47"/>
        <v>58</v>
      </c>
      <c r="P111" s="5">
        <f t="shared" si="47"/>
        <v>58</v>
      </c>
      <c r="Q111" s="5">
        <f t="shared" si="47"/>
        <v>58</v>
      </c>
      <c r="R111" s="5">
        <f t="shared" si="47"/>
        <v>58</v>
      </c>
      <c r="S111" s="5">
        <f t="shared" si="47"/>
        <v>58</v>
      </c>
      <c r="T111" s="5">
        <f t="shared" si="47"/>
        <v>58</v>
      </c>
      <c r="U111" s="5">
        <f t="shared" si="47"/>
        <v>58</v>
      </c>
      <c r="V111" s="5">
        <f t="shared" si="47"/>
        <v>58</v>
      </c>
      <c r="W111" s="6">
        <f t="shared" si="47"/>
        <v>58</v>
      </c>
      <c r="Y111" s="4">
        <f t="shared" ca="1" si="45"/>
        <v>1</v>
      </c>
      <c r="Z111" s="5">
        <f t="shared" ca="1" si="45"/>
        <v>2</v>
      </c>
      <c r="AA111" s="5">
        <f t="shared" ca="1" si="45"/>
        <v>3</v>
      </c>
      <c r="AB111" s="5">
        <f t="shared" ca="1" si="45"/>
        <v>4</v>
      </c>
      <c r="AC111" s="5">
        <f t="shared" ca="1" si="45"/>
        <v>5</v>
      </c>
      <c r="AD111" s="5">
        <f t="shared" ca="1" si="45"/>
        <v>6</v>
      </c>
      <c r="AE111" s="5">
        <f t="shared" ca="1" si="45"/>
        <v>7</v>
      </c>
      <c r="AF111" s="5">
        <f t="shared" ca="1" si="45"/>
        <v>8</v>
      </c>
      <c r="AG111" s="5">
        <f t="shared" ca="1" si="45"/>
        <v>9</v>
      </c>
      <c r="AH111" s="5">
        <f t="shared" ca="1" si="45"/>
        <v>10</v>
      </c>
      <c r="AI111" s="5">
        <f t="shared" ca="1" si="46"/>
        <v>11</v>
      </c>
      <c r="AJ111" s="5">
        <f t="shared" ca="1" si="46"/>
        <v>12</v>
      </c>
      <c r="AK111" s="5">
        <f t="shared" ca="1" si="46"/>
        <v>13</v>
      </c>
      <c r="AL111" s="5">
        <f t="shared" ca="1" si="46"/>
        <v>14</v>
      </c>
      <c r="AM111" s="5">
        <f t="shared" ca="1" si="46"/>
        <v>15</v>
      </c>
      <c r="AN111" s="5">
        <f t="shared" ca="1" si="46"/>
        <v>16</v>
      </c>
      <c r="AO111" s="5">
        <f t="shared" ca="1" si="46"/>
        <v>17</v>
      </c>
      <c r="AP111" s="5">
        <f t="shared" ca="1" si="46"/>
        <v>18</v>
      </c>
      <c r="AQ111" s="5">
        <f t="shared" ca="1" si="46"/>
        <v>19</v>
      </c>
      <c r="AR111" s="6">
        <f t="shared" ca="1" si="46"/>
        <v>20</v>
      </c>
    </row>
    <row r="112" spans="1:44" x14ac:dyDescent="0.55000000000000004">
      <c r="A112" s="24">
        <f>SWExtrapolate!B64</f>
        <v>59</v>
      </c>
      <c r="D112" s="4">
        <f t="shared" si="33"/>
        <v>59</v>
      </c>
      <c r="E112" s="5">
        <f t="shared" si="47"/>
        <v>59</v>
      </c>
      <c r="F112" s="5">
        <f t="shared" si="47"/>
        <v>59</v>
      </c>
      <c r="G112" s="5">
        <f t="shared" si="47"/>
        <v>59</v>
      </c>
      <c r="H112" s="5">
        <f t="shared" si="47"/>
        <v>59</v>
      </c>
      <c r="I112" s="5">
        <f t="shared" si="47"/>
        <v>59</v>
      </c>
      <c r="J112" s="5">
        <f t="shared" si="47"/>
        <v>59</v>
      </c>
      <c r="K112" s="5">
        <f t="shared" si="47"/>
        <v>59</v>
      </c>
      <c r="L112" s="5">
        <f t="shared" si="47"/>
        <v>59</v>
      </c>
      <c r="M112" s="5">
        <f t="shared" si="47"/>
        <v>59</v>
      </c>
      <c r="N112" s="5">
        <f t="shared" si="47"/>
        <v>59</v>
      </c>
      <c r="O112" s="5">
        <f t="shared" si="47"/>
        <v>59</v>
      </c>
      <c r="P112" s="5">
        <f t="shared" si="47"/>
        <v>59</v>
      </c>
      <c r="Q112" s="5">
        <f t="shared" si="47"/>
        <v>59</v>
      </c>
      <c r="R112" s="5">
        <f t="shared" si="47"/>
        <v>59</v>
      </c>
      <c r="S112" s="5">
        <f t="shared" si="47"/>
        <v>59</v>
      </c>
      <c r="T112" s="5">
        <f t="shared" si="47"/>
        <v>59</v>
      </c>
      <c r="U112" s="5">
        <f t="shared" si="47"/>
        <v>59</v>
      </c>
      <c r="V112" s="5">
        <f t="shared" si="47"/>
        <v>59</v>
      </c>
      <c r="W112" s="6">
        <f t="shared" si="47"/>
        <v>59</v>
      </c>
      <c r="Y112" s="4">
        <f t="shared" ca="1" si="45"/>
        <v>1</v>
      </c>
      <c r="Z112" s="5">
        <f t="shared" ca="1" si="45"/>
        <v>2</v>
      </c>
      <c r="AA112" s="5">
        <f t="shared" ca="1" si="45"/>
        <v>3</v>
      </c>
      <c r="AB112" s="5">
        <f t="shared" ca="1" si="45"/>
        <v>4</v>
      </c>
      <c r="AC112" s="5">
        <f t="shared" ca="1" si="45"/>
        <v>5</v>
      </c>
      <c r="AD112" s="5">
        <f t="shared" ca="1" si="45"/>
        <v>6</v>
      </c>
      <c r="AE112" s="5">
        <f t="shared" ca="1" si="45"/>
        <v>7</v>
      </c>
      <c r="AF112" s="5">
        <f t="shared" ca="1" si="45"/>
        <v>8</v>
      </c>
      <c r="AG112" s="5">
        <f t="shared" ca="1" si="45"/>
        <v>9</v>
      </c>
      <c r="AH112" s="5">
        <f t="shared" ca="1" si="45"/>
        <v>10</v>
      </c>
      <c r="AI112" s="5">
        <f t="shared" ca="1" si="46"/>
        <v>11</v>
      </c>
      <c r="AJ112" s="5">
        <f t="shared" ca="1" si="46"/>
        <v>12</v>
      </c>
      <c r="AK112" s="5">
        <f t="shared" ca="1" si="46"/>
        <v>13</v>
      </c>
      <c r="AL112" s="5">
        <f t="shared" ca="1" si="46"/>
        <v>14</v>
      </c>
      <c r="AM112" s="5">
        <f t="shared" ca="1" si="46"/>
        <v>15</v>
      </c>
      <c r="AN112" s="5">
        <f t="shared" ca="1" si="46"/>
        <v>16</v>
      </c>
      <c r="AO112" s="5">
        <f t="shared" ca="1" si="46"/>
        <v>17</v>
      </c>
      <c r="AP112" s="5">
        <f t="shared" ca="1" si="46"/>
        <v>18</v>
      </c>
      <c r="AQ112" s="5">
        <f t="shared" ca="1" si="46"/>
        <v>19</v>
      </c>
      <c r="AR112" s="6">
        <f t="shared" ca="1" si="46"/>
        <v>20</v>
      </c>
    </row>
    <row r="113" spans="1:45" x14ac:dyDescent="0.55000000000000004">
      <c r="A113" s="24">
        <f>SWExtrapolate!B65</f>
        <v>60</v>
      </c>
      <c r="D113" s="4">
        <f t="shared" si="33"/>
        <v>60</v>
      </c>
      <c r="E113" s="5">
        <f t="shared" si="47"/>
        <v>60</v>
      </c>
      <c r="F113" s="5">
        <f t="shared" si="47"/>
        <v>60</v>
      </c>
      <c r="G113" s="5">
        <f t="shared" si="47"/>
        <v>60</v>
      </c>
      <c r="H113" s="5">
        <f t="shared" si="47"/>
        <v>60</v>
      </c>
      <c r="I113" s="5">
        <f t="shared" si="47"/>
        <v>60</v>
      </c>
      <c r="J113" s="5">
        <f t="shared" si="47"/>
        <v>60</v>
      </c>
      <c r="K113" s="5">
        <f t="shared" si="47"/>
        <v>60</v>
      </c>
      <c r="L113" s="5">
        <f t="shared" si="47"/>
        <v>60</v>
      </c>
      <c r="M113" s="5">
        <f t="shared" si="47"/>
        <v>60</v>
      </c>
      <c r="N113" s="5">
        <f t="shared" si="47"/>
        <v>60</v>
      </c>
      <c r="O113" s="5">
        <f t="shared" si="47"/>
        <v>60</v>
      </c>
      <c r="P113" s="5">
        <f t="shared" si="47"/>
        <v>60</v>
      </c>
      <c r="Q113" s="5">
        <f t="shared" si="47"/>
        <v>60</v>
      </c>
      <c r="R113" s="5">
        <f t="shared" si="47"/>
        <v>60</v>
      </c>
      <c r="S113" s="5">
        <f t="shared" si="47"/>
        <v>60</v>
      </c>
      <c r="T113" s="5">
        <f t="shared" si="47"/>
        <v>60</v>
      </c>
      <c r="U113" s="5">
        <f t="shared" si="47"/>
        <v>60</v>
      </c>
      <c r="V113" s="5">
        <f t="shared" si="47"/>
        <v>60</v>
      </c>
      <c r="W113" s="6">
        <f t="shared" si="47"/>
        <v>60</v>
      </c>
      <c r="Y113" s="4">
        <f t="shared" ca="1" si="45"/>
        <v>1</v>
      </c>
      <c r="Z113" s="5">
        <f t="shared" ca="1" si="45"/>
        <v>2</v>
      </c>
      <c r="AA113" s="5">
        <f t="shared" ca="1" si="45"/>
        <v>3</v>
      </c>
      <c r="AB113" s="5">
        <f t="shared" ca="1" si="45"/>
        <v>4</v>
      </c>
      <c r="AC113" s="5">
        <f t="shared" ca="1" si="45"/>
        <v>5</v>
      </c>
      <c r="AD113" s="5">
        <f t="shared" ca="1" si="45"/>
        <v>6</v>
      </c>
      <c r="AE113" s="5">
        <f t="shared" ca="1" si="45"/>
        <v>7</v>
      </c>
      <c r="AF113" s="5">
        <f t="shared" ca="1" si="45"/>
        <v>8</v>
      </c>
      <c r="AG113" s="5">
        <f t="shared" ca="1" si="45"/>
        <v>9</v>
      </c>
      <c r="AH113" s="5">
        <f t="shared" ca="1" si="45"/>
        <v>10</v>
      </c>
      <c r="AI113" s="5">
        <f t="shared" ca="1" si="46"/>
        <v>11</v>
      </c>
      <c r="AJ113" s="5">
        <f t="shared" ca="1" si="46"/>
        <v>12</v>
      </c>
      <c r="AK113" s="5">
        <f t="shared" ca="1" si="46"/>
        <v>13</v>
      </c>
      <c r="AL113" s="5">
        <f t="shared" ca="1" si="46"/>
        <v>14</v>
      </c>
      <c r="AM113" s="5">
        <f t="shared" ca="1" si="46"/>
        <v>15</v>
      </c>
      <c r="AN113" s="5">
        <f t="shared" ca="1" si="46"/>
        <v>16</v>
      </c>
      <c r="AO113" s="5">
        <f t="shared" ca="1" si="46"/>
        <v>17</v>
      </c>
      <c r="AP113" s="5">
        <f t="shared" ca="1" si="46"/>
        <v>18</v>
      </c>
      <c r="AQ113" s="5">
        <f t="shared" ca="1" si="46"/>
        <v>19</v>
      </c>
      <c r="AR113" s="6">
        <f t="shared" ca="1" si="46"/>
        <v>20</v>
      </c>
    </row>
    <row r="114" spans="1:45" x14ac:dyDescent="0.55000000000000004">
      <c r="A114" s="24">
        <f>SWExtrapolate!B66</f>
        <v>61</v>
      </c>
      <c r="D114" s="4">
        <f t="shared" si="33"/>
        <v>61</v>
      </c>
      <c r="E114" s="5">
        <f t="shared" si="47"/>
        <v>61</v>
      </c>
      <c r="F114" s="5">
        <f t="shared" si="47"/>
        <v>61</v>
      </c>
      <c r="G114" s="5">
        <f t="shared" si="47"/>
        <v>61</v>
      </c>
      <c r="H114" s="5">
        <f t="shared" si="47"/>
        <v>61</v>
      </c>
      <c r="I114" s="5">
        <f t="shared" si="47"/>
        <v>61</v>
      </c>
      <c r="J114" s="5">
        <f t="shared" si="47"/>
        <v>61</v>
      </c>
      <c r="K114" s="5">
        <f t="shared" si="47"/>
        <v>61</v>
      </c>
      <c r="L114" s="5">
        <f t="shared" si="47"/>
        <v>61</v>
      </c>
      <c r="M114" s="5">
        <f t="shared" si="47"/>
        <v>61</v>
      </c>
      <c r="N114" s="5">
        <f t="shared" si="47"/>
        <v>61</v>
      </c>
      <c r="O114" s="5">
        <f t="shared" si="47"/>
        <v>61</v>
      </c>
      <c r="P114" s="5">
        <f t="shared" si="47"/>
        <v>61</v>
      </c>
      <c r="Q114" s="5">
        <f t="shared" si="47"/>
        <v>61</v>
      </c>
      <c r="R114" s="5">
        <f t="shared" si="47"/>
        <v>61</v>
      </c>
      <c r="S114" s="5">
        <f t="shared" si="47"/>
        <v>61</v>
      </c>
      <c r="T114" s="5">
        <f t="shared" si="47"/>
        <v>61</v>
      </c>
      <c r="U114" s="5">
        <f t="shared" si="47"/>
        <v>61</v>
      </c>
      <c r="V114" s="5">
        <f t="shared" si="47"/>
        <v>61</v>
      </c>
      <c r="W114" s="6">
        <f t="shared" si="47"/>
        <v>61</v>
      </c>
      <c r="Y114" s="4">
        <f t="shared" ca="1" si="45"/>
        <v>1</v>
      </c>
      <c r="Z114" s="5">
        <f t="shared" ca="1" si="45"/>
        <v>2</v>
      </c>
      <c r="AA114" s="5">
        <f t="shared" ca="1" si="45"/>
        <v>3</v>
      </c>
      <c r="AB114" s="5">
        <f t="shared" ca="1" si="45"/>
        <v>4</v>
      </c>
      <c r="AC114" s="5">
        <f t="shared" ca="1" si="45"/>
        <v>5</v>
      </c>
      <c r="AD114" s="5">
        <f t="shared" ca="1" si="45"/>
        <v>6</v>
      </c>
      <c r="AE114" s="5">
        <f t="shared" ca="1" si="45"/>
        <v>7</v>
      </c>
      <c r="AF114" s="5">
        <f t="shared" ca="1" si="45"/>
        <v>8</v>
      </c>
      <c r="AG114" s="5">
        <f t="shared" ca="1" si="45"/>
        <v>9</v>
      </c>
      <c r="AH114" s="5">
        <f t="shared" ca="1" si="45"/>
        <v>10</v>
      </c>
      <c r="AI114" s="5">
        <f t="shared" ca="1" si="46"/>
        <v>11</v>
      </c>
      <c r="AJ114" s="5">
        <f t="shared" ca="1" si="46"/>
        <v>12</v>
      </c>
      <c r="AK114" s="5">
        <f t="shared" ca="1" si="46"/>
        <v>13</v>
      </c>
      <c r="AL114" s="5">
        <f t="shared" ca="1" si="46"/>
        <v>14</v>
      </c>
      <c r="AM114" s="5">
        <f t="shared" ca="1" si="46"/>
        <v>15</v>
      </c>
      <c r="AN114" s="5">
        <f t="shared" ca="1" si="46"/>
        <v>16</v>
      </c>
      <c r="AO114" s="5">
        <f t="shared" ca="1" si="46"/>
        <v>17</v>
      </c>
      <c r="AP114" s="5">
        <f t="shared" ca="1" si="46"/>
        <v>18</v>
      </c>
      <c r="AQ114" s="5">
        <f t="shared" ca="1" si="46"/>
        <v>19</v>
      </c>
      <c r="AR114" s="6">
        <f t="shared" ca="1" si="46"/>
        <v>20</v>
      </c>
    </row>
    <row r="115" spans="1:45" x14ac:dyDescent="0.55000000000000004">
      <c r="A115" s="24">
        <f>SWExtrapolate!B67</f>
        <v>62</v>
      </c>
      <c r="D115" s="4">
        <f t="shared" si="33"/>
        <v>62</v>
      </c>
      <c r="E115" s="5">
        <f t="shared" si="47"/>
        <v>62</v>
      </c>
      <c r="F115" s="5">
        <f t="shared" si="47"/>
        <v>62</v>
      </c>
      <c r="G115" s="5">
        <f t="shared" si="47"/>
        <v>62</v>
      </c>
      <c r="H115" s="5">
        <f t="shared" si="47"/>
        <v>62</v>
      </c>
      <c r="I115" s="5">
        <f t="shared" si="47"/>
        <v>62</v>
      </c>
      <c r="J115" s="5">
        <f t="shared" si="47"/>
        <v>62</v>
      </c>
      <c r="K115" s="5">
        <f t="shared" si="47"/>
        <v>62</v>
      </c>
      <c r="L115" s="5">
        <f t="shared" si="47"/>
        <v>62</v>
      </c>
      <c r="M115" s="5">
        <f t="shared" si="47"/>
        <v>62</v>
      </c>
      <c r="N115" s="5">
        <f t="shared" si="47"/>
        <v>62</v>
      </c>
      <c r="O115" s="5">
        <f t="shared" si="47"/>
        <v>62</v>
      </c>
      <c r="P115" s="5">
        <f t="shared" si="47"/>
        <v>62</v>
      </c>
      <c r="Q115" s="5">
        <f t="shared" si="47"/>
        <v>62</v>
      </c>
      <c r="R115" s="5">
        <f t="shared" si="47"/>
        <v>62</v>
      </c>
      <c r="S115" s="5">
        <f t="shared" si="47"/>
        <v>62</v>
      </c>
      <c r="T115" s="5">
        <f t="shared" si="47"/>
        <v>62</v>
      </c>
      <c r="U115" s="5">
        <f t="shared" si="47"/>
        <v>62</v>
      </c>
      <c r="V115" s="5">
        <f t="shared" si="47"/>
        <v>62</v>
      </c>
      <c r="W115" s="6">
        <f t="shared" si="47"/>
        <v>62</v>
      </c>
      <c r="Y115" s="4">
        <f t="shared" ca="1" si="45"/>
        <v>1</v>
      </c>
      <c r="Z115" s="5">
        <f t="shared" ca="1" si="45"/>
        <v>2</v>
      </c>
      <c r="AA115" s="5">
        <f t="shared" ca="1" si="45"/>
        <v>3</v>
      </c>
      <c r="AB115" s="5">
        <f t="shared" ca="1" si="45"/>
        <v>4</v>
      </c>
      <c r="AC115" s="5">
        <f t="shared" ca="1" si="45"/>
        <v>5</v>
      </c>
      <c r="AD115" s="5">
        <f t="shared" ca="1" si="45"/>
        <v>6</v>
      </c>
      <c r="AE115" s="5">
        <f t="shared" ca="1" si="45"/>
        <v>7</v>
      </c>
      <c r="AF115" s="5">
        <f t="shared" ca="1" si="45"/>
        <v>8</v>
      </c>
      <c r="AG115" s="5">
        <f t="shared" ca="1" si="45"/>
        <v>9</v>
      </c>
      <c r="AH115" s="5">
        <f t="shared" ca="1" si="45"/>
        <v>10</v>
      </c>
      <c r="AI115" s="5">
        <f t="shared" ca="1" si="46"/>
        <v>11</v>
      </c>
      <c r="AJ115" s="5">
        <f t="shared" ca="1" si="46"/>
        <v>12</v>
      </c>
      <c r="AK115" s="5">
        <f t="shared" ca="1" si="46"/>
        <v>13</v>
      </c>
      <c r="AL115" s="5">
        <f t="shared" ca="1" si="46"/>
        <v>14</v>
      </c>
      <c r="AM115" s="5">
        <f t="shared" ca="1" si="46"/>
        <v>15</v>
      </c>
      <c r="AN115" s="5">
        <f t="shared" ca="1" si="46"/>
        <v>16</v>
      </c>
      <c r="AO115" s="5">
        <f t="shared" ca="1" si="46"/>
        <v>17</v>
      </c>
      <c r="AP115" s="5">
        <f t="shared" ca="1" si="46"/>
        <v>18</v>
      </c>
      <c r="AQ115" s="5">
        <f t="shared" ca="1" si="46"/>
        <v>19</v>
      </c>
      <c r="AR115" s="6">
        <f t="shared" ca="1" si="46"/>
        <v>20</v>
      </c>
    </row>
    <row r="116" spans="1:45" x14ac:dyDescent="0.55000000000000004">
      <c r="A116" s="24">
        <f>SWExtrapolate!B68</f>
        <v>63</v>
      </c>
      <c r="D116" s="4">
        <f t="shared" si="33"/>
        <v>63</v>
      </c>
      <c r="E116" s="5">
        <f t="shared" si="47"/>
        <v>63</v>
      </c>
      <c r="F116" s="5">
        <f t="shared" si="47"/>
        <v>63</v>
      </c>
      <c r="G116" s="5">
        <f t="shared" si="47"/>
        <v>63</v>
      </c>
      <c r="H116" s="5">
        <f t="shared" si="47"/>
        <v>63</v>
      </c>
      <c r="I116" s="5">
        <f t="shared" si="47"/>
        <v>63</v>
      </c>
      <c r="J116" s="5">
        <f t="shared" si="47"/>
        <v>63</v>
      </c>
      <c r="K116" s="5">
        <f t="shared" si="47"/>
        <v>63</v>
      </c>
      <c r="L116" s="5">
        <f t="shared" si="47"/>
        <v>63</v>
      </c>
      <c r="M116" s="5">
        <f t="shared" si="47"/>
        <v>63</v>
      </c>
      <c r="N116" s="5">
        <f t="shared" si="47"/>
        <v>63</v>
      </c>
      <c r="O116" s="5">
        <f t="shared" si="47"/>
        <v>63</v>
      </c>
      <c r="P116" s="5">
        <f t="shared" si="47"/>
        <v>63</v>
      </c>
      <c r="Q116" s="5">
        <f t="shared" si="47"/>
        <v>63</v>
      </c>
      <c r="R116" s="5">
        <f t="shared" si="47"/>
        <v>63</v>
      </c>
      <c r="S116" s="5">
        <f t="shared" si="47"/>
        <v>63</v>
      </c>
      <c r="T116" s="5">
        <f t="shared" si="47"/>
        <v>63</v>
      </c>
      <c r="U116" s="5">
        <f t="shared" si="47"/>
        <v>63</v>
      </c>
      <c r="V116" s="5">
        <f t="shared" si="47"/>
        <v>63</v>
      </c>
      <c r="W116" s="6">
        <f t="shared" si="47"/>
        <v>63</v>
      </c>
      <c r="Y116" s="4">
        <f t="shared" ca="1" si="45"/>
        <v>1</v>
      </c>
      <c r="Z116" s="5">
        <f t="shared" ca="1" si="45"/>
        <v>2</v>
      </c>
      <c r="AA116" s="5">
        <f t="shared" ca="1" si="45"/>
        <v>3</v>
      </c>
      <c r="AB116" s="5">
        <f t="shared" ca="1" si="45"/>
        <v>4</v>
      </c>
      <c r="AC116" s="5">
        <f t="shared" ca="1" si="45"/>
        <v>5</v>
      </c>
      <c r="AD116" s="5">
        <f t="shared" ca="1" si="45"/>
        <v>6</v>
      </c>
      <c r="AE116" s="5">
        <f t="shared" ca="1" si="45"/>
        <v>7</v>
      </c>
      <c r="AF116" s="5">
        <f t="shared" ca="1" si="45"/>
        <v>8</v>
      </c>
      <c r="AG116" s="5">
        <f t="shared" ca="1" si="45"/>
        <v>9</v>
      </c>
      <c r="AH116" s="5">
        <f t="shared" ca="1" si="45"/>
        <v>10</v>
      </c>
      <c r="AI116" s="5">
        <f t="shared" ca="1" si="46"/>
        <v>11</v>
      </c>
      <c r="AJ116" s="5">
        <f t="shared" ca="1" si="46"/>
        <v>12</v>
      </c>
      <c r="AK116" s="5">
        <f t="shared" ca="1" si="46"/>
        <v>13</v>
      </c>
      <c r="AL116" s="5">
        <f t="shared" ca="1" si="46"/>
        <v>14</v>
      </c>
      <c r="AM116" s="5">
        <f t="shared" ca="1" si="46"/>
        <v>15</v>
      </c>
      <c r="AN116" s="5">
        <f t="shared" ca="1" si="46"/>
        <v>16</v>
      </c>
      <c r="AO116" s="5">
        <f t="shared" ca="1" si="46"/>
        <v>17</v>
      </c>
      <c r="AP116" s="5">
        <f t="shared" ca="1" si="46"/>
        <v>18</v>
      </c>
      <c r="AQ116" s="5">
        <f t="shared" ca="1" si="46"/>
        <v>19</v>
      </c>
      <c r="AR116" s="6">
        <f t="shared" ca="1" si="46"/>
        <v>20</v>
      </c>
    </row>
    <row r="117" spans="1:45" x14ac:dyDescent="0.55000000000000004">
      <c r="A117" s="24">
        <f>SWExtrapolate!B69</f>
        <v>64</v>
      </c>
      <c r="D117" s="4">
        <f t="shared" si="33"/>
        <v>64</v>
      </c>
      <c r="E117" s="5">
        <f t="shared" si="47"/>
        <v>64</v>
      </c>
      <c r="F117" s="5">
        <f t="shared" si="47"/>
        <v>64</v>
      </c>
      <c r="G117" s="5">
        <f t="shared" si="47"/>
        <v>64</v>
      </c>
      <c r="H117" s="5">
        <f t="shared" si="47"/>
        <v>64</v>
      </c>
      <c r="I117" s="5">
        <f t="shared" si="47"/>
        <v>64</v>
      </c>
      <c r="J117" s="5">
        <f t="shared" si="47"/>
        <v>64</v>
      </c>
      <c r="K117" s="5">
        <f t="shared" si="47"/>
        <v>64</v>
      </c>
      <c r="L117" s="5">
        <f t="shared" si="47"/>
        <v>64</v>
      </c>
      <c r="M117" s="5">
        <f t="shared" si="47"/>
        <v>64</v>
      </c>
      <c r="N117" s="5">
        <f t="shared" si="47"/>
        <v>64</v>
      </c>
      <c r="O117" s="5">
        <f t="shared" si="47"/>
        <v>64</v>
      </c>
      <c r="P117" s="5">
        <f t="shared" si="47"/>
        <v>64</v>
      </c>
      <c r="Q117" s="5">
        <f t="shared" si="47"/>
        <v>64</v>
      </c>
      <c r="R117" s="5">
        <f t="shared" si="47"/>
        <v>64</v>
      </c>
      <c r="S117" s="5">
        <f t="shared" si="47"/>
        <v>64</v>
      </c>
      <c r="T117" s="5">
        <f t="shared" si="47"/>
        <v>64</v>
      </c>
      <c r="U117" s="5">
        <f t="shared" si="47"/>
        <v>64</v>
      </c>
      <c r="V117" s="5">
        <f t="shared" si="47"/>
        <v>64</v>
      </c>
      <c r="W117" s="6">
        <f t="shared" si="47"/>
        <v>64</v>
      </c>
      <c r="Y117" s="4">
        <f t="shared" ca="1" si="45"/>
        <v>1</v>
      </c>
      <c r="Z117" s="5">
        <f t="shared" ca="1" si="45"/>
        <v>2</v>
      </c>
      <c r="AA117" s="5">
        <f t="shared" ca="1" si="45"/>
        <v>3</v>
      </c>
      <c r="AB117" s="5">
        <f t="shared" ca="1" si="45"/>
        <v>4</v>
      </c>
      <c r="AC117" s="5">
        <f t="shared" ca="1" si="45"/>
        <v>5</v>
      </c>
      <c r="AD117" s="5">
        <f t="shared" ca="1" si="45"/>
        <v>6</v>
      </c>
      <c r="AE117" s="5">
        <f t="shared" ca="1" si="45"/>
        <v>7</v>
      </c>
      <c r="AF117" s="5">
        <f t="shared" ca="1" si="45"/>
        <v>8</v>
      </c>
      <c r="AG117" s="5">
        <f t="shared" ca="1" si="45"/>
        <v>9</v>
      </c>
      <c r="AH117" s="5">
        <f t="shared" ca="1" si="45"/>
        <v>10</v>
      </c>
      <c r="AI117" s="5">
        <f t="shared" ca="1" si="46"/>
        <v>11</v>
      </c>
      <c r="AJ117" s="5">
        <f t="shared" ca="1" si="46"/>
        <v>12</v>
      </c>
      <c r="AK117" s="5">
        <f t="shared" ca="1" si="46"/>
        <v>13</v>
      </c>
      <c r="AL117" s="5">
        <f t="shared" ca="1" si="46"/>
        <v>14</v>
      </c>
      <c r="AM117" s="5">
        <f t="shared" ca="1" si="46"/>
        <v>15</v>
      </c>
      <c r="AN117" s="5">
        <f t="shared" ca="1" si="46"/>
        <v>16</v>
      </c>
      <c r="AO117" s="5">
        <f t="shared" ca="1" si="46"/>
        <v>17</v>
      </c>
      <c r="AP117" s="5">
        <f t="shared" ca="1" si="46"/>
        <v>18</v>
      </c>
      <c r="AQ117" s="5">
        <f t="shared" ca="1" si="46"/>
        <v>19</v>
      </c>
      <c r="AR117" s="6">
        <f t="shared" ca="1" si="46"/>
        <v>20</v>
      </c>
    </row>
    <row r="118" spans="1:45" ht="14.7" thickBot="1" x14ac:dyDescent="0.6">
      <c r="A118" s="24">
        <f>SWExtrapolate!B70</f>
        <v>65</v>
      </c>
      <c r="D118" s="7">
        <f t="shared" si="33"/>
        <v>65</v>
      </c>
      <c r="E118" s="8">
        <f t="shared" si="47"/>
        <v>65</v>
      </c>
      <c r="F118" s="8">
        <f t="shared" si="47"/>
        <v>65</v>
      </c>
      <c r="G118" s="8">
        <f t="shared" si="47"/>
        <v>65</v>
      </c>
      <c r="H118" s="8">
        <f t="shared" si="47"/>
        <v>65</v>
      </c>
      <c r="I118" s="8">
        <f t="shared" si="47"/>
        <v>65</v>
      </c>
      <c r="J118" s="8">
        <f t="shared" si="47"/>
        <v>65</v>
      </c>
      <c r="K118" s="8">
        <f t="shared" si="47"/>
        <v>65</v>
      </c>
      <c r="L118" s="8">
        <f t="shared" si="47"/>
        <v>65</v>
      </c>
      <c r="M118" s="8">
        <f t="shared" si="47"/>
        <v>65</v>
      </c>
      <c r="N118" s="8">
        <f t="shared" si="47"/>
        <v>65</v>
      </c>
      <c r="O118" s="8">
        <f t="shared" si="47"/>
        <v>65</v>
      </c>
      <c r="P118" s="8">
        <f t="shared" si="47"/>
        <v>65</v>
      </c>
      <c r="Q118" s="8">
        <f t="shared" si="47"/>
        <v>65</v>
      </c>
      <c r="R118" s="8">
        <f t="shared" si="47"/>
        <v>65</v>
      </c>
      <c r="S118" s="8">
        <f t="shared" si="47"/>
        <v>65</v>
      </c>
      <c r="T118" s="8">
        <f t="shared" si="47"/>
        <v>65</v>
      </c>
      <c r="U118" s="8">
        <f t="shared" si="47"/>
        <v>65</v>
      </c>
      <c r="V118" s="8">
        <f t="shared" si="47"/>
        <v>65</v>
      </c>
      <c r="W118" s="9">
        <f t="shared" si="47"/>
        <v>65</v>
      </c>
      <c r="Y118" s="7">
        <f t="shared" ca="1" si="45"/>
        <v>1</v>
      </c>
      <c r="Z118" s="8">
        <f t="shared" ca="1" si="45"/>
        <v>2</v>
      </c>
      <c r="AA118" s="8">
        <f t="shared" ca="1" si="45"/>
        <v>3</v>
      </c>
      <c r="AB118" s="8">
        <f t="shared" ca="1" si="45"/>
        <v>4</v>
      </c>
      <c r="AC118" s="8">
        <f t="shared" ca="1" si="45"/>
        <v>5</v>
      </c>
      <c r="AD118" s="8">
        <f t="shared" ca="1" si="45"/>
        <v>6</v>
      </c>
      <c r="AE118" s="8">
        <f t="shared" ca="1" si="45"/>
        <v>7</v>
      </c>
      <c r="AF118" s="8">
        <f t="shared" ca="1" si="45"/>
        <v>8</v>
      </c>
      <c r="AG118" s="8">
        <f t="shared" ca="1" si="45"/>
        <v>9</v>
      </c>
      <c r="AH118" s="8">
        <f t="shared" ca="1" si="45"/>
        <v>10</v>
      </c>
      <c r="AI118" s="8">
        <f t="shared" ca="1" si="46"/>
        <v>11</v>
      </c>
      <c r="AJ118" s="8">
        <f t="shared" ca="1" si="46"/>
        <v>12</v>
      </c>
      <c r="AK118" s="8">
        <f t="shared" ca="1" si="46"/>
        <v>13</v>
      </c>
      <c r="AL118" s="8">
        <f t="shared" ca="1" si="46"/>
        <v>14</v>
      </c>
      <c r="AM118" s="8">
        <f t="shared" ca="1" si="46"/>
        <v>15</v>
      </c>
      <c r="AN118" s="8">
        <f t="shared" ca="1" si="46"/>
        <v>16</v>
      </c>
      <c r="AO118" s="8">
        <f t="shared" ca="1" si="46"/>
        <v>17</v>
      </c>
      <c r="AP118" s="8">
        <f t="shared" ca="1" si="46"/>
        <v>18</v>
      </c>
      <c r="AQ118" s="8">
        <f t="shared" ca="1" si="46"/>
        <v>19</v>
      </c>
      <c r="AR118" s="9">
        <f t="shared" ca="1" si="46"/>
        <v>20</v>
      </c>
    </row>
    <row r="119" spans="1:45" x14ac:dyDescent="0.55000000000000004">
      <c r="A119" s="26"/>
      <c r="B119" s="26"/>
    </row>
    <row r="120" spans="1:45" ht="17.100000000000001" thickBot="1" x14ac:dyDescent="0.7">
      <c r="D120" s="16" t="s">
        <v>24</v>
      </c>
      <c r="E120" s="17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</row>
    <row r="121" spans="1:45" x14ac:dyDescent="0.55000000000000004"/>
    <row r="122" spans="1:45" ht="14.7" thickBot="1" x14ac:dyDescent="0.6">
      <c r="D122" t="s">
        <v>25</v>
      </c>
    </row>
    <row r="123" spans="1:45" x14ac:dyDescent="0.55000000000000004">
      <c r="D123" s="1">
        <f ca="1">0.5*($B$2*(D54+Y54)+EXP(-$B$2*(D54+Y54))-$B$2*ABS(D54-Y54)-EXP(-$B$2*ABS(D54-Y54)))</f>
        <v>1.8400137701893304E-2</v>
      </c>
      <c r="E123" s="2">
        <f t="shared" ref="E123:W123" ca="1" si="48">0.5*($B$2*(E54+Z54)+EXP(-$B$2*(E54+Z54))-$B$2*ABS(E54-Z54)-EXP(-$B$2*ABS(E54-Z54)))</f>
        <v>3.477842986481805E-2</v>
      </c>
      <c r="F123" s="2">
        <f t="shared" ca="1" si="48"/>
        <v>4.8987618032660218E-2</v>
      </c>
      <c r="G123" s="2">
        <f t="shared" ca="1" si="48"/>
        <v>6.1314973435819431E-2</v>
      </c>
      <c r="H123" s="2">
        <f t="shared" ca="1" si="48"/>
        <v>7.2009721752244571E-2</v>
      </c>
      <c r="I123" s="2">
        <f t="shared" ca="1" si="48"/>
        <v>8.1288081774408383E-2</v>
      </c>
      <c r="J123" s="2">
        <f t="shared" ca="1" si="48"/>
        <v>8.9337636766616241E-2</v>
      </c>
      <c r="K123" s="2">
        <f t="shared" ca="1" si="48"/>
        <v>9.6321126889633624E-2</v>
      </c>
      <c r="L123" s="2">
        <f t="shared" ca="1" si="48"/>
        <v>0.10237973936516673</v>
      </c>
      <c r="M123" s="2">
        <f t="shared" ca="1" si="48"/>
        <v>0.10763596289839711</v>
      </c>
      <c r="N123" s="2">
        <f t="shared" ca="1" si="48"/>
        <v>0.11219606406724666</v>
      </c>
      <c r="O123" s="2">
        <f t="shared" ca="1" si="48"/>
        <v>0.1161522357442457</v>
      </c>
      <c r="P123" s="2">
        <f t="shared" ca="1" si="48"/>
        <v>0.11958446098626582</v>
      </c>
      <c r="Q123" s="2">
        <f t="shared" ca="1" si="48"/>
        <v>0.12256213007490728</v>
      </c>
      <c r="R123" s="2">
        <f t="shared" ca="1" si="48"/>
        <v>0.12514544339971501</v>
      </c>
      <c r="S123" s="2">
        <f t="shared" ca="1" si="48"/>
        <v>0.12738662854670968</v>
      </c>
      <c r="T123" s="2">
        <f t="shared" ca="1" si="48"/>
        <v>0.129330996198467</v>
      </c>
      <c r="U123" s="2">
        <f t="shared" ca="1" si="48"/>
        <v>0.13101785619317535</v>
      </c>
      <c r="V123" s="2">
        <f t="shared" ca="1" si="48"/>
        <v>0.13248131226290383</v>
      </c>
      <c r="W123" s="3">
        <f t="shared" ca="1" si="48"/>
        <v>0.13375095151852875</v>
      </c>
    </row>
    <row r="124" spans="1:45" x14ac:dyDescent="0.55000000000000004">
      <c r="D124" s="4">
        <f t="shared" ref="D124:W124" ca="1" si="49">0.5*($B$2*(D55+Y55)+EXP(-$B$2*(D55+Y55))-$B$2*ABS(D55-Y55)-EXP(-$B$2*ABS(D55-Y55)))</f>
        <v>3.477842986481805E-2</v>
      </c>
      <c r="E124" s="5">
        <f t="shared" ca="1" si="49"/>
        <v>6.7387755734553467E-2</v>
      </c>
      <c r="F124" s="5">
        <f t="shared" ca="1" si="49"/>
        <v>9.609340330063737E-2</v>
      </c>
      <c r="G124" s="5">
        <f t="shared" ca="1" si="49"/>
        <v>0.12099733978490484</v>
      </c>
      <c r="H124" s="5">
        <f t="shared" ca="1" si="49"/>
        <v>0.14260305521022781</v>
      </c>
      <c r="I124" s="5">
        <f t="shared" ca="1" si="49"/>
        <v>0.16134735851886078</v>
      </c>
      <c r="J124" s="5">
        <f t="shared" ca="1" si="49"/>
        <v>0.17760920866404195</v>
      </c>
      <c r="K124" s="5">
        <f t="shared" ca="1" si="49"/>
        <v>0.191717376131783</v>
      </c>
      <c r="L124" s="5">
        <f t="shared" ca="1" si="49"/>
        <v>0.20395708978803079</v>
      </c>
      <c r="M124" s="5">
        <f t="shared" ca="1" si="49"/>
        <v>0.21457580343241342</v>
      </c>
      <c r="N124" s="5">
        <f t="shared" ca="1" si="49"/>
        <v>0.22378819864264282</v>
      </c>
      <c r="O124" s="5">
        <f t="shared" ca="1" si="49"/>
        <v>0.23178052505351251</v>
      </c>
      <c r="P124" s="5">
        <f t="shared" ca="1" si="49"/>
        <v>0.23871436581915306</v>
      </c>
      <c r="Q124" s="5">
        <f t="shared" ca="1" si="49"/>
        <v>0.24472990438598083</v>
      </c>
      <c r="R124" s="5">
        <f t="shared" ca="1" si="49"/>
        <v>0.24994875862161708</v>
      </c>
      <c r="S124" s="5">
        <f t="shared" ca="1" si="49"/>
        <v>0.254476439598182</v>
      </c>
      <c r="T124" s="5">
        <f t="shared" ca="1" si="49"/>
        <v>0.25840448473988509</v>
      </c>
      <c r="U124" s="5">
        <f t="shared" ca="1" si="49"/>
        <v>0.26181230846137082</v>
      </c>
      <c r="V124" s="5">
        <f t="shared" ca="1" si="49"/>
        <v>0.26476880771170402</v>
      </c>
      <c r="W124" s="6">
        <f t="shared" ca="1" si="49"/>
        <v>0.26733375488374</v>
      </c>
    </row>
    <row r="125" spans="1:45" x14ac:dyDescent="0.55000000000000004">
      <c r="D125" s="4">
        <f t="shared" ref="D125:W125" ca="1" si="50">0.5*($B$2*(D56+Y56)+EXP(-$B$2*(D56+Y56))-$B$2*ABS(D56-Y56)-EXP(-$B$2*ABS(D56-Y56)))</f>
        <v>4.8987618032660218E-2</v>
      </c>
      <c r="E125" s="5">
        <f t="shared" ca="1" si="50"/>
        <v>9.609340330063737E-2</v>
      </c>
      <c r="F125" s="5">
        <f t="shared" ca="1" si="50"/>
        <v>0.13939747748679809</v>
      </c>
      <c r="G125" s="5">
        <f t="shared" ca="1" si="50"/>
        <v>0.17738148507504575</v>
      </c>
      <c r="H125" s="5">
        <f t="shared" ca="1" si="50"/>
        <v>0.21033497655152106</v>
      </c>
      <c r="I125" s="5">
        <f t="shared" ca="1" si="50"/>
        <v>0.23892418209986138</v>
      </c>
      <c r="J125" s="5">
        <f t="shared" ca="1" si="50"/>
        <v>0.26372709788402759</v>
      </c>
      <c r="K125" s="5">
        <f t="shared" ca="1" si="50"/>
        <v>0.28524517156243911</v>
      </c>
      <c r="L125" s="5">
        <f t="shared" ca="1" si="50"/>
        <v>0.30391344019902966</v>
      </c>
      <c r="M125" s="5">
        <f t="shared" ca="1" si="50"/>
        <v>0.32010932553227645</v>
      </c>
      <c r="N125" s="5">
        <f t="shared" ca="1" si="50"/>
        <v>0.3341602644186793</v>
      </c>
      <c r="O125" s="5">
        <f t="shared" ca="1" si="50"/>
        <v>0.34635032871755017</v>
      </c>
      <c r="P125" s="5">
        <f t="shared" ca="1" si="50"/>
        <v>0.35692596845322755</v>
      </c>
      <c r="Q125" s="5">
        <f t="shared" ca="1" si="50"/>
        <v>0.36610099436586285</v>
      </c>
      <c r="R125" s="5">
        <f t="shared" ca="1" si="50"/>
        <v>0.37406090058444785</v>
      </c>
      <c r="S125" s="5">
        <f t="shared" ca="1" si="50"/>
        <v>0.38096661481479249</v>
      </c>
      <c r="T125" s="5">
        <f t="shared" ca="1" si="50"/>
        <v>0.38695775186108583</v>
      </c>
      <c r="U125" s="5">
        <f t="shared" ca="1" si="50"/>
        <v>0.39215543625841376</v>
      </c>
      <c r="V125" s="5">
        <f t="shared" ca="1" si="50"/>
        <v>0.396664751082207</v>
      </c>
      <c r="W125" s="6">
        <f t="shared" ca="1" si="50"/>
        <v>0.40057686244289931</v>
      </c>
    </row>
    <row r="126" spans="1:45" x14ac:dyDescent="0.55000000000000004">
      <c r="D126" s="4">
        <f t="shared" ref="D126:W126" ca="1" si="51">0.5*($B$2*(D57+Y57)+EXP(-$B$2*(D57+Y57))-$B$2*ABS(D57-Y57)-EXP(-$B$2*ABS(D57-Y57)))</f>
        <v>6.1314973435819431E-2</v>
      </c>
      <c r="E126" s="5">
        <f t="shared" ca="1" si="51"/>
        <v>0.12099733978490484</v>
      </c>
      <c r="F126" s="5">
        <f t="shared" ca="1" si="51"/>
        <v>0.17738148507504575</v>
      </c>
      <c r="G126" s="5">
        <f t="shared" ca="1" si="51"/>
        <v>0.22873511425341431</v>
      </c>
      <c r="H126" s="5">
        <f t="shared" ca="1" si="51"/>
        <v>0.27370261196467932</v>
      </c>
      <c r="I126" s="5">
        <f t="shared" ca="1" si="51"/>
        <v>0.31271471591668781</v>
      </c>
      <c r="J126" s="5">
        <f t="shared" ca="1" si="51"/>
        <v>0.34656014499825855</v>
      </c>
      <c r="K126" s="5">
        <f t="shared" ca="1" si="51"/>
        <v>0.37592316195127418</v>
      </c>
      <c r="L126" s="5">
        <f t="shared" ca="1" si="51"/>
        <v>0.40139740730668483</v>
      </c>
      <c r="M126" s="5">
        <f t="shared" ca="1" si="51"/>
        <v>0.42349790118529551</v>
      </c>
      <c r="N126" s="5">
        <f t="shared" ca="1" si="51"/>
        <v>0.44267145560718379</v>
      </c>
      <c r="O126" s="5">
        <f t="shared" ca="1" si="51"/>
        <v>0.4593057078183943</v>
      </c>
      <c r="P126" s="5">
        <f t="shared" ca="1" si="51"/>
        <v>0.47373695726425996</v>
      </c>
      <c r="Q126" s="5">
        <f t="shared" ca="1" si="51"/>
        <v>0.48625696465169455</v>
      </c>
      <c r="R126" s="5">
        <f t="shared" ca="1" si="51"/>
        <v>0.49711885055903826</v>
      </c>
      <c r="S126" s="5">
        <f t="shared" ca="1" si="51"/>
        <v>0.50654221284735168</v>
      </c>
      <c r="T126" s="5">
        <f t="shared" ca="1" si="51"/>
        <v>0.51471756633332111</v>
      </c>
      <c r="U126" s="5">
        <f t="shared" ca="1" si="51"/>
        <v>0.52181019448192201</v>
      </c>
      <c r="V126" s="5">
        <f t="shared" ca="1" si="51"/>
        <v>0.52796349098960904</v>
      </c>
      <c r="W126" s="6">
        <f t="shared" ca="1" si="51"/>
        <v>0.53330185881578429</v>
      </c>
    </row>
    <row r="127" spans="1:45" x14ac:dyDescent="0.55000000000000004">
      <c r="D127" s="4">
        <f t="shared" ref="D127:W127" ca="1" si="52">0.5*($B$2*(D58+Y58)+EXP(-$B$2*(D58+Y58))-$B$2*ABS(D58-Y58)-EXP(-$B$2*ABS(D58-Y58)))</f>
        <v>7.2009721752244571E-2</v>
      </c>
      <c r="E127" s="5">
        <f t="shared" ca="1" si="52"/>
        <v>0.14260305521022781</v>
      </c>
      <c r="F127" s="5">
        <f t="shared" ca="1" si="52"/>
        <v>0.21033497655152106</v>
      </c>
      <c r="G127" s="5">
        <f t="shared" ca="1" si="52"/>
        <v>0.27370261196467932</v>
      </c>
      <c r="H127" s="5">
        <f t="shared" ca="1" si="52"/>
        <v>0.33111485361858106</v>
      </c>
      <c r="I127" s="5">
        <f t="shared" ca="1" si="52"/>
        <v>0.38133857486307648</v>
      </c>
      <c r="J127" s="5">
        <f t="shared" ca="1" si="52"/>
        <v>0.42491077998393451</v>
      </c>
      <c r="K127" s="5">
        <f t="shared" ca="1" si="52"/>
        <v>0.46271238074250426</v>
      </c>
      <c r="L127" s="5">
        <f t="shared" ca="1" si="52"/>
        <v>0.49550762293754014</v>
      </c>
      <c r="M127" s="5">
        <f t="shared" ca="1" si="52"/>
        <v>0.52395953738159218</v>
      </c>
      <c r="N127" s="5">
        <f t="shared" ca="1" si="52"/>
        <v>0.54864334458501052</v>
      </c>
      <c r="O127" s="5">
        <f t="shared" ca="1" si="52"/>
        <v>0.57005808415389359</v>
      </c>
      <c r="P127" s="5">
        <f t="shared" ca="1" si="52"/>
        <v>0.5886367040168613</v>
      </c>
      <c r="Q127" s="5">
        <f t="shared" ca="1" si="52"/>
        <v>0.60475481345743543</v>
      </c>
      <c r="R127" s="5">
        <f t="shared" ca="1" si="52"/>
        <v>0.61873827691459837</v>
      </c>
      <c r="S127" s="5">
        <f t="shared" ca="1" si="52"/>
        <v>0.63086980207756693</v>
      </c>
      <c r="T127" s="5">
        <f t="shared" ca="1" si="52"/>
        <v>0.64139465546818786</v>
      </c>
      <c r="U127" s="5">
        <f t="shared" ca="1" si="52"/>
        <v>0.65052562106451639</v>
      </c>
      <c r="V127" s="5">
        <f t="shared" ca="1" si="52"/>
        <v>0.6584473022154993</v>
      </c>
      <c r="W127" s="6">
        <f t="shared" ca="1" si="52"/>
        <v>0.66531985381979675</v>
      </c>
    </row>
    <row r="128" spans="1:45" x14ac:dyDescent="0.55000000000000004">
      <c r="D128" s="4">
        <f t="shared" ref="D128:W128" ca="1" si="53">0.5*($B$2*(D59+Y59)+EXP(-$B$2*(D59+Y59))-$B$2*ABS(D59-Y59)-EXP(-$B$2*ABS(D59-Y59)))</f>
        <v>8.1288081774408383E-2</v>
      </c>
      <c r="E128" s="5">
        <f t="shared" ca="1" si="53"/>
        <v>0.16134735851886078</v>
      </c>
      <c r="F128" s="5">
        <f t="shared" ca="1" si="53"/>
        <v>0.23892418209986138</v>
      </c>
      <c r="G128" s="5">
        <f t="shared" ca="1" si="53"/>
        <v>0.31271471591668781</v>
      </c>
      <c r="H128" s="5">
        <f t="shared" ca="1" si="53"/>
        <v>0.38133857486307648</v>
      </c>
      <c r="I128" s="5">
        <f t="shared" ca="1" si="53"/>
        <v>0.44331091768582775</v>
      </c>
      <c r="J128" s="5">
        <f t="shared" ca="1" si="53"/>
        <v>0.4974908106073222</v>
      </c>
      <c r="K128" s="5">
        <f t="shared" ca="1" si="53"/>
        <v>0.54449524097020041</v>
      </c>
      <c r="L128" s="5">
        <f t="shared" ca="1" si="53"/>
        <v>0.58527451081741155</v>
      </c>
      <c r="M128" s="5">
        <f t="shared" ca="1" si="53"/>
        <v>0.62065306633725514</v>
      </c>
      <c r="N128" s="5">
        <f t="shared" ca="1" si="53"/>
        <v>0.65134616592830197</v>
      </c>
      <c r="O128" s="5">
        <f t="shared" ca="1" si="53"/>
        <v>0.67797434078347751</v>
      </c>
      <c r="P128" s="5">
        <f t="shared" ca="1" si="53"/>
        <v>0.70107594034706899</v>
      </c>
      <c r="Q128" s="5">
        <f t="shared" ca="1" si="53"/>
        <v>0.72111801627976513</v>
      </c>
      <c r="R128" s="5">
        <f t="shared" ca="1" si="53"/>
        <v>0.7385057649759641</v>
      </c>
      <c r="S128" s="5">
        <f t="shared" ca="1" si="53"/>
        <v>0.75359071953543455</v>
      </c>
      <c r="T128" s="5">
        <f t="shared" ca="1" si="53"/>
        <v>0.76667785680876221</v>
      </c>
      <c r="U128" s="5">
        <f t="shared" ca="1" si="53"/>
        <v>0.77803176320176515</v>
      </c>
      <c r="V128" s="5">
        <f t="shared" ca="1" si="53"/>
        <v>0.7878819838947041</v>
      </c>
      <c r="W128" s="6">
        <f t="shared" ca="1" si="53"/>
        <v>0.79642766362299589</v>
      </c>
    </row>
    <row r="129" spans="4:23" x14ac:dyDescent="0.55000000000000004">
      <c r="D129" s="4">
        <f t="shared" ref="D129:W129" ca="1" si="54">0.5*($B$2*(D60+Y60)+EXP(-$B$2*(D60+Y60))-$B$2*ABS(D60-Y60)-EXP(-$B$2*ABS(D60-Y60)))</f>
        <v>8.9337636766616241E-2</v>
      </c>
      <c r="E129" s="5">
        <f t="shared" ca="1" si="54"/>
        <v>0.17760920866404195</v>
      </c>
      <c r="F129" s="5">
        <f t="shared" ca="1" si="54"/>
        <v>0.26372709788402759</v>
      </c>
      <c r="G129" s="5">
        <f t="shared" ca="1" si="54"/>
        <v>0.34656014499825855</v>
      </c>
      <c r="H129" s="5">
        <f t="shared" ca="1" si="54"/>
        <v>0.42491077998393451</v>
      </c>
      <c r="I129" s="5">
        <f t="shared" ca="1" si="54"/>
        <v>0.4974908106073222</v>
      </c>
      <c r="J129" s="5">
        <f t="shared" ca="1" si="54"/>
        <v>0.5628953786720936</v>
      </c>
      <c r="K129" s="5">
        <f t="shared" ca="1" si="54"/>
        <v>0.62005294068222949</v>
      </c>
      <c r="L129" s="5">
        <f t="shared" ca="1" si="54"/>
        <v>0.6696406843699152</v>
      </c>
      <c r="M129" s="5">
        <f t="shared" ca="1" si="54"/>
        <v>0.71266113936412157</v>
      </c>
      <c r="N129" s="5">
        <f t="shared" ca="1" si="54"/>
        <v>0.74998406253572214</v>
      </c>
      <c r="O129" s="5">
        <f t="shared" ca="1" si="54"/>
        <v>0.78236402212147738</v>
      </c>
      <c r="P129" s="5">
        <f t="shared" ca="1" si="54"/>
        <v>0.81045565304638134</v>
      </c>
      <c r="Q129" s="5">
        <f t="shared" ca="1" si="54"/>
        <v>0.83482689186559766</v>
      </c>
      <c r="R129" s="5">
        <f t="shared" ca="1" si="54"/>
        <v>0.85597045890060119</v>
      </c>
      <c r="S129" s="5">
        <f t="shared" ca="1" si="54"/>
        <v>0.87431381970715916</v>
      </c>
      <c r="T129" s="5">
        <f t="shared" ca="1" si="54"/>
        <v>0.89022782726901184</v>
      </c>
      <c r="U129" s="5">
        <f t="shared" ca="1" si="54"/>
        <v>0.90403421963894992</v>
      </c>
      <c r="V129" s="5">
        <f t="shared" ca="1" si="54"/>
        <v>0.91601212460926174</v>
      </c>
      <c r="W129" s="6">
        <f t="shared" ca="1" si="54"/>
        <v>0.92640370291832164</v>
      </c>
    </row>
    <row r="130" spans="4:23" x14ac:dyDescent="0.55000000000000004">
      <c r="D130" s="4">
        <f t="shared" ref="D130:W130" ca="1" si="55">0.5*($B$2*(D61+Y61)+EXP(-$B$2*(D61+Y61))-$B$2*ABS(D61-Y61)-EXP(-$B$2*ABS(D61-Y61)))</f>
        <v>9.6321126889633624E-2</v>
      </c>
      <c r="E130" s="5">
        <f t="shared" ca="1" si="55"/>
        <v>0.191717376131783</v>
      </c>
      <c r="F130" s="5">
        <f t="shared" ca="1" si="55"/>
        <v>0.28524517156243911</v>
      </c>
      <c r="G130" s="5">
        <f t="shared" ca="1" si="55"/>
        <v>0.37592316195127418</v>
      </c>
      <c r="H130" s="5">
        <f t="shared" ca="1" si="55"/>
        <v>0.46271238074250426</v>
      </c>
      <c r="I130" s="5">
        <f t="shared" ca="1" si="55"/>
        <v>0.54449524097020041</v>
      </c>
      <c r="J130" s="5">
        <f t="shared" ca="1" si="55"/>
        <v>0.62005294068222949</v>
      </c>
      <c r="K130" s="5">
        <f t="shared" ca="1" si="55"/>
        <v>0.68804082207180861</v>
      </c>
      <c r="L130" s="5">
        <f t="shared" ca="1" si="55"/>
        <v>0.74743956922893928</v>
      </c>
      <c r="M130" s="5">
        <f t="shared" ca="1" si="55"/>
        <v>0.79897168056838219</v>
      </c>
      <c r="N130" s="5">
        <f t="shared" ca="1" si="55"/>
        <v>0.84367899555729697</v>
      </c>
      <c r="O130" s="5">
        <f t="shared" ca="1" si="55"/>
        <v>0.88246537479862597</v>
      </c>
      <c r="P130" s="5">
        <f t="shared" ca="1" si="55"/>
        <v>0.91611497364000605</v>
      </c>
      <c r="Q130" s="5">
        <f t="shared" ca="1" si="55"/>
        <v>0.94530809566721752</v>
      </c>
      <c r="R130" s="5">
        <f t="shared" ca="1" si="55"/>
        <v>0.97063494659679295</v>
      </c>
      <c r="S130" s="5">
        <f t="shared" ca="1" si="55"/>
        <v>0.99260756663417871</v>
      </c>
      <c r="T130" s="5">
        <f t="shared" ca="1" si="55"/>
        <v>1.0116701825373469</v>
      </c>
      <c r="U130" s="5">
        <f t="shared" ca="1" si="55"/>
        <v>1.0282081886765084</v>
      </c>
      <c r="V130" s="5">
        <f t="shared" ca="1" si="55"/>
        <v>1.0425559386625676</v>
      </c>
      <c r="W130" s="6">
        <f t="shared" ca="1" si="55"/>
        <v>1.0550035050699229</v>
      </c>
    </row>
    <row r="131" spans="4:23" x14ac:dyDescent="0.55000000000000004">
      <c r="D131" s="4">
        <f t="shared" ref="D131:W131" ca="1" si="56">0.5*($B$2*(D62+Y62)+EXP(-$B$2*(D62+Y62))-$B$2*ABS(D62-Y62)-EXP(-$B$2*ABS(D62-Y62)))</f>
        <v>0.10237973936516673</v>
      </c>
      <c r="E131" s="5">
        <f t="shared" ca="1" si="56"/>
        <v>0.20395708978803079</v>
      </c>
      <c r="F131" s="5">
        <f t="shared" ca="1" si="56"/>
        <v>0.30391344019902966</v>
      </c>
      <c r="G131" s="5">
        <f t="shared" ca="1" si="56"/>
        <v>0.40139740730668483</v>
      </c>
      <c r="H131" s="5">
        <f t="shared" ca="1" si="56"/>
        <v>0.49550762293754014</v>
      </c>
      <c r="I131" s="5">
        <f t="shared" ca="1" si="56"/>
        <v>0.58527451081741155</v>
      </c>
      <c r="J131" s="5">
        <f t="shared" ca="1" si="56"/>
        <v>0.6696406843699152</v>
      </c>
      <c r="K131" s="5">
        <f t="shared" ca="1" si="56"/>
        <v>0.74743956922893928</v>
      </c>
      <c r="L131" s="5">
        <f t="shared" ca="1" si="56"/>
        <v>0.81737181827027561</v>
      </c>
      <c r="M131" s="5">
        <f t="shared" ca="1" si="56"/>
        <v>0.87845742542211469</v>
      </c>
      <c r="N131" s="5">
        <f t="shared" ca="1" si="56"/>
        <v>0.93145299283128602</v>
      </c>
      <c r="O131" s="5">
        <f t="shared" ca="1" si="56"/>
        <v>0.97742994707582542</v>
      </c>
      <c r="P131" s="5">
        <f t="shared" ca="1" si="56"/>
        <v>1.0173178174194621</v>
      </c>
      <c r="Q131" s="5">
        <f t="shared" ca="1" si="56"/>
        <v>1.0519230283712013</v>
      </c>
      <c r="R131" s="5">
        <f t="shared" ca="1" si="56"/>
        <v>1.0819452034007948</v>
      </c>
      <c r="S131" s="5">
        <f t="shared" ca="1" si="56"/>
        <v>1.1079913094269807</v>
      </c>
      <c r="T131" s="5">
        <f t="shared" ca="1" si="56"/>
        <v>1.1305879280416753</v>
      </c>
      <c r="U131" s="5">
        <f t="shared" ca="1" si="56"/>
        <v>1.1501919015609647</v>
      </c>
      <c r="V131" s="5">
        <f t="shared" ca="1" si="56"/>
        <v>1.1671995691371697</v>
      </c>
      <c r="W131" s="6">
        <f t="shared" ca="1" si="56"/>
        <v>1.1819547796611005</v>
      </c>
    </row>
    <row r="132" spans="4:23" x14ac:dyDescent="0.55000000000000004">
      <c r="D132" s="4">
        <f t="shared" ref="D132:W132" ca="1" si="57">0.5*($B$2*(D63+Y63)+EXP(-$B$2*(D63+Y63))-$B$2*ABS(D63-Y63)-EXP(-$B$2*ABS(D63-Y63)))</f>
        <v>0.10763596289839711</v>
      </c>
      <c r="E132" s="5">
        <f t="shared" ca="1" si="57"/>
        <v>0.21457580343241342</v>
      </c>
      <c r="F132" s="5">
        <f t="shared" ca="1" si="57"/>
        <v>0.32010932553227645</v>
      </c>
      <c r="G132" s="5">
        <f t="shared" ca="1" si="57"/>
        <v>0.42349790118529551</v>
      </c>
      <c r="H132" s="5">
        <f t="shared" ca="1" si="57"/>
        <v>0.52395953738159218</v>
      </c>
      <c r="I132" s="5">
        <f t="shared" ca="1" si="57"/>
        <v>0.62065306633725514</v>
      </c>
      <c r="J132" s="5">
        <f t="shared" ca="1" si="57"/>
        <v>0.71266113936412157</v>
      </c>
      <c r="K132" s="5">
        <f t="shared" ca="1" si="57"/>
        <v>0.79897168056838219</v>
      </c>
      <c r="L132" s="5">
        <f t="shared" ca="1" si="57"/>
        <v>0.87845742542211469</v>
      </c>
      <c r="M132" s="5">
        <f t="shared" ca="1" si="57"/>
        <v>0.94985313053317943</v>
      </c>
      <c r="N132" s="5">
        <f t="shared" ca="1" si="57"/>
        <v>1.0122083769406434</v>
      </c>
      <c r="O132" s="5">
        <f t="shared" ca="1" si="57"/>
        <v>1.0663054354521222</v>
      </c>
      <c r="P132" s="5">
        <f t="shared" ca="1" si="57"/>
        <v>1.1132380018070209</v>
      </c>
      <c r="Q132" s="5">
        <f t="shared" ca="1" si="57"/>
        <v>1.1539549251530394</v>
      </c>
      <c r="R132" s="5">
        <f t="shared" ca="1" si="57"/>
        <v>1.189279391201389</v>
      </c>
      <c r="S132" s="5">
        <f t="shared" ca="1" si="57"/>
        <v>1.2199255648082914</v>
      </c>
      <c r="T132" s="5">
        <f t="shared" ca="1" si="57"/>
        <v>1.2465130284505983</v>
      </c>
      <c r="U132" s="5">
        <f t="shared" ca="1" si="57"/>
        <v>1.2695793085023364</v>
      </c>
      <c r="V132" s="5">
        <f t="shared" ca="1" si="57"/>
        <v>1.2895907425594977</v>
      </c>
      <c r="W132" s="6">
        <f t="shared" ca="1" si="57"/>
        <v>1.3069519075209</v>
      </c>
    </row>
    <row r="133" spans="4:23" x14ac:dyDescent="0.55000000000000004">
      <c r="D133" s="4">
        <f t="shared" ref="D133:W133" ca="1" si="58">0.5*($B$2*(D64+Y64)+EXP(-$B$2*(D64+Y64))-$B$2*ABS(D64-Y64)-EXP(-$B$2*ABS(D64-Y64)))</f>
        <v>0.11219606406724666</v>
      </c>
      <c r="E133" s="5">
        <f t="shared" ca="1" si="58"/>
        <v>0.22378819864264282</v>
      </c>
      <c r="F133" s="5">
        <f t="shared" ca="1" si="58"/>
        <v>0.3341602644186793</v>
      </c>
      <c r="G133" s="5">
        <f t="shared" ca="1" si="58"/>
        <v>0.44267145560718379</v>
      </c>
      <c r="H133" s="5">
        <f t="shared" ca="1" si="58"/>
        <v>0.54864334458501052</v>
      </c>
      <c r="I133" s="5">
        <f t="shared" ca="1" si="58"/>
        <v>0.65134616592830197</v>
      </c>
      <c r="J133" s="5">
        <f t="shared" ca="1" si="58"/>
        <v>0.74998406253572214</v>
      </c>
      <c r="K133" s="5">
        <f t="shared" ca="1" si="58"/>
        <v>0.84367899555729697</v>
      </c>
      <c r="L133" s="5">
        <f t="shared" ca="1" si="58"/>
        <v>0.93145299283128602</v>
      </c>
      <c r="M133" s="5">
        <f t="shared" ca="1" si="58"/>
        <v>1.0122083769406434</v>
      </c>
      <c r="N133" s="5">
        <f t="shared" ca="1" si="58"/>
        <v>1.0847055731540156</v>
      </c>
      <c r="O133" s="5">
        <f t="shared" ca="1" si="58"/>
        <v>1.1480164316718386</v>
      </c>
      <c r="P133" s="5">
        <f t="shared" ca="1" si="58"/>
        <v>1.2029425431856995</v>
      </c>
      <c r="Q133" s="5">
        <f t="shared" ca="1" si="58"/>
        <v>1.2505943646372086</v>
      </c>
      <c r="R133" s="5">
        <f t="shared" ca="1" si="58"/>
        <v>1.291935286560536</v>
      </c>
      <c r="S133" s="5">
        <f t="shared" ca="1" si="58"/>
        <v>1.3278011102250067</v>
      </c>
      <c r="T133" s="5">
        <f t="shared" ca="1" si="58"/>
        <v>1.3589169452689527</v>
      </c>
      <c r="U133" s="5">
        <f t="shared" ca="1" si="58"/>
        <v>1.3859118694491313</v>
      </c>
      <c r="V133" s="5">
        <f t="shared" ca="1" si="58"/>
        <v>1.4093316468860668</v>
      </c>
      <c r="W133" s="6">
        <f t="shared" ca="1" si="58"/>
        <v>1.4296497619337212</v>
      </c>
    </row>
    <row r="134" spans="4:23" x14ac:dyDescent="0.55000000000000004">
      <c r="D134" s="4">
        <f t="shared" ref="D134:W134" ca="1" si="59">0.5*($B$2*(D65+Y65)+EXP(-$B$2*(D65+Y65))-$B$2*ABS(D65-Y65)-EXP(-$B$2*ABS(D65-Y65)))</f>
        <v>0.1161522357442457</v>
      </c>
      <c r="E134" s="5">
        <f t="shared" ca="1" si="59"/>
        <v>0.23178052505351251</v>
      </c>
      <c r="F134" s="5">
        <f t="shared" ca="1" si="59"/>
        <v>0.34635032871755017</v>
      </c>
      <c r="G134" s="5">
        <f t="shared" ca="1" si="59"/>
        <v>0.4593057078183943</v>
      </c>
      <c r="H134" s="5">
        <f t="shared" ca="1" si="59"/>
        <v>0.57005808415389359</v>
      </c>
      <c r="I134" s="5">
        <f t="shared" ca="1" si="59"/>
        <v>0.67797434078347751</v>
      </c>
      <c r="J134" s="5">
        <f t="shared" ca="1" si="59"/>
        <v>0.78236402212147738</v>
      </c>
      <c r="K134" s="5">
        <f t="shared" ca="1" si="59"/>
        <v>0.88246537479862597</v>
      </c>
      <c r="L134" s="5">
        <f t="shared" ca="1" si="59"/>
        <v>0.97742994707582542</v>
      </c>
      <c r="M134" s="5">
        <f t="shared" ca="1" si="59"/>
        <v>1.0663054354521222</v>
      </c>
      <c r="N134" s="5">
        <f t="shared" ca="1" si="59"/>
        <v>1.1480164316718386</v>
      </c>
      <c r="O134" s="5">
        <f t="shared" ca="1" si="59"/>
        <v>1.2213426808875929</v>
      </c>
      <c r="P134" s="5">
        <f t="shared" ca="1" si="59"/>
        <v>1.2853727945020264</v>
      </c>
      <c r="Q134" s="5">
        <f t="shared" ca="1" si="59"/>
        <v>1.3409229045931961</v>
      </c>
      <c r="R134" s="5">
        <f t="shared" ca="1" si="59"/>
        <v>1.3891160836608261</v>
      </c>
      <c r="S134" s="5">
        <f t="shared" ca="1" si="59"/>
        <v>1.4309266670211973</v>
      </c>
      <c r="T134" s="5">
        <f t="shared" ca="1" si="59"/>
        <v>1.4671999512235396</v>
      </c>
      <c r="U134" s="5">
        <f t="shared" ca="1" si="59"/>
        <v>1.4986692836526829</v>
      </c>
      <c r="V134" s="5">
        <f t="shared" ca="1" si="59"/>
        <v>1.5259708888233547</v>
      </c>
      <c r="W134" s="6">
        <f t="shared" ca="1" si="59"/>
        <v>1.5496567311135769</v>
      </c>
    </row>
    <row r="135" spans="4:23" x14ac:dyDescent="0.55000000000000004">
      <c r="D135" s="4">
        <f t="shared" ref="D135:W135" ca="1" si="60">0.5*($B$2*(D66+Y66)+EXP(-$B$2*(D66+Y66))-$B$2*ABS(D66-Y66)-EXP(-$B$2*ABS(D66-Y66)))</f>
        <v>0.11958446098626582</v>
      </c>
      <c r="E135" s="5">
        <f t="shared" ca="1" si="60"/>
        <v>0.23871436581915306</v>
      </c>
      <c r="F135" s="5">
        <f t="shared" ca="1" si="60"/>
        <v>0.35692596845322755</v>
      </c>
      <c r="G135" s="5">
        <f t="shared" ca="1" si="60"/>
        <v>0.47373695726425996</v>
      </c>
      <c r="H135" s="5">
        <f t="shared" ca="1" si="60"/>
        <v>0.5886367040168613</v>
      </c>
      <c r="I135" s="5">
        <f t="shared" ca="1" si="60"/>
        <v>0.70107594034706899</v>
      </c>
      <c r="J135" s="5">
        <f t="shared" ca="1" si="60"/>
        <v>0.81045565304638134</v>
      </c>
      <c r="K135" s="5">
        <f t="shared" ca="1" si="60"/>
        <v>0.91611497364000605</v>
      </c>
      <c r="L135" s="5">
        <f t="shared" ca="1" si="60"/>
        <v>1.0173178174194621</v>
      </c>
      <c r="M135" s="5">
        <f t="shared" ca="1" si="60"/>
        <v>1.1132380018070209</v>
      </c>
      <c r="N135" s="5">
        <f t="shared" ca="1" si="60"/>
        <v>1.2029425431856995</v>
      </c>
      <c r="O135" s="5">
        <f t="shared" ca="1" si="60"/>
        <v>1.2853727945020264</v>
      </c>
      <c r="P135" s="5">
        <f t="shared" ca="1" si="60"/>
        <v>1.3593230422950895</v>
      </c>
      <c r="Q135" s="5">
        <f t="shared" ca="1" si="60"/>
        <v>1.423894513525644</v>
      </c>
      <c r="R135" s="5">
        <f t="shared" ca="1" si="60"/>
        <v>1.4799142850538574</v>
      </c>
      <c r="S135" s="5">
        <f t="shared" ca="1" si="60"/>
        <v>1.528514924659359</v>
      </c>
      <c r="T135" s="5">
        <f t="shared" ca="1" si="60"/>
        <v>1.5706790054049276</v>
      </c>
      <c r="U135" s="5">
        <f t="shared" ca="1" si="60"/>
        <v>1.6072589705977631</v>
      </c>
      <c r="V135" s="5">
        <f t="shared" ca="1" si="60"/>
        <v>1.638994367880193</v>
      </c>
      <c r="W135" s="6">
        <f t="shared" ca="1" si="60"/>
        <v>1.6665268008763541</v>
      </c>
    </row>
    <row r="136" spans="4:23" x14ac:dyDescent="0.55000000000000004">
      <c r="D136" s="4">
        <f t="shared" ref="D136:W136" ca="1" si="61">0.5*($B$2*(D67+Y67)+EXP(-$B$2*(D67+Y67))-$B$2*ABS(D67-Y67)-EXP(-$B$2*ABS(D67-Y67)))</f>
        <v>0.12256213007490728</v>
      </c>
      <c r="E136" s="5">
        <f t="shared" ca="1" si="61"/>
        <v>0.24472990438598083</v>
      </c>
      <c r="F136" s="5">
        <f t="shared" ca="1" si="61"/>
        <v>0.36610099436586285</v>
      </c>
      <c r="G136" s="5">
        <f t="shared" ca="1" si="61"/>
        <v>0.48625696465169455</v>
      </c>
      <c r="H136" s="5">
        <f t="shared" ca="1" si="61"/>
        <v>0.60475481345743543</v>
      </c>
      <c r="I136" s="5">
        <f t="shared" ca="1" si="61"/>
        <v>0.72111801627976513</v>
      </c>
      <c r="J136" s="5">
        <f t="shared" ca="1" si="61"/>
        <v>0.83482689186559766</v>
      </c>
      <c r="K136" s="5">
        <f t="shared" ca="1" si="61"/>
        <v>0.94530809566721752</v>
      </c>
      <c r="L136" s="5">
        <f t="shared" ca="1" si="61"/>
        <v>1.0519230283712013</v>
      </c>
      <c r="M136" s="5">
        <f t="shared" ca="1" si="61"/>
        <v>1.1539549251530394</v>
      </c>
      <c r="N136" s="5">
        <f t="shared" ca="1" si="61"/>
        <v>1.2505943646372086</v>
      </c>
      <c r="O136" s="5">
        <f t="shared" ca="1" si="61"/>
        <v>1.3409229045931961</v>
      </c>
      <c r="P136" s="5">
        <f t="shared" ca="1" si="61"/>
        <v>1.423894513525644</v>
      </c>
      <c r="Q136" s="5">
        <f t="shared" ca="1" si="61"/>
        <v>1.4983144227557508</v>
      </c>
      <c r="R136" s="5">
        <f t="shared" ca="1" si="61"/>
        <v>1.5632933545241769</v>
      </c>
      <c r="S136" s="5">
        <f t="shared" ca="1" si="61"/>
        <v>1.6196666234375876</v>
      </c>
      <c r="T136" s="5">
        <f t="shared" ca="1" si="61"/>
        <v>1.6685739440335825</v>
      </c>
      <c r="U136" s="5">
        <f t="shared" ca="1" si="61"/>
        <v>1.7110040896324377</v>
      </c>
      <c r="V136" s="5">
        <f t="shared" ca="1" si="61"/>
        <v>1.7478148826507625</v>
      </c>
      <c r="W136" s="6">
        <f t="shared" ca="1" si="61"/>
        <v>1.7797505374432021</v>
      </c>
    </row>
    <row r="137" spans="4:23" x14ac:dyDescent="0.55000000000000004">
      <c r="D137" s="4">
        <f t="shared" ref="D137:W137" ca="1" si="62">0.5*($B$2*(D68+Y68)+EXP(-$B$2*(D68+Y68))-$B$2*ABS(D68-Y68)-EXP(-$B$2*ABS(D68-Y68)))</f>
        <v>0.12514544339971501</v>
      </c>
      <c r="E137" s="5">
        <f t="shared" ca="1" si="62"/>
        <v>0.24994875862161708</v>
      </c>
      <c r="F137" s="5">
        <f t="shared" ca="1" si="62"/>
        <v>0.37406090058444785</v>
      </c>
      <c r="G137" s="5">
        <f t="shared" ca="1" si="62"/>
        <v>0.49711885055903826</v>
      </c>
      <c r="H137" s="5">
        <f t="shared" ca="1" si="62"/>
        <v>0.61873827691459837</v>
      </c>
      <c r="I137" s="5">
        <f t="shared" ca="1" si="62"/>
        <v>0.7385057649759641</v>
      </c>
      <c r="J137" s="5">
        <f t="shared" ca="1" si="62"/>
        <v>0.85597045890060119</v>
      </c>
      <c r="K137" s="5">
        <f t="shared" ca="1" si="62"/>
        <v>0.97063494659679295</v>
      </c>
      <c r="L137" s="5">
        <f t="shared" ca="1" si="62"/>
        <v>1.0819452034007948</v>
      </c>
      <c r="M137" s="5">
        <f t="shared" ca="1" si="62"/>
        <v>1.189279391201389</v>
      </c>
      <c r="N137" s="5">
        <f t="shared" ca="1" si="62"/>
        <v>1.291935286560536</v>
      </c>
      <c r="O137" s="5">
        <f t="shared" ca="1" si="62"/>
        <v>1.3891160836608261</v>
      </c>
      <c r="P137" s="5">
        <f t="shared" ca="1" si="62"/>
        <v>1.4799142850538574</v>
      </c>
      <c r="Q137" s="5">
        <f t="shared" ca="1" si="62"/>
        <v>1.5632933545241769</v>
      </c>
      <c r="R137" s="5">
        <f t="shared" ca="1" si="62"/>
        <v>1.638066761139481</v>
      </c>
      <c r="S137" s="5">
        <f t="shared" ca="1" si="62"/>
        <v>1.7033523738984004</v>
      </c>
      <c r="T137" s="5">
        <f t="shared" ca="1" si="62"/>
        <v>1.7599917076650977</v>
      </c>
      <c r="U137" s="5">
        <f t="shared" ca="1" si="62"/>
        <v>1.8091298560865818</v>
      </c>
      <c r="V137" s="5">
        <f t="shared" ca="1" si="62"/>
        <v>1.8517602591954465</v>
      </c>
      <c r="W137" s="6">
        <f t="shared" ca="1" si="62"/>
        <v>1.8887447880717869</v>
      </c>
    </row>
    <row r="138" spans="4:23" x14ac:dyDescent="0.55000000000000004">
      <c r="D138" s="4">
        <f t="shared" ref="D138:W138" ca="1" si="63">0.5*($B$2*(D69+Y69)+EXP(-$B$2*(D69+Y69))-$B$2*ABS(D69-Y69)-EXP(-$B$2*ABS(D69-Y69)))</f>
        <v>0.12738662854670968</v>
      </c>
      <c r="E138" s="5">
        <f t="shared" ca="1" si="63"/>
        <v>0.254476439598182</v>
      </c>
      <c r="F138" s="5">
        <f t="shared" ca="1" si="63"/>
        <v>0.38096661481479249</v>
      </c>
      <c r="G138" s="5">
        <f t="shared" ca="1" si="63"/>
        <v>0.50654221284735168</v>
      </c>
      <c r="H138" s="5">
        <f t="shared" ca="1" si="63"/>
        <v>0.63086980207756693</v>
      </c>
      <c r="I138" s="5">
        <f t="shared" ca="1" si="63"/>
        <v>0.75359071953543455</v>
      </c>
      <c r="J138" s="5">
        <f t="shared" ca="1" si="63"/>
        <v>0.87431381970715916</v>
      </c>
      <c r="K138" s="5">
        <f t="shared" ca="1" si="63"/>
        <v>0.99260756663417871</v>
      </c>
      <c r="L138" s="5">
        <f t="shared" ca="1" si="63"/>
        <v>1.1079913094269807</v>
      </c>
      <c r="M138" s="5">
        <f t="shared" ca="1" si="63"/>
        <v>1.2199255648082914</v>
      </c>
      <c r="N138" s="5">
        <f t="shared" ca="1" si="63"/>
        <v>1.3278011102250067</v>
      </c>
      <c r="O138" s="5">
        <f t="shared" ca="1" si="63"/>
        <v>1.4309266670211973</v>
      </c>
      <c r="P138" s="5">
        <f t="shared" ca="1" si="63"/>
        <v>1.528514924659359</v>
      </c>
      <c r="Q138" s="5">
        <f t="shared" ca="1" si="63"/>
        <v>1.6196666234375876</v>
      </c>
      <c r="R138" s="5">
        <f t="shared" ca="1" si="63"/>
        <v>1.7033523738984004</v>
      </c>
      <c r="S138" s="5">
        <f t="shared" ca="1" si="63"/>
        <v>1.7783918453669911</v>
      </c>
      <c r="T138" s="5">
        <f t="shared" ca="1" si="63"/>
        <v>1.8439082859513998</v>
      </c>
      <c r="U138" s="5">
        <f t="shared" ca="1" si="63"/>
        <v>1.9007478772281068</v>
      </c>
      <c r="V138" s="5">
        <f t="shared" ca="1" si="63"/>
        <v>1.9500597615076061</v>
      </c>
      <c r="W138" s="6">
        <f t="shared" ca="1" si="63"/>
        <v>1.9928408912901361</v>
      </c>
    </row>
    <row r="139" spans="4:23" x14ac:dyDescent="0.55000000000000004">
      <c r="D139" s="4">
        <f t="shared" ref="D139:W139" ca="1" si="64">0.5*($B$2*(D70+Y70)+EXP(-$B$2*(D70+Y70))-$B$2*ABS(D70-Y70)-EXP(-$B$2*ABS(D70-Y70)))</f>
        <v>0.129330996198467</v>
      </c>
      <c r="E139" s="5">
        <f t="shared" ca="1" si="64"/>
        <v>0.25840448473988509</v>
      </c>
      <c r="F139" s="5">
        <f t="shared" ca="1" si="64"/>
        <v>0.38695775186108583</v>
      </c>
      <c r="G139" s="5">
        <f t="shared" ca="1" si="64"/>
        <v>0.51471756633332111</v>
      </c>
      <c r="H139" s="5">
        <f t="shared" ca="1" si="64"/>
        <v>0.64139465546818786</v>
      </c>
      <c r="I139" s="5">
        <f t="shared" ca="1" si="64"/>
        <v>0.76667785680876221</v>
      </c>
      <c r="J139" s="5">
        <f t="shared" ca="1" si="64"/>
        <v>0.89022782726901184</v>
      </c>
      <c r="K139" s="5">
        <f t="shared" ca="1" si="64"/>
        <v>1.0116701825373469</v>
      </c>
      <c r="L139" s="5">
        <f t="shared" ca="1" si="64"/>
        <v>1.1305879280416753</v>
      </c>
      <c r="M139" s="5">
        <f t="shared" ca="1" si="64"/>
        <v>1.2465130284505983</v>
      </c>
      <c r="N139" s="5">
        <f t="shared" ca="1" si="64"/>
        <v>1.3589169452689527</v>
      </c>
      <c r="O139" s="5">
        <f t="shared" ca="1" si="64"/>
        <v>1.4671999512235396</v>
      </c>
      <c r="P139" s="5">
        <f t="shared" ca="1" si="64"/>
        <v>1.5706790054049276</v>
      </c>
      <c r="Q139" s="5">
        <f t="shared" ca="1" si="64"/>
        <v>1.6685739440335825</v>
      </c>
      <c r="R139" s="5">
        <f t="shared" ca="1" si="64"/>
        <v>1.7599917076650977</v>
      </c>
      <c r="S139" s="5">
        <f t="shared" ca="1" si="64"/>
        <v>1.8439082859513998</v>
      </c>
      <c r="T139" s="5">
        <f t="shared" ca="1" si="64"/>
        <v>1.9191480149300002</v>
      </c>
      <c r="U139" s="5">
        <f t="shared" ca="1" si="64"/>
        <v>1.984838191372424</v>
      </c>
      <c r="V139" s="5">
        <f t="shared" ca="1" si="64"/>
        <v>2.0418285093227966</v>
      </c>
      <c r="W139" s="6">
        <f t="shared" ca="1" si="64"/>
        <v>2.0912711583759802</v>
      </c>
    </row>
    <row r="140" spans="4:23" x14ac:dyDescent="0.55000000000000004">
      <c r="D140" s="4">
        <f t="shared" ref="D140:W140" ca="1" si="65">0.5*($B$2*(D71+Y71)+EXP(-$B$2*(D71+Y71))-$B$2*ABS(D71-Y71)-EXP(-$B$2*ABS(D71-Y71)))</f>
        <v>0.13101785619317535</v>
      </c>
      <c r="E140" s="5">
        <f t="shared" ca="1" si="65"/>
        <v>0.26181230846137082</v>
      </c>
      <c r="F140" s="5">
        <f t="shared" ca="1" si="65"/>
        <v>0.39215543625841376</v>
      </c>
      <c r="G140" s="5">
        <f t="shared" ca="1" si="65"/>
        <v>0.52181019448192201</v>
      </c>
      <c r="H140" s="5">
        <f t="shared" ca="1" si="65"/>
        <v>0.65052562106451639</v>
      </c>
      <c r="I140" s="5">
        <f t="shared" ca="1" si="65"/>
        <v>0.77803176320176515</v>
      </c>
      <c r="J140" s="5">
        <f t="shared" ca="1" si="65"/>
        <v>0.90403421963894992</v>
      </c>
      <c r="K140" s="5">
        <f t="shared" ca="1" si="65"/>
        <v>1.0282081886765084</v>
      </c>
      <c r="L140" s="5">
        <f t="shared" ca="1" si="65"/>
        <v>1.1501919015609647</v>
      </c>
      <c r="M140" s="5">
        <f t="shared" ca="1" si="65"/>
        <v>1.2695793085023364</v>
      </c>
      <c r="N140" s="5">
        <f t="shared" ca="1" si="65"/>
        <v>1.3859118694491313</v>
      </c>
      <c r="O140" s="5">
        <f t="shared" ca="1" si="65"/>
        <v>1.4986692836526829</v>
      </c>
      <c r="P140" s="5">
        <f t="shared" ca="1" si="65"/>
        <v>1.6072589705977631</v>
      </c>
      <c r="Q140" s="5">
        <f t="shared" ca="1" si="65"/>
        <v>1.7110040896324377</v>
      </c>
      <c r="R140" s="5">
        <f t="shared" ca="1" si="65"/>
        <v>1.8091298560865818</v>
      </c>
      <c r="S140" s="5">
        <f t="shared" ca="1" si="65"/>
        <v>1.9007478772281068</v>
      </c>
      <c r="T140" s="5">
        <f t="shared" ca="1" si="65"/>
        <v>1.984838191372424</v>
      </c>
      <c r="U140" s="5">
        <f t="shared" ca="1" si="65"/>
        <v>2.0602286470246898</v>
      </c>
      <c r="V140" s="5">
        <f t="shared" ca="1" si="65"/>
        <v>2.1260495882407984</v>
      </c>
      <c r="W140" s="6">
        <f t="shared" ca="1" si="65"/>
        <v>2.1831533527737887</v>
      </c>
    </row>
    <row r="141" spans="4:23" x14ac:dyDescent="0.55000000000000004">
      <c r="D141" s="4">
        <f t="shared" ref="D141:W141" ca="1" si="66">0.5*($B$2*(D72+Y72)+EXP(-$B$2*(D72+Y72))-$B$2*ABS(D72-Y72)-EXP(-$B$2*ABS(D72-Y72)))</f>
        <v>0.13248131226290383</v>
      </c>
      <c r="E141" s="5">
        <f t="shared" ca="1" si="66"/>
        <v>0.26476880771170402</v>
      </c>
      <c r="F141" s="5">
        <f t="shared" ca="1" si="66"/>
        <v>0.396664751082207</v>
      </c>
      <c r="G141" s="5">
        <f t="shared" ca="1" si="66"/>
        <v>0.52796349098960904</v>
      </c>
      <c r="H141" s="5">
        <f t="shared" ca="1" si="66"/>
        <v>0.6584473022154993</v>
      </c>
      <c r="I141" s="5">
        <f t="shared" ca="1" si="66"/>
        <v>0.7878819838947041</v>
      </c>
      <c r="J141" s="5">
        <f t="shared" ca="1" si="66"/>
        <v>0.91601212460926174</v>
      </c>
      <c r="K141" s="5">
        <f t="shared" ca="1" si="66"/>
        <v>1.0425559386625676</v>
      </c>
      <c r="L141" s="5">
        <f t="shared" ca="1" si="66"/>
        <v>1.1671995691371697</v>
      </c>
      <c r="M141" s="5">
        <f t="shared" ca="1" si="66"/>
        <v>1.2895907425594977</v>
      </c>
      <c r="N141" s="5">
        <f t="shared" ca="1" si="66"/>
        <v>1.4093316468860668</v>
      </c>
      <c r="O141" s="5">
        <f t="shared" ca="1" si="66"/>
        <v>1.5259708888233547</v>
      </c>
      <c r="P141" s="5">
        <f t="shared" ca="1" si="66"/>
        <v>1.638994367880193</v>
      </c>
      <c r="Q141" s="5">
        <f t="shared" ca="1" si="66"/>
        <v>1.7478148826507625</v>
      </c>
      <c r="R141" s="5">
        <f t="shared" ca="1" si="66"/>
        <v>1.8517602591954465</v>
      </c>
      <c r="S141" s="5">
        <f t="shared" ca="1" si="66"/>
        <v>1.9500597615076061</v>
      </c>
      <c r="T141" s="5">
        <f t="shared" ca="1" si="66"/>
        <v>2.0418285093227966</v>
      </c>
      <c r="U141" s="5">
        <f t="shared" ca="1" si="66"/>
        <v>2.1260495882407984</v>
      </c>
      <c r="V141" s="5">
        <f t="shared" ca="1" si="66"/>
        <v>2.2015534904756819</v>
      </c>
      <c r="W141" s="6">
        <f t="shared" ca="1" si="66"/>
        <v>2.2674728536654243</v>
      </c>
    </row>
    <row r="142" spans="4:23" x14ac:dyDescent="0.55000000000000004">
      <c r="D142" s="4">
        <f t="shared" ref="D142:W142" ca="1" si="67">0.5*($B$2*(D73+Y73)+EXP(-$B$2*(D73+Y73))-$B$2*ABS(D73-Y73)-EXP(-$B$2*ABS(D73-Y73)))</f>
        <v>0.13375095151852875</v>
      </c>
      <c r="E142" s="5">
        <f t="shared" ca="1" si="67"/>
        <v>0.26733375488374</v>
      </c>
      <c r="F142" s="5">
        <f t="shared" ca="1" si="67"/>
        <v>0.40057686244289931</v>
      </c>
      <c r="G142" s="5">
        <f t="shared" ca="1" si="67"/>
        <v>0.53330185881578429</v>
      </c>
      <c r="H142" s="5">
        <f t="shared" ca="1" si="67"/>
        <v>0.66531985381979675</v>
      </c>
      <c r="I142" s="5">
        <f t="shared" ca="1" si="67"/>
        <v>0.79642766362299589</v>
      </c>
      <c r="J142" s="5">
        <f t="shared" ca="1" si="67"/>
        <v>0.92640370291832164</v>
      </c>
      <c r="K142" s="5">
        <f t="shared" ca="1" si="67"/>
        <v>1.0550035050699229</v>
      </c>
      <c r="L142" s="5">
        <f t="shared" ca="1" si="67"/>
        <v>1.1819547796611005</v>
      </c>
      <c r="M142" s="5">
        <f t="shared" ca="1" si="67"/>
        <v>1.3069519075209</v>
      </c>
      <c r="N142" s="5">
        <f t="shared" ca="1" si="67"/>
        <v>1.4296497619337212</v>
      </c>
      <c r="O142" s="5">
        <f t="shared" ca="1" si="67"/>
        <v>1.5496567311135769</v>
      </c>
      <c r="P142" s="5">
        <f t="shared" ca="1" si="67"/>
        <v>1.6665268008763541</v>
      </c>
      <c r="Q142" s="5">
        <f t="shared" ca="1" si="67"/>
        <v>1.7797505374432021</v>
      </c>
      <c r="R142" s="5">
        <f t="shared" ca="1" si="67"/>
        <v>1.8887447880717869</v>
      </c>
      <c r="S142" s="5">
        <f t="shared" ca="1" si="67"/>
        <v>1.9928408912901361</v>
      </c>
      <c r="T142" s="5">
        <f t="shared" ca="1" si="67"/>
        <v>2.0912711583759802</v>
      </c>
      <c r="U142" s="5">
        <f t="shared" ca="1" si="67"/>
        <v>2.1831533527737887</v>
      </c>
      <c r="V142" s="5">
        <f t="shared" ca="1" si="67"/>
        <v>2.2674728536654243</v>
      </c>
      <c r="W142" s="6">
        <f t="shared" ca="1" si="67"/>
        <v>2.3430621430902119</v>
      </c>
    </row>
    <row r="143" spans="4:23" x14ac:dyDescent="0.55000000000000004">
      <c r="D143" s="4">
        <f t="shared" ref="D143:W143" ca="1" si="68">0.5*($B$2*(D74+Y74)+EXP(-$B$2*(D74+Y74))-$B$2*ABS(D74-Y74)-EXP(-$B$2*ABS(D74-Y74)))</f>
        <v>0.13485244262083629</v>
      </c>
      <c r="E143" s="5">
        <f t="shared" ca="1" si="68"/>
        <v>0.26955900624972406</v>
      </c>
      <c r="F143" s="5">
        <f t="shared" ca="1" si="68"/>
        <v>0.40397086261731729</v>
      </c>
      <c r="G143" s="5">
        <f t="shared" ca="1" si="68"/>
        <v>0.53793322527308707</v>
      </c>
      <c r="H143" s="5">
        <f t="shared" ca="1" si="68"/>
        <v>0.67128222022328088</v>
      </c>
      <c r="I143" s="5">
        <f t="shared" ca="1" si="68"/>
        <v>0.8038415728434144</v>
      </c>
      <c r="J143" s="5">
        <f t="shared" ca="1" si="68"/>
        <v>0.93541904408365728</v>
      </c>
      <c r="K143" s="5">
        <f t="shared" ca="1" si="68"/>
        <v>1.0658025439168546</v>
      </c>
      <c r="L143" s="5">
        <f t="shared" ca="1" si="68"/>
        <v>1.1947558434536532</v>
      </c>
      <c r="M143" s="5">
        <f t="shared" ca="1" si="68"/>
        <v>1.322013799035324</v>
      </c>
      <c r="N143" s="5">
        <f t="shared" ca="1" si="68"/>
        <v>1.4472769917484101</v>
      </c>
      <c r="O143" s="5">
        <f t="shared" ca="1" si="68"/>
        <v>1.5702056739867205</v>
      </c>
      <c r="P143" s="5">
        <f t="shared" ca="1" si="68"/>
        <v>1.690412900676586</v>
      </c>
      <c r="Q143" s="5">
        <f t="shared" ca="1" si="68"/>
        <v>1.8074567062973783</v>
      </c>
      <c r="R143" s="5">
        <f t="shared" ca="1" si="68"/>
        <v>1.9208311695378919</v>
      </c>
      <c r="S143" s="5">
        <f t="shared" ca="1" si="68"/>
        <v>2.0299561849401608</v>
      </c>
      <c r="T143" s="5">
        <f t="shared" ca="1" si="68"/>
        <v>2.1341657347411283</v>
      </c>
      <c r="U143" s="5">
        <f t="shared" ca="1" si="68"/>
        <v>2.2326944238006061</v>
      </c>
      <c r="V143" s="5">
        <f t="shared" ca="1" si="68"/>
        <v>2.3246620053883187</v>
      </c>
      <c r="W143" s="6">
        <f t="shared" ca="1" si="68"/>
        <v>2.409055584983423</v>
      </c>
    </row>
    <row r="144" spans="4:23" x14ac:dyDescent="0.55000000000000004">
      <c r="D144" s="4">
        <f t="shared" ref="D144:W144" ca="1" si="69">0.5*($B$2*(D75+Y75)+EXP(-$B$2*(D75+Y75))-$B$2*ABS(D75-Y75)-EXP(-$B$2*ABS(D75-Y75)))</f>
        <v>0.13580805473119523</v>
      </c>
      <c r="E144" s="5">
        <f t="shared" ca="1" si="69"/>
        <v>0.27148955035441358</v>
      </c>
      <c r="F144" s="5">
        <f t="shared" ca="1" si="69"/>
        <v>0.40691536907991177</v>
      </c>
      <c r="G144" s="5">
        <f t="shared" ca="1" si="69"/>
        <v>0.54195122402481388</v>
      </c>
      <c r="H144" s="5">
        <f t="shared" ca="1" si="69"/>
        <v>0.67645494429670472</v>
      </c>
      <c r="I144" s="5">
        <f t="shared" ca="1" si="69"/>
        <v>0.81027360068394216</v>
      </c>
      <c r="J144" s="5">
        <f t="shared" ca="1" si="69"/>
        <v>0.94324041384194734</v>
      </c>
      <c r="K144" s="5">
        <f t="shared" ca="1" si="69"/>
        <v>1.0751713824673872</v>
      </c>
      <c r="L144" s="5">
        <f t="shared" ca="1" si="69"/>
        <v>1.2058615632910781</v>
      </c>
      <c r="M144" s="5">
        <f t="shared" ca="1" si="69"/>
        <v>1.3350809276811633</v>
      </c>
      <c r="N144" s="5">
        <f t="shared" ca="1" si="69"/>
        <v>1.4625697110883233</v>
      </c>
      <c r="O144" s="5">
        <f t="shared" ca="1" si="69"/>
        <v>1.5880331613114191</v>
      </c>
      <c r="P144" s="5">
        <f t="shared" ca="1" si="69"/>
        <v>1.7111355794077447</v>
      </c>
      <c r="Q144" s="5">
        <f t="shared" ca="1" si="69"/>
        <v>1.8314935327712756</v>
      </c>
      <c r="R144" s="5">
        <f t="shared" ca="1" si="69"/>
        <v>1.9486681031657529</v>
      </c>
      <c r="S144" s="5">
        <f t="shared" ca="1" si="69"/>
        <v>2.0621560129888836</v>
      </c>
      <c r="T144" s="5">
        <f t="shared" ca="1" si="69"/>
        <v>2.1713794503647867</v>
      </c>
      <c r="U144" s="5">
        <f t="shared" ca="1" si="69"/>
        <v>2.2756743873556582</v>
      </c>
      <c r="V144" s="5">
        <f t="shared" ca="1" si="69"/>
        <v>2.3742771551186048</v>
      </c>
      <c r="W144" s="6">
        <f t="shared" ca="1" si="69"/>
        <v>2.4663090045937346</v>
      </c>
    </row>
    <row r="145" spans="4:23" x14ac:dyDescent="0.55000000000000004">
      <c r="D145" s="4">
        <f t="shared" ref="D145:W145" ca="1" si="70">0.5*($B$2*(D76+Y76)+EXP(-$B$2*(D76+Y76))-$B$2*ABS(D76-Y76)-EXP(-$B$2*ABS(D76-Y76)))</f>
        <v>0.13663710773357735</v>
      </c>
      <c r="E145" s="5">
        <f t="shared" ca="1" si="70"/>
        <v>0.27316441756138293</v>
      </c>
      <c r="F145" s="5">
        <f t="shared" ca="1" si="70"/>
        <v>0.40946991176191017</v>
      </c>
      <c r="G145" s="5">
        <f t="shared" ca="1" si="70"/>
        <v>0.54543708810352942</v>
      </c>
      <c r="H145" s="5">
        <f t="shared" ca="1" si="70"/>
        <v>0.68094260448547517</v>
      </c>
      <c r="I145" s="5">
        <f t="shared" ca="1" si="70"/>
        <v>0.81585378529523767</v>
      </c>
      <c r="J145" s="5">
        <f t="shared" ca="1" si="70"/>
        <v>0.95002593906767241</v>
      </c>
      <c r="K145" s="5">
        <f t="shared" ca="1" si="70"/>
        <v>1.0832994332161709</v>
      </c>
      <c r="L145" s="5">
        <f t="shared" ca="1" si="70"/>
        <v>1.2154964666948973</v>
      </c>
      <c r="M145" s="5">
        <f t="shared" ca="1" si="70"/>
        <v>1.3464174753440774</v>
      </c>
      <c r="N145" s="5">
        <f t="shared" ca="1" si="70"/>
        <v>1.4758370972441723</v>
      </c>
      <c r="O145" s="5">
        <f t="shared" ca="1" si="70"/>
        <v>1.6034996165093476</v>
      </c>
      <c r="P145" s="5">
        <f t="shared" ca="1" si="70"/>
        <v>1.7291137934061087</v>
      </c>
      <c r="Q145" s="5">
        <f t="shared" ca="1" si="70"/>
        <v>1.8523469762761191</v>
      </c>
      <c r="R145" s="5">
        <f t="shared" ca="1" si="70"/>
        <v>1.9728183762222677</v>
      </c>
      <c r="S145" s="5">
        <f t="shared" ca="1" si="70"/>
        <v>2.0900913685903788</v>
      </c>
      <c r="T145" s="5">
        <f t="shared" ca="1" si="70"/>
        <v>2.203664665603414</v>
      </c>
      <c r="U145" s="5">
        <f t="shared" ca="1" si="70"/>
        <v>2.3129621816827854</v>
      </c>
      <c r="V145" s="5">
        <f t="shared" ca="1" si="70"/>
        <v>2.4173213865610741</v>
      </c>
      <c r="W145" s="6">
        <f t="shared" ca="1" si="70"/>
        <v>2.5159799107176899</v>
      </c>
    </row>
    <row r="146" spans="4:23" x14ac:dyDescent="0.55000000000000004">
      <c r="D146" s="4">
        <f t="shared" ref="D146:W146" ca="1" si="71">0.5*($B$2*(D77+Y77)+EXP(-$B$2*(D77+Y77))-$B$2*ABS(D77-Y77)-EXP(-$B$2*ABS(D77-Y77)))</f>
        <v>0.13735636283018759</v>
      </c>
      <c r="E146" s="5">
        <f t="shared" ca="1" si="71"/>
        <v>0.27461746914107393</v>
      </c>
      <c r="F146" s="5">
        <f t="shared" ca="1" si="71"/>
        <v>0.41168613658500058</v>
      </c>
      <c r="G146" s="5">
        <f t="shared" ca="1" si="71"/>
        <v>0.54846129222257145</v>
      </c>
      <c r="H146" s="5">
        <f t="shared" ca="1" si="71"/>
        <v>0.68483592910206237</v>
      </c>
      <c r="I146" s="5">
        <f t="shared" ca="1" si="71"/>
        <v>0.82069494286920541</v>
      </c>
      <c r="J146" s="5">
        <f t="shared" ca="1" si="71"/>
        <v>0.95591280466946116</v>
      </c>
      <c r="K146" s="5">
        <f t="shared" ca="1" si="71"/>
        <v>1.0903510232951825</v>
      </c>
      <c r="L146" s="5">
        <f t="shared" ca="1" si="71"/>
        <v>1.2238553452691703</v>
      </c>
      <c r="M146" s="5">
        <f t="shared" ca="1" si="71"/>
        <v>1.3562526362579064</v>
      </c>
      <c r="N146" s="5">
        <f t="shared" ca="1" si="71"/>
        <v>1.4873473807651016</v>
      </c>
      <c r="O146" s="5">
        <f t="shared" ca="1" si="71"/>
        <v>1.6169177293388619</v>
      </c>
      <c r="P146" s="5">
        <f t="shared" ca="1" si="71"/>
        <v>1.7447110133777219</v>
      </c>
      <c r="Q146" s="5">
        <f t="shared" ca="1" si="71"/>
        <v>1.8704386368571009</v>
      </c>
      <c r="R146" s="5">
        <f t="shared" ca="1" si="71"/>
        <v>1.993770241700745</v>
      </c>
      <c r="S146" s="5">
        <f t="shared" ca="1" si="71"/>
        <v>2.1143270288367977</v>
      </c>
      <c r="T146" s="5">
        <f t="shared" ca="1" si="71"/>
        <v>2.2316740999083775</v>
      </c>
      <c r="U146" s="5">
        <f t="shared" ca="1" si="71"/>
        <v>2.3453116648088299</v>
      </c>
      <c r="V146" s="5">
        <f t="shared" ca="1" si="71"/>
        <v>2.4546649372818705</v>
      </c>
      <c r="W146" s="6">
        <f t="shared" ca="1" si="71"/>
        <v>2.5590725143030744</v>
      </c>
    </row>
    <row r="147" spans="4:23" x14ac:dyDescent="0.55000000000000004">
      <c r="D147" s="4">
        <f t="shared" ref="D147:W147" ca="1" si="72">0.5*($B$2*(D78+Y78)+EXP(-$B$2*(D78+Y78))-$B$2*ABS(D78-Y78)-EXP(-$B$2*ABS(D78-Y78)))</f>
        <v>0.13798036140749664</v>
      </c>
      <c r="E147" s="5">
        <f t="shared" ca="1" si="72"/>
        <v>0.27587808185380525</v>
      </c>
      <c r="F147" s="5">
        <f t="shared" ca="1" si="72"/>
        <v>0.41360884960173522</v>
      </c>
      <c r="G147" s="5">
        <f t="shared" ca="1" si="72"/>
        <v>0.55108497758353359</v>
      </c>
      <c r="H147" s="5">
        <f t="shared" ca="1" si="72"/>
        <v>0.6882136306063017</v>
      </c>
      <c r="I147" s="5">
        <f t="shared" ca="1" si="72"/>
        <v>0.82489494847628586</v>
      </c>
      <c r="J147" s="5">
        <f t="shared" ca="1" si="72"/>
        <v>0.96102002709671552</v>
      </c>
      <c r="K147" s="5">
        <f t="shared" ca="1" si="72"/>
        <v>1.0964687167224605</v>
      </c>
      <c r="L147" s="5">
        <f t="shared" ca="1" si="72"/>
        <v>1.2311071928581916</v>
      </c>
      <c r="M147" s="5">
        <f t="shared" ca="1" si="72"/>
        <v>1.3647852506901945</v>
      </c>
      <c r="N147" s="5">
        <f t="shared" ca="1" si="72"/>
        <v>1.4973332683525959</v>
      </c>
      <c r="O147" s="5">
        <f t="shared" ca="1" si="72"/>
        <v>1.628558777633476</v>
      </c>
      <c r="P147" s="5">
        <f t="shared" ca="1" si="72"/>
        <v>1.7582425727898541</v>
      </c>
      <c r="Q147" s="5">
        <f t="shared" ca="1" si="72"/>
        <v>1.8861342788023479</v>
      </c>
      <c r="R147" s="5">
        <f t="shared" ca="1" si="72"/>
        <v>2.0119472894716308</v>
      </c>
      <c r="S147" s="5">
        <f t="shared" ca="1" si="72"/>
        <v>2.1353529730187439</v>
      </c>
      <c r="T147" s="5">
        <f t="shared" ca="1" si="72"/>
        <v>2.2559740280422136</v>
      </c>
      <c r="U147" s="5">
        <f t="shared" ca="1" si="72"/>
        <v>2.3733768555074626</v>
      </c>
      <c r="V147" s="5">
        <f t="shared" ca="1" si="72"/>
        <v>2.4870627925508302</v>
      </c>
      <c r="W147" s="6">
        <f t="shared" ca="1" si="72"/>
        <v>2.5964580308695111</v>
      </c>
    </row>
    <row r="148" spans="4:23" x14ac:dyDescent="0.55000000000000004">
      <c r="D148" s="4">
        <f t="shared" ref="D148:W148" ca="1" si="73">0.5*($B$2*(D79+Y79)+EXP(-$B$2*(D79+Y79))-$B$2*ABS(D79-Y79)-EXP(-$B$2*ABS(D79-Y79)))</f>
        <v>0.13852171902361768</v>
      </c>
      <c r="E148" s="5">
        <f t="shared" ca="1" si="73"/>
        <v>0.27697174186815793</v>
      </c>
      <c r="F148" s="5">
        <f t="shared" ca="1" si="73"/>
        <v>0.41527692285233819</v>
      </c>
      <c r="G148" s="5">
        <f t="shared" ca="1" si="73"/>
        <v>0.55336118798546541</v>
      </c>
      <c r="H148" s="5">
        <f t="shared" ca="1" si="73"/>
        <v>0.69114399695775708</v>
      </c>
      <c r="I148" s="5">
        <f t="shared" ca="1" si="73"/>
        <v>0.82853871483381181</v>
      </c>
      <c r="J148" s="5">
        <f t="shared" ca="1" si="73"/>
        <v>0.96545086052928519</v>
      </c>
      <c r="K148" s="5">
        <f t="shared" ca="1" si="73"/>
        <v>1.1017761966597246</v>
      </c>
      <c r="L148" s="5">
        <f t="shared" ca="1" si="73"/>
        <v>1.2373986221434847</v>
      </c>
      <c r="M148" s="5">
        <f t="shared" ca="1" si="73"/>
        <v>1.3721878249528812</v>
      </c>
      <c r="N148" s="5">
        <f t="shared" ca="1" si="73"/>
        <v>1.5059966475585689</v>
      </c>
      <c r="O148" s="5">
        <f t="shared" ca="1" si="73"/>
        <v>1.6386581118035881</v>
      </c>
      <c r="P148" s="5">
        <f t="shared" ca="1" si="73"/>
        <v>1.7699820430581019</v>
      </c>
      <c r="Q148" s="5">
        <f t="shared" ca="1" si="73"/>
        <v>1.899751225404384</v>
      </c>
      <c r="R148" s="5">
        <f t="shared" ca="1" si="73"/>
        <v>2.0277170101203463</v>
      </c>
      <c r="S148" s="5">
        <f t="shared" ca="1" si="73"/>
        <v>2.1535942886770467</v>
      </c>
      <c r="T148" s="5">
        <f t="shared" ca="1" si="73"/>
        <v>2.277055728617829</v>
      </c>
      <c r="U148" s="5">
        <f t="shared" ca="1" si="73"/>
        <v>2.3977251557842139</v>
      </c>
      <c r="V148" s="5">
        <f t="shared" ca="1" si="73"/>
        <v>2.5151699490951027</v>
      </c>
      <c r="W148" s="6">
        <f t="shared" ca="1" si="73"/>
        <v>2.6288922941223669</v>
      </c>
    </row>
    <row r="149" spans="4:23" x14ac:dyDescent="0.55000000000000004">
      <c r="D149" s="4">
        <f t="shared" ref="D149:W149" ca="1" si="74">0.5*($B$2*(D80+Y80)+EXP(-$B$2*(D80+Y80))-$B$2*ABS(D80-Y80)-EXP(-$B$2*ABS(D80-Y80)))</f>
        <v>0.1389913804606612</v>
      </c>
      <c r="E149" s="5">
        <f t="shared" ca="1" si="74"/>
        <v>0.2779205600221506</v>
      </c>
      <c r="F149" s="5">
        <f t="shared" ca="1" si="74"/>
        <v>0.41672408025188817</v>
      </c>
      <c r="G149" s="5">
        <f t="shared" ca="1" si="74"/>
        <v>0.55533594222656169</v>
      </c>
      <c r="H149" s="5">
        <f t="shared" ca="1" si="74"/>
        <v>0.69368627221297552</v>
      </c>
      <c r="I149" s="5">
        <f t="shared" ca="1" si="74"/>
        <v>0.83169990901075641</v>
      </c>
      <c r="J149" s="5">
        <f t="shared" ca="1" si="74"/>
        <v>0.96929488439682088</v>
      </c>
      <c r="K149" s="5">
        <f t="shared" ca="1" si="74"/>
        <v>1.1063807659503093</v>
      </c>
      <c r="L149" s="5">
        <f t="shared" ca="1" si="74"/>
        <v>1.2428568287544142</v>
      </c>
      <c r="M149" s="5">
        <f t="shared" ca="1" si="74"/>
        <v>1.3786100190118591</v>
      </c>
      <c r="N149" s="5">
        <f t="shared" ca="1" si="74"/>
        <v>1.5135126684038733</v>
      </c>
      <c r="O149" s="5">
        <f t="shared" ca="1" si="74"/>
        <v>1.6474199129831948</v>
      </c>
      <c r="P149" s="5">
        <f t="shared" ca="1" si="74"/>
        <v>1.7801667644181181</v>
      </c>
      <c r="Q149" s="5">
        <f t="shared" ca="1" si="74"/>
        <v>1.9115647743761006</v>
      </c>
      <c r="R149" s="5">
        <f t="shared" ca="1" si="74"/>
        <v>2.0413982246098001</v>
      </c>
      <c r="S149" s="5">
        <f t="shared" ca="1" si="74"/>
        <v>2.1694197657194314</v>
      </c>
      <c r="T149" s="5">
        <f t="shared" ca="1" si="74"/>
        <v>2.295345416419047</v>
      </c>
      <c r="U149" s="5">
        <f t="shared" ca="1" si="74"/>
        <v>2.4188488222054692</v>
      </c>
      <c r="V149" s="5">
        <f t="shared" ca="1" si="74"/>
        <v>2.5395546573557506</v>
      </c>
      <c r="W149" s="6">
        <f t="shared" ca="1" si="74"/>
        <v>2.6570310368594403</v>
      </c>
    </row>
    <row r="150" spans="4:23" x14ac:dyDescent="0.55000000000000004">
      <c r="D150" s="4">
        <f t="shared" ref="D150:W150" ca="1" si="75">0.5*($B$2*(D81+Y81)+EXP(-$B$2*(D81+Y81))-$B$2*ABS(D81-Y81)-EXP(-$B$2*ABS(D81-Y81)))</f>
        <v>0.13939884099853286</v>
      </c>
      <c r="E150" s="5">
        <f t="shared" ca="1" si="75"/>
        <v>0.27874371884439142</v>
      </c>
      <c r="F150" s="5">
        <f t="shared" ca="1" si="75"/>
        <v>0.41797957939637409</v>
      </c>
      <c r="G150" s="5">
        <f t="shared" ca="1" si="75"/>
        <v>0.55704916447939823</v>
      </c>
      <c r="H150" s="5">
        <f t="shared" ca="1" si="75"/>
        <v>0.69589185427956102</v>
      </c>
      <c r="I150" s="5">
        <f t="shared" ca="1" si="75"/>
        <v>0.83444244177598459</v>
      </c>
      <c r="J150" s="5">
        <f t="shared" ca="1" si="75"/>
        <v>0.97262981443178065</v>
      </c>
      <c r="K150" s="5">
        <f t="shared" ca="1" si="75"/>
        <v>1.1103755164915103</v>
      </c>
      <c r="L150" s="5">
        <f t="shared" ca="1" si="75"/>
        <v>1.2475921628186837</v>
      </c>
      <c r="M150" s="5">
        <f t="shared" ca="1" si="75"/>
        <v>1.3841816722054063</v>
      </c>
      <c r="N150" s="5">
        <f t="shared" ca="1" si="75"/>
        <v>1.520033284436485</v>
      </c>
      <c r="O150" s="5">
        <f t="shared" ca="1" si="75"/>
        <v>1.6550213210184033</v>
      </c>
      <c r="P150" s="5">
        <f t="shared" ca="1" si="75"/>
        <v>1.7890026443011935</v>
      </c>
      <c r="Q150" s="5">
        <f t="shared" ca="1" si="75"/>
        <v>1.921813763623534</v>
      </c>
      <c r="R150" s="5">
        <f t="shared" ca="1" si="75"/>
        <v>2.0532675299751859</v>
      </c>
      <c r="S150" s="5">
        <f t="shared" ca="1" si="75"/>
        <v>2.1831493523518004</v>
      </c>
      <c r="T150" s="5">
        <f t="shared" ca="1" si="75"/>
        <v>2.3112128593070715</v>
      </c>
      <c r="U150" s="5">
        <f t="shared" ca="1" si="75"/>
        <v>2.4371749179905837</v>
      </c>
      <c r="V150" s="5">
        <f t="shared" ca="1" si="75"/>
        <v>2.5607099099698067</v>
      </c>
      <c r="W150" s="6">
        <f t="shared" ca="1" si="75"/>
        <v>2.6814431481089067</v>
      </c>
    </row>
    <row r="151" spans="4:23" x14ac:dyDescent="0.55000000000000004">
      <c r="D151" s="4">
        <f t="shared" ref="D151:W151" ca="1" si="76">0.5*($B$2*(D82+Y82)+EXP(-$B$2*(D82+Y82))-$B$2*ABS(D82-Y82)-EXP(-$B$2*ABS(D82-Y82)))</f>
        <v>0.1397523383837303</v>
      </c>
      <c r="E151" s="5">
        <f t="shared" ca="1" si="76"/>
        <v>0.27945786037275633</v>
      </c>
      <c r="F151" s="5">
        <f t="shared" ca="1" si="76"/>
        <v>0.41906880307190153</v>
      </c>
      <c r="G151" s="5">
        <f t="shared" ca="1" si="76"/>
        <v>0.55853549144937342</v>
      </c>
      <c r="H151" s="5">
        <f t="shared" ca="1" si="76"/>
        <v>0.6978053340424073</v>
      </c>
      <c r="I151" s="5">
        <f t="shared" ca="1" si="76"/>
        <v>0.83682175970058525</v>
      </c>
      <c r="J151" s="5">
        <f t="shared" ca="1" si="76"/>
        <v>0.97552307387067416</v>
      </c>
      <c r="K151" s="5">
        <f t="shared" ca="1" si="76"/>
        <v>1.113841211300155</v>
      </c>
      <c r="L151" s="5">
        <f t="shared" ca="1" si="76"/>
        <v>1.2517003599425025</v>
      </c>
      <c r="M151" s="5">
        <f t="shared" ca="1" si="76"/>
        <v>1.3890154282433096</v>
      </c>
      <c r="N151" s="5">
        <f t="shared" ca="1" si="76"/>
        <v>1.5256903248199363</v>
      </c>
      <c r="O151" s="5">
        <f t="shared" ca="1" si="76"/>
        <v>1.6616160157544837</v>
      </c>
      <c r="P151" s="5">
        <f t="shared" ca="1" si="76"/>
        <v>1.7966683202238192</v>
      </c>
      <c r="Q151" s="5">
        <f t="shared" ca="1" si="76"/>
        <v>1.9307053999002786</v>
      </c>
      <c r="R151" s="5">
        <f t="shared" ca="1" si="76"/>
        <v>2.0635648913655342</v>
      </c>
      <c r="S151" s="5">
        <f t="shared" ca="1" si="76"/>
        <v>2.1950606235628261</v>
      </c>
      <c r="T151" s="5">
        <f t="shared" ca="1" si="76"/>
        <v>2.3249788539233371</v>
      </c>
      <c r="U151" s="5">
        <f t="shared" ca="1" si="76"/>
        <v>2.4530739470714091</v>
      </c>
      <c r="V151" s="5">
        <f t="shared" ca="1" si="76"/>
        <v>2.5790634087437398</v>
      </c>
      <c r="W151" s="6">
        <f t="shared" ca="1" si="76"/>
        <v>2.702622174521879</v>
      </c>
    </row>
    <row r="152" spans="4:23" x14ac:dyDescent="0.55000000000000004">
      <c r="D152" s="4">
        <f t="shared" ref="D152:W152" ca="1" si="77">0.5*($B$2*(D83+Y83)+EXP(-$B$2*(D83+Y83))-$B$2*ABS(D83-Y83)-EXP(-$B$2*ABS(D83-Y83)))</f>
        <v>0.14005901937422349</v>
      </c>
      <c r="E152" s="5">
        <f t="shared" ca="1" si="77"/>
        <v>0.28007742261124041</v>
      </c>
      <c r="F152" s="5">
        <f t="shared" ca="1" si="77"/>
        <v>0.42001377242575566</v>
      </c>
      <c r="G152" s="5">
        <f t="shared" ca="1" si="77"/>
        <v>0.5598249726349106</v>
      </c>
      <c r="H152" s="5">
        <f t="shared" ca="1" si="77"/>
        <v>0.69946539687039766</v>
      </c>
      <c r="I152" s="5">
        <f t="shared" ca="1" si="77"/>
        <v>0.83888596613709687</v>
      </c>
      <c r="J152" s="5">
        <f t="shared" ca="1" si="77"/>
        <v>0.97803315656895962</v>
      </c>
      <c r="K152" s="5">
        <f t="shared" ca="1" si="77"/>
        <v>1.1168479173216663</v>
      </c>
      <c r="L152" s="5">
        <f t="shared" ca="1" si="77"/>
        <v>1.2552644767247809</v>
      </c>
      <c r="M152" s="5">
        <f t="shared" ca="1" si="77"/>
        <v>1.3932090125570324</v>
      </c>
      <c r="N152" s="5">
        <f t="shared" ca="1" si="77"/>
        <v>1.5305981595613083</v>
      </c>
      <c r="O152" s="5">
        <f t="shared" ca="1" si="77"/>
        <v>1.6673373240253522</v>
      </c>
      <c r="P152" s="5">
        <f t="shared" ca="1" si="77"/>
        <v>1.8033187713535688</v>
      </c>
      <c r="Q152" s="5">
        <f t="shared" ca="1" si="77"/>
        <v>1.9384194479658194</v>
      </c>
      <c r="R152" s="5">
        <f t="shared" ca="1" si="77"/>
        <v>2.0724984934879185</v>
      </c>
      <c r="S152" s="5">
        <f t="shared" ca="1" si="77"/>
        <v>2.205394392937071</v>
      </c>
      <c r="T152" s="5">
        <f t="shared" ca="1" si="77"/>
        <v>2.3369217113271636</v>
      </c>
      <c r="U152" s="5">
        <f t="shared" ca="1" si="77"/>
        <v>2.4668673446764933</v>
      </c>
      <c r="V152" s="5">
        <f t="shared" ca="1" si="77"/>
        <v>2.5949862116234814</v>
      </c>
      <c r="W152" s="6">
        <f t="shared" ca="1" si="77"/>
        <v>2.720996298546535</v>
      </c>
    </row>
    <row r="153" spans="4:23" x14ac:dyDescent="0.55000000000000004">
      <c r="D153" s="4">
        <f t="shared" ref="D153:W153" ca="1" si="78">0.5*($B$2*(D84+Y84)+EXP(-$B$2*(D84+Y84))-$B$2*ABS(D84-Y84)-EXP(-$B$2*ABS(D84-Y84)))</f>
        <v>0.14032508422751022</v>
      </c>
      <c r="E153" s="5">
        <f t="shared" ca="1" si="78"/>
        <v>0.28061493142722282</v>
      </c>
      <c r="F153" s="5">
        <f t="shared" ca="1" si="78"/>
        <v>0.42083359217424948</v>
      </c>
      <c r="G153" s="5">
        <f t="shared" ca="1" si="78"/>
        <v>0.5609436778467799</v>
      </c>
      <c r="H153" s="5">
        <f t="shared" ca="1" si="78"/>
        <v>0.70090560472960017</v>
      </c>
      <c r="I153" s="5">
        <f t="shared" ca="1" si="78"/>
        <v>0.84067679373877202</v>
      </c>
      <c r="J153" s="5">
        <f t="shared" ca="1" si="78"/>
        <v>0.98021080958808904</v>
      </c>
      <c r="K153" s="5">
        <f t="shared" ca="1" si="78"/>
        <v>1.1194564219935856</v>
      </c>
      <c r="L153" s="5">
        <f t="shared" ca="1" si="78"/>
        <v>1.2583565699361963</v>
      </c>
      <c r="M153" s="5">
        <f t="shared" ca="1" si="78"/>
        <v>1.3968472080427796</v>
      </c>
      <c r="N153" s="5">
        <f t="shared" ca="1" si="78"/>
        <v>1.5348560117624483</v>
      </c>
      <c r="O153" s="5">
        <f t="shared" ca="1" si="78"/>
        <v>1.6723009151603934</v>
      </c>
      <c r="P153" s="5">
        <f t="shared" ca="1" si="78"/>
        <v>1.8090884517673524</v>
      </c>
      <c r="Q153" s="5">
        <f t="shared" ca="1" si="78"/>
        <v>1.9451118649412089</v>
      </c>
      <c r="R153" s="5">
        <f t="shared" ca="1" si="78"/>
        <v>2.080248949537356</v>
      </c>
      <c r="S153" s="5">
        <f t="shared" ca="1" si="78"/>
        <v>2.2143595812522561</v>
      </c>
      <c r="T153" s="5">
        <f t="shared" ca="1" si="78"/>
        <v>2.3472828836902271</v>
      </c>
      <c r="U153" s="5">
        <f t="shared" ca="1" si="78"/>
        <v>2.4788339758792359</v>
      </c>
      <c r="V153" s="5">
        <f t="shared" ca="1" si="78"/>
        <v>2.6088002344792884</v>
      </c>
      <c r="W153" s="6">
        <f t="shared" ca="1" si="78"/>
        <v>2.7369369951154128</v>
      </c>
    </row>
    <row r="154" spans="4:23" x14ac:dyDescent="0.55000000000000004">
      <c r="D154" s="4">
        <f t="shared" ref="D154:W154" ca="1" si="79">0.5*($B$2*(D85+Y85)+EXP(-$B$2*(D85+Y85))-$B$2*ABS(D85-Y85)-EXP(-$B$2*ABS(D85-Y85)))</f>
        <v>0.14055591205299944</v>
      </c>
      <c r="E154" s="5">
        <f t="shared" ca="1" si="79"/>
        <v>0.28108125379051929</v>
      </c>
      <c r="F154" s="5">
        <f t="shared" ca="1" si="79"/>
        <v>0.42154483684824706</v>
      </c>
      <c r="G154" s="5">
        <f t="shared" ca="1" si="79"/>
        <v>0.561914224268939</v>
      </c>
      <c r="H154" s="5">
        <f t="shared" ca="1" si="79"/>
        <v>0.70215507471515426</v>
      </c>
      <c r="I154" s="5">
        <f t="shared" ca="1" si="79"/>
        <v>0.84223044818059234</v>
      </c>
      <c r="J154" s="5">
        <f t="shared" ca="1" si="79"/>
        <v>0.98210005916339793</v>
      </c>
      <c r="K154" s="5">
        <f t="shared" ca="1" si="79"/>
        <v>1.121719462202619</v>
      </c>
      <c r="L154" s="5">
        <f t="shared" ca="1" si="79"/>
        <v>1.2610391533115843</v>
      </c>
      <c r="M154" s="5">
        <f t="shared" ca="1" si="79"/>
        <v>1.4000035691416122</v>
      </c>
      <c r="N154" s="5">
        <f t="shared" ca="1" si="79"/>
        <v>1.5385499636418647</v>
      </c>
      <c r="O154" s="5">
        <f t="shared" ca="1" si="79"/>
        <v>1.6766071395044486</v>
      </c>
      <c r="P154" s="5">
        <f t="shared" ca="1" si="79"/>
        <v>1.8140940087480335</v>
      </c>
      <c r="Q154" s="5">
        <f t="shared" ca="1" si="79"/>
        <v>1.9509179533388892</v>
      </c>
      <c r="R154" s="5">
        <f t="shared" ca="1" si="79"/>
        <v>2.0869729527055463</v>
      </c>
      <c r="S154" s="5">
        <f t="shared" ca="1" si="79"/>
        <v>2.2221374402905121</v>
      </c>
      <c r="T154" s="5">
        <f t="shared" ca="1" si="79"/>
        <v>2.3562718458043284</v>
      </c>
      <c r="U154" s="5">
        <f t="shared" ca="1" si="79"/>
        <v>2.4892157734930223</v>
      </c>
      <c r="V154" s="5">
        <f t="shared" ca="1" si="79"/>
        <v>2.6207847593711673</v>
      </c>
      <c r="W154" s="6">
        <f t="shared" ca="1" si="79"/>
        <v>2.7507665418606102</v>
      </c>
    </row>
    <row r="155" spans="4:23" x14ac:dyDescent="0.55000000000000004">
      <c r="D155" s="4">
        <f t="shared" ref="D155:W155" ca="1" si="80">0.5*($B$2*(D86+Y86)+EXP(-$B$2*(D86+Y86))-$B$2*ABS(D86-Y86)-EXP(-$B$2*ABS(D86-Y86)))</f>
        <v>0.14075616956300918</v>
      </c>
      <c r="E155" s="5">
        <f t="shared" ca="1" si="80"/>
        <v>0.28148581747402368</v>
      </c>
      <c r="F155" s="5">
        <f t="shared" ca="1" si="80"/>
        <v>0.42216188588520887</v>
      </c>
      <c r="G155" s="5">
        <f t="shared" ca="1" si="80"/>
        <v>0.56275623371662142</v>
      </c>
      <c r="H155" s="5">
        <f t="shared" ca="1" si="80"/>
        <v>0.70323906771993117</v>
      </c>
      <c r="I155" s="5">
        <f t="shared" ca="1" si="80"/>
        <v>0.84357834013978017</v>
      </c>
      <c r="J155" s="5">
        <f t="shared" ca="1" si="80"/>
        <v>0.98373910079512228</v>
      </c>
      <c r="K155" s="5">
        <f t="shared" ca="1" si="80"/>
        <v>1.1236827904813966</v>
      </c>
      <c r="L155" s="5">
        <f t="shared" ca="1" si="80"/>
        <v>1.2633664614080349</v>
      </c>
      <c r="M155" s="5">
        <f t="shared" ca="1" si="80"/>
        <v>1.4027419089106694</v>
      </c>
      <c r="N155" s="5">
        <f t="shared" ca="1" si="80"/>
        <v>1.5417546968836124</v>
      </c>
      <c r="O155" s="5">
        <f t="shared" ca="1" si="80"/>
        <v>1.6803430572295048</v>
      </c>
      <c r="P155" s="5">
        <f t="shared" ca="1" si="80"/>
        <v>1.8184366410759853</v>
      </c>
      <c r="Q155" s="5">
        <f t="shared" ca="1" si="80"/>
        <v>1.9559550965123711</v>
      </c>
      <c r="R155" s="5">
        <f t="shared" ca="1" si="80"/>
        <v>2.0928064440920449</v>
      </c>
      <c r="S155" s="5">
        <f t="shared" ca="1" si="80"/>
        <v>2.2288852172576186</v>
      </c>
      <c r="T155" s="5">
        <f t="shared" ca="1" si="80"/>
        <v>2.3640703300933077</v>
      </c>
      <c r="U155" s="5">
        <f t="shared" ca="1" si="80"/>
        <v>2.4982226292962597</v>
      </c>
      <c r="V155" s="5">
        <f t="shared" ca="1" si="80"/>
        <v>2.631182080874344</v>
      </c>
      <c r="W155" s="6">
        <f t="shared" ca="1" si="80"/>
        <v>2.7627645346930563</v>
      </c>
    </row>
    <row r="156" spans="4:23" x14ac:dyDescent="0.55000000000000004">
      <c r="D156" s="4">
        <f t="shared" ref="D156:W156" ca="1" si="81">0.5*($B$2*(D87+Y87)+EXP(-$B$2*(D87+Y87))-$B$2*ABS(D87-Y87)-EXP(-$B$2*ABS(D87-Y87)))</f>
        <v>0.14092990542102402</v>
      </c>
      <c r="E156" s="5">
        <f t="shared" ca="1" si="81"/>
        <v>0.28183680165769875</v>
      </c>
      <c r="F156" s="5">
        <f t="shared" ca="1" si="81"/>
        <v>0.42269721434239804</v>
      </c>
      <c r="G156" s="5">
        <f t="shared" ca="1" si="81"/>
        <v>0.56348672933620103</v>
      </c>
      <c r="H156" s="5">
        <f t="shared" ca="1" si="81"/>
        <v>0.70417949914124733</v>
      </c>
      <c r="I156" s="5">
        <f t="shared" ca="1" si="81"/>
        <v>0.84474772033446111</v>
      </c>
      <c r="J156" s="5">
        <f t="shared" ca="1" si="81"/>
        <v>0.98516107145777887</v>
      </c>
      <c r="K156" s="5">
        <f t="shared" ca="1" si="81"/>
        <v>1.1253861000005383</v>
      </c>
      <c r="L156" s="5">
        <f t="shared" ca="1" si="81"/>
        <v>1.2653855460804817</v>
      </c>
      <c r="M156" s="5">
        <f t="shared" ca="1" si="81"/>
        <v>1.4051175891500352</v>
      </c>
      <c r="N156" s="5">
        <f t="shared" ca="1" si="81"/>
        <v>1.5445350024983096</v>
      </c>
      <c r="O156" s="5">
        <f t="shared" ca="1" si="81"/>
        <v>1.6835841984551492</v>
      </c>
      <c r="P156" s="5">
        <f t="shared" ca="1" si="81"/>
        <v>1.8222041449938424</v>
      </c>
      <c r="Q156" s="5">
        <f t="shared" ca="1" si="81"/>
        <v>1.9603251318291415</v>
      </c>
      <c r="R156" s="5">
        <f t="shared" ca="1" si="81"/>
        <v>2.0978673610644436</v>
      </c>
      <c r="S156" s="5">
        <f t="shared" ca="1" si="81"/>
        <v>2.2347393338948405</v>
      </c>
      <c r="T156" s="5">
        <f t="shared" ca="1" si="81"/>
        <v>2.3708360007495499</v>
      </c>
      <c r="U156" s="5">
        <f t="shared" ca="1" si="81"/>
        <v>2.506036637474629</v>
      </c>
      <c r="V156" s="5">
        <f t="shared" ca="1" si="81"/>
        <v>2.6402024046181491</v>
      </c>
      <c r="W156" s="6">
        <f t="shared" ca="1" si="81"/>
        <v>2.7731735404731928</v>
      </c>
    </row>
    <row r="157" spans="4:23" x14ac:dyDescent="0.55000000000000004">
      <c r="D157" s="4">
        <f t="shared" ref="D157:W157" ca="1" si="82">0.5*($B$2*(D88+Y88)+EXP(-$B$2*(D88+Y88))-$B$2*ABS(D88-Y88)-EXP(-$B$2*ABS(D88-Y88)))</f>
        <v>0.14108063209468966</v>
      </c>
      <c r="E157" s="5">
        <f t="shared" ca="1" si="82"/>
        <v>0.28214130228939838</v>
      </c>
      <c r="F157" s="5">
        <f t="shared" ca="1" si="82"/>
        <v>0.42316164510869092</v>
      </c>
      <c r="G157" s="5">
        <f t="shared" ca="1" si="82"/>
        <v>0.56412047976702395</v>
      </c>
      <c r="H157" s="5">
        <f t="shared" ca="1" si="82"/>
        <v>0.70499538195073097</v>
      </c>
      <c r="I157" s="5">
        <f t="shared" ca="1" si="82"/>
        <v>0.84576223045924603</v>
      </c>
      <c r="J157" s="5">
        <f t="shared" ca="1" si="82"/>
        <v>0.98639471953987701</v>
      </c>
      <c r="K157" s="5">
        <f t="shared" ca="1" si="82"/>
        <v>1.1268638270568641</v>
      </c>
      <c r="L157" s="5">
        <f t="shared" ca="1" si="82"/>
        <v>1.2671372277425386</v>
      </c>
      <c r="M157" s="5">
        <f t="shared" ca="1" si="82"/>
        <v>1.4071786396681218</v>
      </c>
      <c r="N157" s="5">
        <f t="shared" ca="1" si="82"/>
        <v>1.5469470907215719</v>
      </c>
      <c r="O157" s="5">
        <f t="shared" ca="1" si="82"/>
        <v>1.6863960902626471</v>
      </c>
      <c r="P157" s="5">
        <f t="shared" ca="1" si="82"/>
        <v>1.8254726892083053</v>
      </c>
      <c r="Q157" s="5">
        <f t="shared" ca="1" si="82"/>
        <v>1.9641164095459147</v>
      </c>
      <c r="R157" s="5">
        <f t="shared" ca="1" si="82"/>
        <v>2.1022580216319366</v>
      </c>
      <c r="S157" s="5">
        <f t="shared" ca="1" si="82"/>
        <v>2.239818144556375</v>
      </c>
      <c r="T157" s="5">
        <f t="shared" ca="1" si="82"/>
        <v>2.3767056412761618</v>
      </c>
      <c r="U157" s="5">
        <f t="shared" ca="1" si="82"/>
        <v>2.5128157760714394</v>
      </c>
      <c r="V157" s="5">
        <f t="shared" ca="1" si="82"/>
        <v>2.6480280970734777</v>
      </c>
      <c r="W157" s="6">
        <f t="shared" ca="1" si="82"/>
        <v>2.7822040010547262</v>
      </c>
    </row>
    <row r="158" spans="4:23" x14ac:dyDescent="0.55000000000000004">
      <c r="D158" s="4">
        <f t="shared" ref="D158:W158" ca="1" si="83">0.5*($B$2*(D89+Y89)+EXP(-$B$2*(D89+Y89))-$B$2*ABS(D89-Y89)-EXP(-$B$2*ABS(D89-Y89)))</f>
        <v>0.14121139686837419</v>
      </c>
      <c r="E158" s="5">
        <f t="shared" ca="1" si="83"/>
        <v>0.28240547554568185</v>
      </c>
      <c r="F158" s="5">
        <f t="shared" ca="1" si="83"/>
        <v>0.42356456771402429</v>
      </c>
      <c r="G158" s="5">
        <f t="shared" ca="1" si="83"/>
        <v>0.56467029772322086</v>
      </c>
      <c r="H158" s="5">
        <f t="shared" ca="1" si="83"/>
        <v>0.70570321108502265</v>
      </c>
      <c r="I158" s="5">
        <f t="shared" ca="1" si="83"/>
        <v>0.84664238115614687</v>
      </c>
      <c r="J158" s="5">
        <f t="shared" ca="1" si="83"/>
        <v>0.98746498605833111</v>
      </c>
      <c r="K158" s="5">
        <f t="shared" ca="1" si="83"/>
        <v>1.1281458472818773</v>
      </c>
      <c r="L158" s="5">
        <f t="shared" ca="1" si="83"/>
        <v>1.2686569206445042</v>
      </c>
      <c r="M158" s="5">
        <f t="shared" ca="1" si="83"/>
        <v>1.4089667293140753</v>
      </c>
      <c r="N158" s="5">
        <f t="shared" ca="1" si="83"/>
        <v>1.5490397274324594</v>
      </c>
      <c r="O158" s="5">
        <f t="shared" ca="1" si="83"/>
        <v>1.688835581474728</v>
      </c>
      <c r="P158" s="5">
        <f t="shared" ca="1" si="83"/>
        <v>1.8283083548147194</v>
      </c>
      <c r="Q158" s="5">
        <f t="shared" ca="1" si="83"/>
        <v>1.9674055790111005</v>
      </c>
      <c r="R158" s="5">
        <f t="shared" ca="1" si="83"/>
        <v>2.1060671930378461</v>
      </c>
      <c r="S158" s="5">
        <f t="shared" ca="1" si="83"/>
        <v>2.2442243290132584</v>
      </c>
      <c r="T158" s="5">
        <f t="shared" ca="1" si="83"/>
        <v>2.3817979198782639</v>
      </c>
      <c r="U158" s="5">
        <f t="shared" ca="1" si="83"/>
        <v>2.5186971008750105</v>
      </c>
      <c r="V158" s="5">
        <f t="shared" ca="1" si="83"/>
        <v>2.6548173725080164</v>
      </c>
      <c r="W158" s="6">
        <f t="shared" ca="1" si="83"/>
        <v>2.7900384878479065</v>
      </c>
    </row>
    <row r="159" spans="4:23" x14ac:dyDescent="0.55000000000000004">
      <c r="D159" s="4">
        <f t="shared" ref="D159:W159" ca="1" si="84">0.5*($B$2*(D90+Y90)+EXP(-$B$2*(D90+Y90))-$B$2*ABS(D90-Y90)-EXP(-$B$2*ABS(D90-Y90)))</f>
        <v>0.14132484345099219</v>
      </c>
      <c r="E159" s="5">
        <f t="shared" ca="1" si="84"/>
        <v>0.28263466229300011</v>
      </c>
      <c r="F159" s="5">
        <f t="shared" ca="1" si="84"/>
        <v>0.42391412816021179</v>
      </c>
      <c r="G159" s="5">
        <f t="shared" ca="1" si="84"/>
        <v>0.56514729903202299</v>
      </c>
      <c r="H159" s="5">
        <f t="shared" ca="1" si="84"/>
        <v>0.70631729692863676</v>
      </c>
      <c r="I159" s="5">
        <f t="shared" ca="1" si="84"/>
        <v>0.84740596668410773</v>
      </c>
      <c r="J159" s="5">
        <f t="shared" ca="1" si="84"/>
        <v>0.98839350889814714</v>
      </c>
      <c r="K159" s="5">
        <f t="shared" ca="1" si="84"/>
        <v>1.1292580796459712</v>
      </c>
      <c r="L159" s="5">
        <f t="shared" ca="1" si="84"/>
        <v>1.269975348853414</v>
      </c>
      <c r="M159" s="5">
        <f t="shared" ca="1" si="84"/>
        <v>1.4105180084088418</v>
      </c>
      <c r="N159" s="5">
        <f t="shared" ca="1" si="84"/>
        <v>1.5508552200672314</v>
      </c>
      <c r="O159" s="5">
        <f t="shared" ca="1" si="84"/>
        <v>1.6909519919845317</v>
      </c>
      <c r="P159" s="5">
        <f t="shared" ca="1" si="84"/>
        <v>1.8307684712775232</v>
      </c>
      <c r="Q159" s="5">
        <f t="shared" ca="1" si="84"/>
        <v>1.9702591383066508</v>
      </c>
      <c r="R159" s="5">
        <f t="shared" ca="1" si="84"/>
        <v>2.1093718863924225</v>
      </c>
      <c r="S159" s="5">
        <f t="shared" ca="1" si="84"/>
        <v>2.2480469683597351</v>
      </c>
      <c r="T159" s="5">
        <f t="shared" ca="1" si="84"/>
        <v>2.3862157886121071</v>
      </c>
      <c r="U159" s="5">
        <f t="shared" ca="1" si="84"/>
        <v>2.523799516314841</v>
      </c>
      <c r="V159" s="5">
        <f t="shared" ca="1" si="84"/>
        <v>2.6607074916494393</v>
      </c>
      <c r="W159" s="6">
        <f t="shared" ca="1" si="84"/>
        <v>2.796835392918068</v>
      </c>
    </row>
    <row r="160" spans="4:23" x14ac:dyDescent="0.55000000000000004">
      <c r="D160" s="4">
        <f t="shared" ref="D160:W160" ca="1" si="85">0.5*($B$2*(D91+Y91)+EXP(-$B$2*(D91+Y91))-$B$2*ABS(D91-Y91)-EXP(-$B$2*ABS(D91-Y91)))</f>
        <v>0.14142326542462588</v>
      </c>
      <c r="E160" s="5">
        <f t="shared" ca="1" si="85"/>
        <v>0.28283349606552216</v>
      </c>
      <c r="F160" s="5">
        <f t="shared" ca="1" si="85"/>
        <v>0.42421739361099881</v>
      </c>
      <c r="G160" s="5">
        <f t="shared" ca="1" si="85"/>
        <v>0.56556112736562769</v>
      </c>
      <c r="H160" s="5">
        <f t="shared" ca="1" si="85"/>
        <v>0.70685005463110806</v>
      </c>
      <c r="I160" s="5">
        <f t="shared" ca="1" si="85"/>
        <v>0.84806842467063703</v>
      </c>
      <c r="J160" s="5">
        <f t="shared" ca="1" si="85"/>
        <v>0.98919906027174787</v>
      </c>
      <c r="K160" s="5">
        <f t="shared" ca="1" si="85"/>
        <v>1.1302230104696838</v>
      </c>
      <c r="L160" s="5">
        <f t="shared" ca="1" si="85"/>
        <v>1.2711191674103088</v>
      </c>
      <c r="M160" s="5">
        <f t="shared" ca="1" si="85"/>
        <v>1.4118638396065701</v>
      </c>
      <c r="N160" s="5">
        <f t="shared" ca="1" si="85"/>
        <v>1.5524302729609141</v>
      </c>
      <c r="O160" s="5">
        <f t="shared" ca="1" si="85"/>
        <v>1.6927881098700266</v>
      </c>
      <c r="P160" s="5">
        <f t="shared" ca="1" si="85"/>
        <v>1.8329027754764631</v>
      </c>
      <c r="Q160" s="5">
        <f t="shared" ca="1" si="85"/>
        <v>1.9727347786588449</v>
      </c>
      <c r="R160" s="5">
        <f t="shared" ca="1" si="85"/>
        <v>2.1122389136285395</v>
      </c>
      <c r="S160" s="5">
        <f t="shared" ca="1" si="85"/>
        <v>2.2513633459912712</v>
      </c>
      <c r="T160" s="5">
        <f t="shared" ca="1" si="85"/>
        <v>2.3900485647963121</v>
      </c>
      <c r="U160" s="5">
        <f t="shared" ca="1" si="85"/>
        <v>2.5282261793865355</v>
      </c>
      <c r="V160" s="5">
        <f t="shared" ca="1" si="85"/>
        <v>2.6658175367248926</v>
      </c>
      <c r="W160" s="6">
        <f t="shared" ca="1" si="85"/>
        <v>2.8027321312434172</v>
      </c>
    </row>
    <row r="161" spans="4:23" x14ac:dyDescent="0.55000000000000004">
      <c r="D161" s="4">
        <f t="shared" ref="D161:W161" ca="1" si="86">0.5*($B$2*(D92+Y92)+EXP(-$B$2*(D92+Y92))-$B$2*ABS(D92-Y92)-EXP(-$B$2*ABS(D92-Y92)))</f>
        <v>0.14150865261452997</v>
      </c>
      <c r="E161" s="5">
        <f t="shared" ca="1" si="86"/>
        <v>0.28300599674262461</v>
      </c>
      <c r="F161" s="5">
        <f t="shared" ca="1" si="86"/>
        <v>0.42448049527093806</v>
      </c>
      <c r="G161" s="5">
        <f t="shared" ca="1" si="86"/>
        <v>0.56592014921008393</v>
      </c>
      <c r="H161" s="5">
        <f t="shared" ca="1" si="86"/>
        <v>0.70731225510762796</v>
      </c>
      <c r="I161" s="5">
        <f t="shared" ca="1" si="86"/>
        <v>0.8486431482187482</v>
      </c>
      <c r="J161" s="5">
        <f t="shared" ca="1" si="86"/>
        <v>0.98989792624217376</v>
      </c>
      <c r="K161" s="5">
        <f t="shared" ca="1" si="86"/>
        <v>1.1310601480360853</v>
      </c>
      <c r="L161" s="5">
        <f t="shared" ca="1" si="86"/>
        <v>1.2721115012228399</v>
      </c>
      <c r="M161" s="5">
        <f t="shared" ca="1" si="86"/>
        <v>1.4130314319623811</v>
      </c>
      <c r="N161" s="5">
        <f t="shared" ca="1" si="86"/>
        <v>1.5537967294093653</v>
      </c>
      <c r="O161" s="5">
        <f t="shared" ca="1" si="86"/>
        <v>1.6943810564528454</v>
      </c>
      <c r="P161" s="5">
        <f t="shared" ca="1" si="86"/>
        <v>1.8347544172513484</v>
      </c>
      <c r="Q161" s="5">
        <f t="shared" ca="1" si="86"/>
        <v>1.9748825507983521</v>
      </c>
      <c r="R161" s="5">
        <f t="shared" ca="1" si="86"/>
        <v>2.1147262382576937</v>
      </c>
      <c r="S161" s="5">
        <f t="shared" ca="1" si="86"/>
        <v>2.2542405100651166</v>
      </c>
      <c r="T161" s="5">
        <f t="shared" ca="1" si="86"/>
        <v>2.3933737367656995</v>
      </c>
      <c r="U161" s="5">
        <f t="shared" ca="1" si="86"/>
        <v>2.5320665852063637</v>
      </c>
      <c r="V161" s="5">
        <f t="shared" ca="1" si="86"/>
        <v>2.6702508189805134</v>
      </c>
      <c r="W161" s="6">
        <f t="shared" ca="1" si="86"/>
        <v>2.8078479188730396</v>
      </c>
    </row>
    <row r="162" spans="4:23" x14ac:dyDescent="0.55000000000000004">
      <c r="D162" s="4">
        <f t="shared" ref="D162:W162" ca="1" si="87">0.5*($B$2*(D93+Y93)+EXP(-$B$2*(D93+Y93))-$B$2*ABS(D93-Y93)-EXP(-$B$2*ABS(D93-Y93)))</f>
        <v>0.14158273131799876</v>
      </c>
      <c r="E162" s="5">
        <f t="shared" ca="1" si="87"/>
        <v>0.28315565181994584</v>
      </c>
      <c r="F162" s="5">
        <f t="shared" ca="1" si="87"/>
        <v>0.42470875234170968</v>
      </c>
      <c r="G162" s="5">
        <f t="shared" ca="1" si="87"/>
        <v>0.56623162301293828</v>
      </c>
      <c r="H162" s="5">
        <f t="shared" ca="1" si="87"/>
        <v>0.70771324279772407</v>
      </c>
      <c r="I162" s="5">
        <f t="shared" ca="1" si="87"/>
        <v>0.84914175667916469</v>
      </c>
      <c r="J162" s="5">
        <f t="shared" ca="1" si="87"/>
        <v>0.99050423598308579</v>
      </c>
      <c r="K162" s="5">
        <f t="shared" ca="1" si="87"/>
        <v>1.1317864169953298</v>
      </c>
      <c r="L162" s="5">
        <f t="shared" ca="1" si="87"/>
        <v>1.2729724125881576</v>
      </c>
      <c r="M162" s="5">
        <f t="shared" ca="1" si="87"/>
        <v>1.4140443910256351</v>
      </c>
      <c r="N162" s="5">
        <f t="shared" ca="1" si="87"/>
        <v>1.5549822154543125</v>
      </c>
      <c r="O162" s="5">
        <f t="shared" ca="1" si="87"/>
        <v>1.6957630367906871</v>
      </c>
      <c r="P162" s="5">
        <f t="shared" ca="1" si="87"/>
        <v>1.8363608317747344</v>
      </c>
      <c r="Q162" s="5">
        <f t="shared" ca="1" si="87"/>
        <v>1.9767458768501971</v>
      </c>
      <c r="R162" s="5">
        <f t="shared" ca="1" si="87"/>
        <v>2.1168841472349289</v>
      </c>
      <c r="S162" s="5">
        <f t="shared" ca="1" si="87"/>
        <v>2.256736629032122</v>
      </c>
      <c r="T162" s="5">
        <f t="shared" ca="1" si="87"/>
        <v>2.3962585304751682</v>
      </c>
      <c r="U162" s="5">
        <f t="shared" ca="1" si="87"/>
        <v>2.5353983763596775</v>
      </c>
      <c r="V162" s="5">
        <f t="shared" ca="1" si="87"/>
        <v>2.6740969673545107</v>
      </c>
      <c r="W162" s="6">
        <f t="shared" ca="1" si="87"/>
        <v>2.8122861831519343</v>
      </c>
    </row>
    <row r="163" spans="4:23" x14ac:dyDescent="0.55000000000000004">
      <c r="D163" s="4">
        <f t="shared" ref="D163:W163" ca="1" si="88">0.5*($B$2*(D94+Y94)+EXP(-$B$2*(D94+Y94))-$B$2*ABS(D94-Y94)-EXP(-$B$2*ABS(D94-Y94)))</f>
        <v>0.14164699920541604</v>
      </c>
      <c r="E163" s="5">
        <f t="shared" ca="1" si="88"/>
        <v>0.28328548691708383</v>
      </c>
      <c r="F163" s="5">
        <f t="shared" ca="1" si="88"/>
        <v>0.42490677956194611</v>
      </c>
      <c r="G163" s="5">
        <f t="shared" ca="1" si="88"/>
        <v>0.56650184592934982</v>
      </c>
      <c r="H163" s="5">
        <f t="shared" ca="1" si="88"/>
        <v>0.70806112458447501</v>
      </c>
      <c r="I163" s="5">
        <f t="shared" ca="1" si="88"/>
        <v>0.84957433056206166</v>
      </c>
      <c r="J163" s="5">
        <f t="shared" ca="1" si="88"/>
        <v>0.99103024743232082</v>
      </c>
      <c r="K163" s="5">
        <f t="shared" ca="1" si="88"/>
        <v>1.1324165005351581</v>
      </c>
      <c r="L163" s="5">
        <f t="shared" ca="1" si="88"/>
        <v>1.273719306798125</v>
      </c>
      <c r="M163" s="5">
        <f t="shared" ca="1" si="88"/>
        <v>1.414923196080089</v>
      </c>
      <c r="N163" s="5">
        <f t="shared" ca="1" si="88"/>
        <v>1.5560106984069568</v>
      </c>
      <c r="O163" s="5">
        <f t="shared" ca="1" si="88"/>
        <v>1.6969619907762015</v>
      </c>
      <c r="P163" s="5">
        <f t="shared" ca="1" si="88"/>
        <v>1.8377544963895358</v>
      </c>
      <c r="Q163" s="5">
        <f t="shared" ca="1" si="88"/>
        <v>1.9783624282113115</v>
      </c>
      <c r="R163" s="5">
        <f t="shared" ca="1" si="88"/>
        <v>2.118756267624625</v>
      </c>
      <c r="S163" s="5">
        <f t="shared" ca="1" si="88"/>
        <v>2.2589021676449805</v>
      </c>
      <c r="T163" s="5">
        <f t="shared" ca="1" si="88"/>
        <v>2.3987612686261</v>
      </c>
      <c r="U163" s="5">
        <f t="shared" ca="1" si="88"/>
        <v>2.5382889126233152</v>
      </c>
      <c r="V163" s="5">
        <f t="shared" ca="1" si="88"/>
        <v>2.6774337405310984</v>
      </c>
      <c r="W163" s="6">
        <f t="shared" ca="1" si="88"/>
        <v>2.8161366537413031</v>
      </c>
    </row>
    <row r="164" spans="4:23" x14ac:dyDescent="0.55000000000000004">
      <c r="D164" s="4">
        <f t="shared" ref="D164:W164" ca="1" si="89">0.5*($B$2*(D95+Y95)+EXP(-$B$2*(D95+Y95))-$B$2*ABS(D95-Y95)-EXP(-$B$2*ABS(D95-Y95)))</f>
        <v>0.14170275559908521</v>
      </c>
      <c r="E164" s="5">
        <f t="shared" ca="1" si="89"/>
        <v>0.28339812694741634</v>
      </c>
      <c r="F164" s="5">
        <f t="shared" ca="1" si="89"/>
        <v>0.42507858050472397</v>
      </c>
      <c r="G164" s="5">
        <f t="shared" ca="1" si="89"/>
        <v>0.56673628113348284</v>
      </c>
      <c r="H164" s="5">
        <f t="shared" ca="1" si="89"/>
        <v>0.70836293369368741</v>
      </c>
      <c r="I164" s="5">
        <f t="shared" ca="1" si="89"/>
        <v>0.84994961533763114</v>
      </c>
      <c r="J164" s="5">
        <f t="shared" ca="1" si="89"/>
        <v>0.99148659511413395</v>
      </c>
      <c r="K164" s="5">
        <f t="shared" ca="1" si="89"/>
        <v>1.1329631372351159</v>
      </c>
      <c r="L164" s="5">
        <f t="shared" ca="1" si="89"/>
        <v>1.2743672840270894</v>
      </c>
      <c r="M164" s="5">
        <f t="shared" ca="1" si="89"/>
        <v>1.4156856141794467</v>
      </c>
      <c r="N164" s="5">
        <f t="shared" ca="1" si="89"/>
        <v>1.556902971401978</v>
      </c>
      <c r="O164" s="5">
        <f t="shared" ca="1" si="89"/>
        <v>1.6980021580058056</v>
      </c>
      <c r="P164" s="5">
        <f t="shared" ca="1" si="89"/>
        <v>1.8389635872127785</v>
      </c>
      <c r="Q164" s="5">
        <f t="shared" ca="1" si="89"/>
        <v>1.9797648871639641</v>
      </c>
      <c r="R164" s="5">
        <f t="shared" ca="1" si="89"/>
        <v>2.1203804486213627</v>
      </c>
      <c r="S164" s="5">
        <f t="shared" ca="1" si="89"/>
        <v>2.2607809072186029</v>
      </c>
      <c r="T164" s="5">
        <f t="shared" ca="1" si="89"/>
        <v>2.4009325497931275</v>
      </c>
      <c r="U164" s="5">
        <f t="shared" ca="1" si="89"/>
        <v>2.5407966327975209</v>
      </c>
      <c r="V164" s="5">
        <f t="shared" ca="1" si="89"/>
        <v>2.6803285990101076</v>
      </c>
      <c r="W164" s="6">
        <f t="shared" ca="1" si="89"/>
        <v>2.819477176708828</v>
      </c>
    </row>
    <row r="165" spans="4:23" x14ac:dyDescent="0.55000000000000004">
      <c r="D165" s="4">
        <f t="shared" ref="D165:W165" ca="1" si="90">0.5*($B$2*(D96+Y96)+EXP(-$B$2*(D96+Y96))-$B$2*ABS(D96-Y96)-EXP(-$B$2*ABS(D96-Y96)))</f>
        <v>0.14175112774200022</v>
      </c>
      <c r="E165" s="5">
        <f t="shared" ca="1" si="90"/>
        <v>0.28349584918672538</v>
      </c>
      <c r="F165" s="5">
        <f t="shared" ca="1" si="90"/>
        <v>0.42522762851895307</v>
      </c>
      <c r="G165" s="5">
        <f t="shared" ca="1" si="90"/>
        <v>0.5669396682690615</v>
      </c>
      <c r="H165" s="5">
        <f t="shared" ca="1" si="90"/>
        <v>0.70862477188663897</v>
      </c>
      <c r="I165" s="5">
        <f t="shared" ca="1" si="90"/>
        <v>0.8502751982457597</v>
      </c>
      <c r="J165" s="5">
        <f t="shared" ca="1" si="90"/>
        <v>0.99188250514042631</v>
      </c>
      <c r="K165" s="5">
        <f t="shared" ca="1" si="90"/>
        <v>1.1334373786060652</v>
      </c>
      <c r="L165" s="5">
        <f t="shared" ca="1" si="90"/>
        <v>1.2749294446164376</v>
      </c>
      <c r="M165" s="5">
        <f t="shared" ca="1" si="90"/>
        <v>1.4163470593489784</v>
      </c>
      <c r="N165" s="5">
        <f t="shared" ca="1" si="90"/>
        <v>1.5576770737782955</v>
      </c>
      <c r="O165" s="5">
        <f t="shared" ca="1" si="90"/>
        <v>1.698904567838555</v>
      </c>
      <c r="P165" s="5">
        <f t="shared" ca="1" si="90"/>
        <v>1.8400125487802339</v>
      </c>
      <c r="Q165" s="5">
        <f t="shared" ca="1" si="90"/>
        <v>1.9809816076228302</v>
      </c>
      <c r="R165" s="5">
        <f t="shared" ca="1" si="90"/>
        <v>2.1217895267579419</v>
      </c>
      <c r="S165" s="5">
        <f t="shared" ca="1" si="90"/>
        <v>2.2624108307695097</v>
      </c>
      <c r="T165" s="5">
        <f t="shared" ca="1" si="90"/>
        <v>2.4028162713900239</v>
      </c>
      <c r="U165" s="5">
        <f t="shared" ca="1" si="90"/>
        <v>2.5429722361799199</v>
      </c>
      <c r="V165" s="5">
        <f t="shared" ca="1" si="90"/>
        <v>2.6828400689752505</v>
      </c>
      <c r="W165" s="6">
        <f t="shared" ca="1" si="90"/>
        <v>2.8223752883649391</v>
      </c>
    </row>
    <row r="166" spans="4:23" x14ac:dyDescent="0.55000000000000004">
      <c r="D166" s="4">
        <f t="shared" ref="D166:W166" ca="1" si="91">0.5*($B$2*(D97+Y97)+EXP(-$B$2*(D97+Y97))-$B$2*ABS(D97-Y97)-EXP(-$B$2*ABS(D97-Y97)))</f>
        <v>0.14179309358764008</v>
      </c>
      <c r="E166" s="5">
        <f t="shared" ca="1" si="91"/>
        <v>0.28358062931353695</v>
      </c>
      <c r="F166" s="5">
        <f t="shared" ca="1" si="91"/>
        <v>0.42535693695106297</v>
      </c>
      <c r="G166" s="5">
        <f t="shared" ca="1" si="91"/>
        <v>0.56711611927210914</v>
      </c>
      <c r="H166" s="5">
        <f t="shared" ca="1" si="91"/>
        <v>0.70885193282113379</v>
      </c>
      <c r="I166" s="5">
        <f t="shared" ca="1" si="91"/>
        <v>0.85055766168943414</v>
      </c>
      <c r="J166" s="5">
        <f t="shared" ca="1" si="91"/>
        <v>0.99222598173769105</v>
      </c>
      <c r="K166" s="5">
        <f t="shared" ca="1" si="91"/>
        <v>1.1338488125217481</v>
      </c>
      <c r="L166" s="5">
        <f t="shared" ca="1" si="91"/>
        <v>1.2754171539279542</v>
      </c>
      <c r="M166" s="5">
        <f t="shared" ca="1" si="91"/>
        <v>1.4169209042152864</v>
      </c>
      <c r="N166" s="5">
        <f t="shared" ca="1" si="91"/>
        <v>1.5583486557855555</v>
      </c>
      <c r="O166" s="5">
        <f t="shared" ca="1" si="91"/>
        <v>1.6996874645527238</v>
      </c>
      <c r="P166" s="5">
        <f t="shared" ca="1" si="91"/>
        <v>1.8409225882486067</v>
      </c>
      <c r="Q166" s="5">
        <f t="shared" ca="1" si="91"/>
        <v>1.9820371883742118</v>
      </c>
      <c r="R166" s="5">
        <f t="shared" ca="1" si="91"/>
        <v>2.1230119897709772</v>
      </c>
      <c r="S166" s="5">
        <f t="shared" ca="1" si="91"/>
        <v>2.2638248909293628</v>
      </c>
      <c r="T166" s="5">
        <f t="shared" ca="1" si="91"/>
        <v>2.404450517156302</v>
      </c>
      <c r="U166" s="5">
        <f t="shared" ca="1" si="91"/>
        <v>2.5448597075677535</v>
      </c>
      <c r="V166" s="5">
        <f t="shared" ca="1" si="91"/>
        <v>2.6850189255347514</v>
      </c>
      <c r="W166" s="6">
        <f t="shared" ca="1" si="91"/>
        <v>2.8248895806637608</v>
      </c>
    </row>
    <row r="167" spans="4:23" x14ac:dyDescent="0.55000000000000004">
      <c r="D167" s="4">
        <f t="shared" ref="D167:W167" ca="1" si="92">0.5*($B$2*(D98+Y98)+EXP(-$B$2*(D98+Y98))-$B$2*ABS(D98-Y98)-EXP(-$B$2*ABS(D98-Y98)))</f>
        <v>0.14182950157153684</v>
      </c>
      <c r="E167" s="5">
        <f t="shared" ca="1" si="92"/>
        <v>0.28365418135197767</v>
      </c>
      <c r="F167" s="5">
        <f t="shared" ca="1" si="92"/>
        <v>0.42546912006669307</v>
      </c>
      <c r="G167" s="5">
        <f t="shared" ca="1" si="92"/>
        <v>0.5672692015031352</v>
      </c>
      <c r="H167" s="5">
        <f t="shared" ca="1" si="92"/>
        <v>0.70904900907490431</v>
      </c>
      <c r="I167" s="5">
        <f t="shared" ca="1" si="92"/>
        <v>0.85080271631306514</v>
      </c>
      <c r="J167" s="5">
        <f t="shared" ca="1" si="92"/>
        <v>0.99252396907075591</v>
      </c>
      <c r="K167" s="5">
        <f t="shared" ca="1" si="92"/>
        <v>1.13420575705958</v>
      </c>
      <c r="L167" s="5">
        <f t="shared" ca="1" si="92"/>
        <v>1.2758402721205968</v>
      </c>
      <c r="M167" s="5">
        <f t="shared" ca="1" si="92"/>
        <v>1.4174187503645312</v>
      </c>
      <c r="N167" s="5">
        <f t="shared" ca="1" si="92"/>
        <v>1.5589312949897147</v>
      </c>
      <c r="O167" s="5">
        <f t="shared" ca="1" si="92"/>
        <v>1.7003666761956071</v>
      </c>
      <c r="P167" s="5">
        <f t="shared" ca="1" si="92"/>
        <v>1.8417121041467017</v>
      </c>
      <c r="Q167" s="5">
        <f t="shared" ca="1" si="92"/>
        <v>1.9829529703967537</v>
      </c>
      <c r="R167" s="5">
        <f t="shared" ca="1" si="92"/>
        <v>2.1240725525456328</v>
      </c>
      <c r="S167" s="5">
        <f t="shared" ca="1" si="92"/>
        <v>2.2650516761577695</v>
      </c>
      <c r="T167" s="5">
        <f t="shared" ca="1" si="92"/>
        <v>2.4058683271070924</v>
      </c>
      <c r="U167" s="5">
        <f t="shared" ca="1" si="92"/>
        <v>2.5464972065111335</v>
      </c>
      <c r="V167" s="5">
        <f t="shared" ca="1" si="92"/>
        <v>2.6869092192562638</v>
      </c>
      <c r="W167" s="6">
        <f t="shared" ca="1" si="92"/>
        <v>2.8270708857734466</v>
      </c>
    </row>
    <row r="168" spans="4:23" x14ac:dyDescent="0.55000000000000004">
      <c r="D168" s="4">
        <f t="shared" ref="D168:W168" ca="1" si="93">0.5*($B$2*(D99+Y99)+EXP(-$B$2*(D99+Y99))-$B$2*ABS(D99-Y99)-EXP(-$B$2*ABS(D99-Y99)))</f>
        <v>0.14186108776433742</v>
      </c>
      <c r="E168" s="5">
        <f t="shared" ca="1" si="93"/>
        <v>0.28371799232469297</v>
      </c>
      <c r="F168" s="5">
        <f t="shared" ca="1" si="93"/>
        <v>0.42556644590404996</v>
      </c>
      <c r="G168" s="5">
        <f t="shared" ca="1" si="93"/>
        <v>0.5674020098694883</v>
      </c>
      <c r="H168" s="5">
        <f t="shared" ca="1" si="93"/>
        <v>0.70921998499506655</v>
      </c>
      <c r="I168" s="5">
        <f t="shared" ca="1" si="93"/>
        <v>0.85101531645622608</v>
      </c>
      <c r="J168" s="5">
        <f t="shared" ca="1" si="93"/>
        <v>0.99278249163495413</v>
      </c>
      <c r="K168" s="5">
        <f t="shared" ca="1" si="93"/>
        <v>1.1345154286696046</v>
      </c>
      <c r="L168" s="5">
        <f t="shared" ca="1" si="93"/>
        <v>1.2762073534961571</v>
      </c>
      <c r="M168" s="5">
        <f t="shared" ca="1" si="93"/>
        <v>1.4178506628950251</v>
      </c>
      <c r="N168" s="5">
        <f t="shared" ca="1" si="93"/>
        <v>1.5594367707745829</v>
      </c>
      <c r="O168" s="5">
        <f t="shared" ca="1" si="93"/>
        <v>1.7009559345836927</v>
      </c>
      <c r="P168" s="5">
        <f t="shared" ca="1" si="93"/>
        <v>1.8423970583437541</v>
      </c>
      <c r="Q168" s="5">
        <f t="shared" ca="1" si="93"/>
        <v>1.9837474683181227</v>
      </c>
      <c r="R168" s="5">
        <f t="shared" ca="1" si="93"/>
        <v>2.124992656783546</v>
      </c>
      <c r="S168" s="5">
        <f t="shared" ca="1" si="93"/>
        <v>2.2661159887233624</v>
      </c>
      <c r="T168" s="5">
        <f t="shared" ca="1" si="93"/>
        <v>2.407098365512601</v>
      </c>
      <c r="U168" s="5">
        <f t="shared" ca="1" si="93"/>
        <v>2.5479178387956027</v>
      </c>
      <c r="V168" s="5">
        <f t="shared" ca="1" si="93"/>
        <v>2.6885491667498287</v>
      </c>
      <c r="W168" s="6">
        <f t="shared" ca="1" si="93"/>
        <v>2.8289633037646933</v>
      </c>
    </row>
    <row r="169" spans="4:23" x14ac:dyDescent="0.55000000000000004">
      <c r="D169" s="4">
        <f t="shared" ref="D169:W169" ca="1" si="94">0.5*($B$2*(D100+Y100)+EXP(-$B$2*(D100+Y100))-$B$2*ABS(D100-Y100)-EXP(-$B$2*ABS(D100-Y100)))</f>
        <v>0.14188849075315599</v>
      </c>
      <c r="E169" s="5">
        <f t="shared" ca="1" si="94"/>
        <v>0.28377335231640971</v>
      </c>
      <c r="F169" s="5">
        <f t="shared" ca="1" si="94"/>
        <v>0.42565088212748814</v>
      </c>
      <c r="G169" s="5">
        <f t="shared" ca="1" si="94"/>
        <v>0.56751722939598126</v>
      </c>
      <c r="H169" s="5">
        <f t="shared" ca="1" si="94"/>
        <v>0.70936831725081007</v>
      </c>
      <c r="I169" s="5">
        <f t="shared" ca="1" si="94"/>
        <v>0.85119976031695554</v>
      </c>
      <c r="J169" s="5">
        <f t="shared" ca="1" si="94"/>
        <v>0.99300677605507481</v>
      </c>
      <c r="K169" s="5">
        <f t="shared" ca="1" si="94"/>
        <v>1.1347840880715312</v>
      </c>
      <c r="L169" s="5">
        <f t="shared" ca="1" si="94"/>
        <v>1.276525819444033</v>
      </c>
      <c r="M169" s="5">
        <f t="shared" ca="1" si="94"/>
        <v>1.4182253739062087</v>
      </c>
      <c r="N169" s="5">
        <f t="shared" ca="1" si="94"/>
        <v>1.5598753024890031</v>
      </c>
      <c r="O169" s="5">
        <f t="shared" ca="1" si="94"/>
        <v>1.7014671529227299</v>
      </c>
      <c r="P169" s="5">
        <f t="shared" ca="1" si="94"/>
        <v>1.8429912987551136</v>
      </c>
      <c r="Q169" s="5">
        <f t="shared" ca="1" si="94"/>
        <v>1.9844367447305464</v>
      </c>
      <c r="R169" s="5">
        <f t="shared" ca="1" si="94"/>
        <v>2.1257909044958523</v>
      </c>
      <c r="S169" s="5">
        <f t="shared" ca="1" si="94"/>
        <v>2.2670393461383775</v>
      </c>
      <c r="T169" s="5">
        <f t="shared" ca="1" si="94"/>
        <v>2.4081655004118727</v>
      </c>
      <c r="U169" s="5">
        <f t="shared" ca="1" si="94"/>
        <v>2.5491503257512962</v>
      </c>
      <c r="V169" s="5">
        <f t="shared" ca="1" si="94"/>
        <v>2.6899719233040322</v>
      </c>
      <c r="W169" s="6">
        <f t="shared" ca="1" si="94"/>
        <v>2.8306050941945098</v>
      </c>
    </row>
    <row r="170" spans="4:23" x14ac:dyDescent="0.55000000000000004">
      <c r="D170" s="4">
        <f t="shared" ref="D170:W170" ca="1" si="95">0.5*($B$2*(D101+Y101)+EXP(-$B$2*(D101+Y101))-$B$2*ABS(D101-Y101)-EXP(-$B$2*ABS(D101-Y101)))</f>
        <v>0.14191226455207229</v>
      </c>
      <c r="E170" s="5">
        <f t="shared" ca="1" si="95"/>
        <v>0.28382138055595119</v>
      </c>
      <c r="F170" s="5">
        <f t="shared" ca="1" si="95"/>
        <v>0.42572413580834106</v>
      </c>
      <c r="G170" s="5">
        <f t="shared" ca="1" si="95"/>
        <v>0.56761718950880991</v>
      </c>
      <c r="H170" s="5">
        <f t="shared" ca="1" si="95"/>
        <v>0.70949700471787025</v>
      </c>
      <c r="I170" s="5">
        <f t="shared" ca="1" si="95"/>
        <v>0.8513597768496588</v>
      </c>
      <c r="J170" s="5">
        <f t="shared" ca="1" si="95"/>
        <v>0.9932013567535326</v>
      </c>
      <c r="K170" s="5">
        <f t="shared" ca="1" si="95"/>
        <v>1.1350171668295033</v>
      </c>
      <c r="L170" s="5">
        <f t="shared" ca="1" si="95"/>
        <v>1.2768021084815828</v>
      </c>
      <c r="M170" s="5">
        <f t="shared" ca="1" si="95"/>
        <v>1.4185504590380109</v>
      </c>
      <c r="N170" s="5">
        <f t="shared" ca="1" si="95"/>
        <v>1.5602557560543557</v>
      </c>
      <c r="O170" s="5">
        <f t="shared" ca="1" si="95"/>
        <v>1.701910666660424</v>
      </c>
      <c r="P170" s="5">
        <f t="shared" ca="1" si="95"/>
        <v>1.8435068393095222</v>
      </c>
      <c r="Q170" s="5">
        <f t="shared" ca="1" si="95"/>
        <v>1.9850347349328432</v>
      </c>
      <c r="R170" s="5">
        <f t="shared" ca="1" si="95"/>
        <v>2.1264834340853782</v>
      </c>
      <c r="S170" s="5">
        <f t="shared" ca="1" si="95"/>
        <v>2.2678404161843626</v>
      </c>
      <c r="T170" s="5">
        <f t="shared" ca="1" si="95"/>
        <v>2.4090913063770727</v>
      </c>
      <c r="U170" s="5">
        <f t="shared" ca="1" si="95"/>
        <v>2.5502195849203022</v>
      </c>
      <c r="V170" s="5">
        <f t="shared" ca="1" si="95"/>
        <v>2.6912062531959773</v>
      </c>
      <c r="W170" s="6">
        <f t="shared" ca="1" si="95"/>
        <v>2.8320294496106522</v>
      </c>
    </row>
    <row r="171" spans="4:23" x14ac:dyDescent="0.55000000000000004">
      <c r="D171" s="4">
        <f t="shared" ref="D171:W171" ca="1" si="96">0.5*($B$2*(D102+Y102)+EXP(-$B$2*(D102+Y102))-$B$2*ABS(D102-Y102)-EXP(-$B$2*ABS(D102-Y102)))</f>
        <v>0.14193288980279523</v>
      </c>
      <c r="E171" s="5">
        <f t="shared" ca="1" si="96"/>
        <v>0.28386304804400364</v>
      </c>
      <c r="F171" s="5">
        <f t="shared" ca="1" si="96"/>
        <v>0.42578768793727295</v>
      </c>
      <c r="G171" s="5">
        <f t="shared" ca="1" si="96"/>
        <v>0.56770391113023</v>
      </c>
      <c r="H171" s="5">
        <f t="shared" ca="1" si="96"/>
        <v>0.70960864910765864</v>
      </c>
      <c r="I171" s="5">
        <f t="shared" ca="1" si="96"/>
        <v>0.85149860115444731</v>
      </c>
      <c r="J171" s="5">
        <f t="shared" ca="1" si="96"/>
        <v>0.99337016762408714</v>
      </c>
      <c r="K171" s="5">
        <f t="shared" ca="1" si="96"/>
        <v>1.1352193771635843</v>
      </c>
      <c r="L171" s="5">
        <f t="shared" ca="1" si="96"/>
        <v>1.2770418064234812</v>
      </c>
      <c r="M171" s="5">
        <f t="shared" ca="1" si="96"/>
        <v>1.4188324906297298</v>
      </c>
      <c r="N171" s="5">
        <f t="shared" ca="1" si="96"/>
        <v>1.5605858232094318</v>
      </c>
      <c r="O171" s="5">
        <f t="shared" ca="1" si="96"/>
        <v>1.7022954424411481</v>
      </c>
      <c r="P171" s="5">
        <f t="shared" ca="1" si="96"/>
        <v>1.8439541028381536</v>
      </c>
      <c r="Q171" s="5">
        <f t="shared" ca="1" si="96"/>
        <v>1.9855535286643538</v>
      </c>
      <c r="R171" s="5">
        <f t="shared" ca="1" si="96"/>
        <v>2.1270842466213535</v>
      </c>
      <c r="S171" s="5">
        <f t="shared" ca="1" si="96"/>
        <v>2.2685353943240734</v>
      </c>
      <c r="T171" s="5">
        <f t="shared" ca="1" si="96"/>
        <v>2.4098945006927921</v>
      </c>
      <c r="U171" s="5">
        <f t="shared" ca="1" si="96"/>
        <v>2.5511472338217538</v>
      </c>
      <c r="V171" s="5">
        <f t="shared" ca="1" si="96"/>
        <v>2.6922771112269221</v>
      </c>
      <c r="W171" s="6">
        <f t="shared" ca="1" si="96"/>
        <v>2.8332651666148747</v>
      </c>
    </row>
    <row r="172" spans="4:23" x14ac:dyDescent="0.55000000000000004">
      <c r="D172" s="4">
        <f t="shared" ref="D172:W172" ca="1" si="97">0.5*($B$2*(D103+Y103)+EXP(-$B$2*(D103+Y103))-$B$2*ABS(D103-Y103)-EXP(-$B$2*ABS(D103-Y103)))</f>
        <v>0.14195078349193122</v>
      </c>
      <c r="E172" s="5">
        <f t="shared" ca="1" si="97"/>
        <v>0.28389919718411699</v>
      </c>
      <c r="F172" s="5">
        <f t="shared" ca="1" si="97"/>
        <v>0.42584282336589263</v>
      </c>
      <c r="G172" s="5">
        <f t="shared" ca="1" si="97"/>
        <v>0.56777914753612169</v>
      </c>
      <c r="H172" s="5">
        <f t="shared" ca="1" si="97"/>
        <v>0.70970550756680706</v>
      </c>
      <c r="I172" s="5">
        <f t="shared" ca="1" si="97"/>
        <v>0.85161903988208698</v>
      </c>
      <c r="J172" s="5">
        <f t="shared" ca="1" si="97"/>
        <v>0.99351662156449894</v>
      </c>
      <c r="K172" s="5">
        <f t="shared" ca="1" si="97"/>
        <v>1.1353948072180651</v>
      </c>
      <c r="L172" s="5">
        <f t="shared" ca="1" si="97"/>
        <v>1.2772497593117313</v>
      </c>
      <c r="M172" s="5">
        <f t="shared" ca="1" si="97"/>
        <v>1.4190771705949021</v>
      </c>
      <c r="N172" s="5">
        <f t="shared" ca="1" si="97"/>
        <v>1.5608721770165221</v>
      </c>
      <c r="O172" s="5">
        <f t="shared" ca="1" si="97"/>
        <v>1.7026292593871615</v>
      </c>
      <c r="P172" s="5">
        <f t="shared" ca="1" si="97"/>
        <v>1.8443421317959796</v>
      </c>
      <c r="Q172" s="5">
        <f t="shared" ca="1" si="97"/>
        <v>1.986003614526664</v>
      </c>
      <c r="R172" s="5">
        <f t="shared" ca="1" si="97"/>
        <v>2.1276054889030491</v>
      </c>
      <c r="S172" s="5">
        <f t="shared" ca="1" si="97"/>
        <v>2.269138331129783</v>
      </c>
      <c r="T172" s="5">
        <f t="shared" ca="1" si="97"/>
        <v>2.4105913217687545</v>
      </c>
      <c r="U172" s="5">
        <f t="shared" ca="1" si="97"/>
        <v>2.551952026999412</v>
      </c>
      <c r="V172" s="5">
        <f t="shared" ca="1" si="97"/>
        <v>2.6932061472406512</v>
      </c>
      <c r="W172" s="6">
        <f t="shared" ca="1" si="97"/>
        <v>2.8343372280520831</v>
      </c>
    </row>
    <row r="173" spans="4:23" x14ac:dyDescent="0.55000000000000004">
      <c r="D173" s="4">
        <f t="shared" ref="D173:W173" ca="1" si="98">0.5*($B$2*(D104+Y104)+EXP(-$B$2*(D104+Y104))-$B$2*ABS(D104-Y104)-EXP(-$B$2*ABS(D104-Y104)))</f>
        <v>0.14196630738132157</v>
      </c>
      <c r="E173" s="5">
        <f t="shared" ca="1" si="98"/>
        <v>0.28393055881382018</v>
      </c>
      <c r="F173" s="5">
        <f t="shared" ca="1" si="98"/>
        <v>0.42589065678296573</v>
      </c>
      <c r="G173" s="5">
        <f t="shared" ca="1" si="98"/>
        <v>0.56784441980246969</v>
      </c>
      <c r="H173" s="5">
        <f t="shared" ca="1" si="98"/>
        <v>0.70978953831055003</v>
      </c>
      <c r="I173" s="5">
        <f t="shared" ca="1" si="98"/>
        <v>0.85172352797685869</v>
      </c>
      <c r="J173" s="5">
        <f t="shared" ca="1" si="98"/>
        <v>0.99364367947606491</v>
      </c>
      <c r="K173" s="5">
        <f t="shared" ca="1" si="98"/>
        <v>1.1355470037126461</v>
      </c>
      <c r="L173" s="5">
        <f t="shared" ca="1" si="98"/>
        <v>1.277430171389486</v>
      </c>
      <c r="M173" s="5">
        <f t="shared" ca="1" si="98"/>
        <v>1.4192894456985237</v>
      </c>
      <c r="N173" s="5">
        <f t="shared" ca="1" si="98"/>
        <v>1.5611206067726318</v>
      </c>
      <c r="O173" s="5">
        <f t="shared" ca="1" si="98"/>
        <v>1.7029188663713537</v>
      </c>
      <c r="P173" s="5">
        <f t="shared" ca="1" si="98"/>
        <v>1.8446787710756718</v>
      </c>
      <c r="Q173" s="5">
        <f t="shared" ca="1" si="98"/>
        <v>1.9863940920346748</v>
      </c>
      <c r="R173" s="5">
        <f t="shared" ca="1" si="98"/>
        <v>2.1280576990350935</v>
      </c>
      <c r="S173" s="5">
        <f t="shared" ca="1" si="98"/>
        <v>2.2696614163477302</v>
      </c>
      <c r="T173" s="5">
        <f t="shared" ca="1" si="98"/>
        <v>2.411195857436403</v>
      </c>
      <c r="U173" s="5">
        <f t="shared" ca="1" si="98"/>
        <v>2.5526502351876519</v>
      </c>
      <c r="V173" s="5">
        <f t="shared" ca="1" si="98"/>
        <v>2.694012143824573</v>
      </c>
      <c r="W173" s="6">
        <f t="shared" ca="1" si="98"/>
        <v>2.8352673080956703</v>
      </c>
    </row>
    <row r="174" spans="4:23" x14ac:dyDescent="0.55000000000000004">
      <c r="D174" s="4">
        <f t="shared" ref="D174:W174" ca="1" si="99">0.5*($B$2*(D105+Y105)+EXP(-$B$2*(D105+Y105))-$B$2*ABS(D105-Y105)-EXP(-$B$2*ABS(D105-Y105)))</f>
        <v>0.14197977532188893</v>
      </c>
      <c r="E174" s="5">
        <f t="shared" ca="1" si="99"/>
        <v>0.28395776698017028</v>
      </c>
      <c r="F174" s="5">
        <f t="shared" ca="1" si="99"/>
        <v>0.42593215525039724</v>
      </c>
      <c r="G174" s="5">
        <f t="shared" ca="1" si="99"/>
        <v>0.56790104755739401</v>
      </c>
      <c r="H174" s="5">
        <f t="shared" ca="1" si="99"/>
        <v>0.70986244021252132</v>
      </c>
      <c r="I174" s="5">
        <f t="shared" ca="1" si="99"/>
        <v>0.85181417790452796</v>
      </c>
      <c r="J174" s="5">
        <f t="shared" ca="1" si="99"/>
        <v>0.99375391012500569</v>
      </c>
      <c r="K174" s="5">
        <f t="shared" ca="1" si="99"/>
        <v>1.135679043647486</v>
      </c>
      <c r="L174" s="5">
        <f t="shared" ca="1" si="99"/>
        <v>1.2775866900994384</v>
      </c>
      <c r="M174" s="5">
        <f t="shared" ca="1" si="99"/>
        <v>1.4194736075672156</v>
      </c>
      <c r="N174" s="5">
        <f t="shared" ca="1" si="99"/>
        <v>1.5613361350533552</v>
      </c>
      <c r="O174" s="5">
        <f t="shared" ca="1" si="99"/>
        <v>1.7031701184611421</v>
      </c>
      <c r="P174" s="5">
        <f t="shared" ca="1" si="99"/>
        <v>1.8449708266100489</v>
      </c>
      <c r="Q174" s="5">
        <f t="shared" ca="1" si="99"/>
        <v>1.9867328555841013</v>
      </c>
      <c r="R174" s="5">
        <f t="shared" ca="1" si="99"/>
        <v>2.1284500194793559</v>
      </c>
      <c r="S174" s="5">
        <f t="shared" ca="1" si="99"/>
        <v>2.2701152253417134</v>
      </c>
      <c r="T174" s="5">
        <f t="shared" ca="1" si="99"/>
        <v>2.4117203297666276</v>
      </c>
      <c r="U174" s="5">
        <f t="shared" ca="1" si="99"/>
        <v>2.5532559742615639</v>
      </c>
      <c r="V174" s="5">
        <f t="shared" ca="1" si="99"/>
        <v>2.694711396042671</v>
      </c>
      <c r="W174" s="6">
        <f t="shared" ca="1" si="99"/>
        <v>2.8360742104404948</v>
      </c>
    </row>
    <row r="175" spans="4:23" x14ac:dyDescent="0.55000000000000004">
      <c r="D175" s="4">
        <f t="shared" ref="D175:W175" ca="1" si="100">0.5*($B$2*(D106+Y106)+EXP(-$B$2*(D106+Y106))-$B$2*ABS(D106-Y106)-EXP(-$B$2*ABS(D106-Y106)))</f>
        <v>0.1419914595988486</v>
      </c>
      <c r="E175" s="5">
        <f t="shared" ca="1" si="100"/>
        <v>0.28398137175846599</v>
      </c>
      <c r="F175" s="5">
        <f t="shared" ca="1" si="100"/>
        <v>0.42596815775459862</v>
      </c>
      <c r="G175" s="5">
        <f t="shared" ca="1" si="100"/>
        <v>0.56795017566044892</v>
      </c>
      <c r="H175" s="5">
        <f t="shared" ca="1" si="100"/>
        <v>0.70992568715137194</v>
      </c>
      <c r="I175" s="5">
        <f t="shared" ca="1" si="100"/>
        <v>0.85189282236066832</v>
      </c>
      <c r="J175" s="5">
        <f t="shared" ca="1" si="100"/>
        <v>0.99384954207594889</v>
      </c>
      <c r="K175" s="5">
        <f t="shared" ca="1" si="100"/>
        <v>1.135793596511798</v>
      </c>
      <c r="L175" s="5">
        <f t="shared" ca="1" si="100"/>
        <v>1.2777224798252156</v>
      </c>
      <c r="M175" s="5">
        <f t="shared" ca="1" si="100"/>
        <v>1.4196333794542699</v>
      </c>
      <c r="N175" s="5">
        <f t="shared" ca="1" si="100"/>
        <v>1.561523119255726</v>
      </c>
      <c r="O175" s="5">
        <f t="shared" ca="1" si="100"/>
        <v>1.7033880952920504</v>
      </c>
      <c r="P175" s="5">
        <f t="shared" ca="1" si="100"/>
        <v>1.8452242029695716</v>
      </c>
      <c r="Q175" s="5">
        <f t="shared" ca="1" si="100"/>
        <v>1.9870267540547299</v>
      </c>
      <c r="R175" s="5">
        <f t="shared" ca="1" si="100"/>
        <v>2.1287903818907212</v>
      </c>
      <c r="S175" s="5">
        <f t="shared" ca="1" si="100"/>
        <v>2.2705089328982533</v>
      </c>
      <c r="T175" s="5">
        <f t="shared" ca="1" si="100"/>
        <v>2.4121753421668743</v>
      </c>
      <c r="U175" s="5">
        <f t="shared" ca="1" si="100"/>
        <v>2.5537814906216467</v>
      </c>
      <c r="V175" s="5">
        <f t="shared" ca="1" si="100"/>
        <v>2.6953180408774857</v>
      </c>
      <c r="W175" s="6">
        <f t="shared" ca="1" si="100"/>
        <v>2.8367742484625693</v>
      </c>
    </row>
    <row r="176" spans="4:23" x14ac:dyDescent="0.55000000000000004">
      <c r="D176" s="4">
        <f t="shared" ref="D176:W176" ca="1" si="101">0.5*($B$2*(D107+Y107)+EXP(-$B$2*(D107+Y107))-$B$2*ABS(D107-Y107)-EXP(-$B$2*ABS(D107-Y107)))</f>
        <v>0.14200159643657689</v>
      </c>
      <c r="E176" s="5">
        <f t="shared" ca="1" si="101"/>
        <v>0.28400185037327691</v>
      </c>
      <c r="F176" s="5">
        <f t="shared" ca="1" si="101"/>
        <v>0.42599939216851762</v>
      </c>
      <c r="G176" s="5">
        <f t="shared" ca="1" si="101"/>
        <v>0.56799279734857655</v>
      </c>
      <c r="H176" s="5">
        <f t="shared" ca="1" si="101"/>
        <v>0.70998055780859592</v>
      </c>
      <c r="I176" s="5">
        <f t="shared" ca="1" si="101"/>
        <v>0.85196105132279287</v>
      </c>
      <c r="J176" s="5">
        <f t="shared" ca="1" si="101"/>
        <v>0.99393250874746064</v>
      </c>
      <c r="K176" s="5">
        <f t="shared" ca="1" si="101"/>
        <v>1.1358929782536784</v>
      </c>
      <c r="L176" s="5">
        <f t="shared" ca="1" si="101"/>
        <v>1.2778402858666296</v>
      </c>
      <c r="M176" s="5">
        <f t="shared" ca="1" si="101"/>
        <v>1.4197719915137259</v>
      </c>
      <c r="N176" s="5">
        <f t="shared" ca="1" si="101"/>
        <v>1.5616853396929651</v>
      </c>
      <c r="O176" s="5">
        <f t="shared" ca="1" si="101"/>
        <v>1.7035772037641554</v>
      </c>
      <c r="P176" s="5">
        <f t="shared" ca="1" si="101"/>
        <v>1.8454440227367315</v>
      </c>
      <c r="Q176" s="5">
        <f t="shared" ca="1" si="101"/>
        <v>1.9872817292761915</v>
      </c>
      <c r="R176" s="5">
        <f t="shared" ca="1" si="101"/>
        <v>2.1290856674736274</v>
      </c>
      <c r="S176" s="5">
        <f t="shared" ca="1" si="101"/>
        <v>2.2708504987158822</v>
      </c>
      <c r="T176" s="5">
        <f t="shared" ca="1" si="101"/>
        <v>2.4125700937532724</v>
      </c>
      <c r="U176" s="5">
        <f t="shared" ca="1" si="101"/>
        <v>2.5542374087827961</v>
      </c>
      <c r="V176" s="5">
        <f t="shared" ca="1" si="101"/>
        <v>2.6958443430415451</v>
      </c>
      <c r="W176" s="6">
        <f t="shared" ca="1" si="101"/>
        <v>2.8373815750312588</v>
      </c>
    </row>
    <row r="177" spans="4:45" x14ac:dyDescent="0.55000000000000004">
      <c r="D177" s="4">
        <f t="shared" ref="D177:W177" ca="1" si="102">0.5*($B$2*(D108+Y108)+EXP(-$B$2*(D108+Y108))-$B$2*ABS(D108-Y108)-EXP(-$B$2*ABS(D108-Y108)))</f>
        <v>0.14201039077442831</v>
      </c>
      <c r="E177" s="5">
        <f t="shared" ca="1" si="102"/>
        <v>0.28401961684662852</v>
      </c>
      <c r="F177" s="5">
        <f t="shared" ca="1" si="102"/>
        <v>0.42602648996725484</v>
      </c>
      <c r="G177" s="5">
        <f t="shared" ca="1" si="102"/>
        <v>0.56802977431666468</v>
      </c>
      <c r="H177" s="5">
        <f t="shared" ca="1" si="102"/>
        <v>0.71002816151999748</v>
      </c>
      <c r="I177" s="5">
        <f t="shared" ca="1" si="102"/>
        <v>0.85202024419538824</v>
      </c>
      <c r="J177" s="5">
        <f t="shared" ca="1" si="102"/>
        <v>0.9940044875005225</v>
      </c>
      <c r="K177" s="5">
        <f t="shared" ca="1" si="102"/>
        <v>1.1359791981022922</v>
      </c>
      <c r="L177" s="5">
        <f t="shared" ca="1" si="102"/>
        <v>1.2779424899421887</v>
      </c>
      <c r="M177" s="5">
        <f t="shared" ca="1" si="102"/>
        <v>1.4198922461053247</v>
      </c>
      <c r="N177" s="5">
        <f t="shared" ca="1" si="102"/>
        <v>1.5618260760221554</v>
      </c>
      <c r="O177" s="5">
        <f t="shared" ca="1" si="102"/>
        <v>1.7037412671376462</v>
      </c>
      <c r="P177" s="5">
        <f t="shared" ca="1" si="102"/>
        <v>1.8456347300707754</v>
      </c>
      <c r="Q177" s="5">
        <f t="shared" ca="1" si="102"/>
        <v>1.9875029361556289</v>
      </c>
      <c r="R177" s="5">
        <f t="shared" ca="1" si="102"/>
        <v>2.1293418461013522</v>
      </c>
      <c r="S177" s="5">
        <f t="shared" ca="1" si="102"/>
        <v>2.2711468283286464</v>
      </c>
      <c r="T177" s="5">
        <f t="shared" ca="1" si="102"/>
        <v>2.412912565331804</v>
      </c>
      <c r="U177" s="5">
        <f t="shared" ca="1" si="102"/>
        <v>2.5546329461731707</v>
      </c>
      <c r="V177" s="5">
        <f t="shared" ca="1" si="102"/>
        <v>2.6963009429365692</v>
      </c>
      <c r="W177" s="6">
        <f t="shared" ca="1" si="102"/>
        <v>2.8379084686418978</v>
      </c>
    </row>
    <row r="178" spans="4:45" x14ac:dyDescent="0.55000000000000004">
      <c r="D178" s="4">
        <f t="shared" ref="D178:W178" ca="1" si="103">0.5*($B$2*(D109+Y109)+EXP(-$B$2*(D109+Y109))-$B$2*ABS(D109-Y109)-EXP(-$B$2*ABS(D109-Y109)))</f>
        <v>0.14201802041005157</v>
      </c>
      <c r="E178" s="5">
        <f t="shared" ca="1" si="103"/>
        <v>0.28403503036840627</v>
      </c>
      <c r="F178" s="5">
        <f t="shared" ca="1" si="103"/>
        <v>0.42604999899477553</v>
      </c>
      <c r="G178" s="5">
        <f t="shared" ca="1" si="103"/>
        <v>0.56806185413867583</v>
      </c>
      <c r="H178" s="5">
        <f t="shared" ca="1" si="103"/>
        <v>0.710069460703457</v>
      </c>
      <c r="I178" s="5">
        <f t="shared" ca="1" si="103"/>
        <v>0.85207159769772711</v>
      </c>
      <c r="J178" s="5">
        <f t="shared" ca="1" si="103"/>
        <v>0.9940669335502198</v>
      </c>
      <c r="K178" s="5">
        <f t="shared" ca="1" si="103"/>
        <v>1.1360539991890328</v>
      </c>
      <c r="L178" s="5">
        <f t="shared" ca="1" si="103"/>
        <v>1.2780311583409873</v>
      </c>
      <c r="M178" s="5">
        <f t="shared" ca="1" si="103"/>
        <v>1.4199965744506182</v>
      </c>
      <c r="N178" s="5">
        <f t="shared" ca="1" si="103"/>
        <v>1.5619481735500058</v>
      </c>
      <c r="O178" s="5">
        <f t="shared" ca="1" si="103"/>
        <v>1.7038836023287753</v>
      </c>
      <c r="P178" s="5">
        <f t="shared" ca="1" si="103"/>
        <v>1.8458001805565436</v>
      </c>
      <c r="Q178" s="5">
        <f t="shared" ca="1" si="103"/>
        <v>1.9876948468959363</v>
      </c>
      <c r="R178" s="5">
        <f t="shared" ca="1" si="103"/>
        <v>2.1295640970106477</v>
      </c>
      <c r="S178" s="5">
        <f t="shared" ca="1" si="103"/>
        <v>2.271403912717274</v>
      </c>
      <c r="T178" s="5">
        <f t="shared" ca="1" si="103"/>
        <v>2.4132096807485448</v>
      </c>
      <c r="U178" s="5">
        <f t="shared" ca="1" si="103"/>
        <v>2.554976099485577</v>
      </c>
      <c r="V178" s="5">
        <f t="shared" ca="1" si="103"/>
        <v>2.6966970717735235</v>
      </c>
      <c r="W178" s="6">
        <f t="shared" ca="1" si="103"/>
        <v>2.8383655816536533</v>
      </c>
    </row>
    <row r="179" spans="4:45" x14ac:dyDescent="0.55000000000000004">
      <c r="D179" s="4">
        <f t="shared" ref="D179:W179" ca="1" si="104">0.5*($B$2*(D110+Y110)+EXP(-$B$2*(D110+Y110))-$B$2*ABS(D110-Y110)-EXP(-$B$2*ABS(D110-Y110)))</f>
        <v>0.14202463959397796</v>
      </c>
      <c r="E179" s="5">
        <f t="shared" ca="1" si="104"/>
        <v>0.28404840255819858</v>
      </c>
      <c r="F179" s="5">
        <f t="shared" ca="1" si="104"/>
        <v>0.4260703945398272</v>
      </c>
      <c r="G179" s="5">
        <f t="shared" ca="1" si="104"/>
        <v>0.5680896853815679</v>
      </c>
      <c r="H179" s="5">
        <f t="shared" ca="1" si="104"/>
        <v>0.71010529031640546</v>
      </c>
      <c r="I179" s="5">
        <f t="shared" ca="1" si="104"/>
        <v>0.85211615005828856</v>
      </c>
      <c r="J179" s="5">
        <f t="shared" ca="1" si="104"/>
        <v>0.99412110938623743</v>
      </c>
      <c r="K179" s="5">
        <f t="shared" ca="1" si="104"/>
        <v>1.1361188937889148</v>
      </c>
      <c r="L179" s="5">
        <f t="shared" ca="1" si="104"/>
        <v>1.2781080836974623</v>
      </c>
      <c r="M179" s="5">
        <f t="shared" ca="1" si="104"/>
        <v>1.4200870857856684</v>
      </c>
      <c r="N179" s="5">
        <f t="shared" ca="1" si="104"/>
        <v>1.5620541007572382</v>
      </c>
      <c r="O179" s="5">
        <f t="shared" ca="1" si="104"/>
        <v>1.7040070869689032</v>
      </c>
      <c r="P179" s="5">
        <f t="shared" ca="1" si="104"/>
        <v>1.8459437191539363</v>
      </c>
      <c r="Q179" s="5">
        <f t="shared" ca="1" si="104"/>
        <v>1.9878613414115627</v>
      </c>
      <c r="R179" s="5">
        <f t="shared" ca="1" si="104"/>
        <v>2.1297569135118581</v>
      </c>
      <c r="S179" s="5">
        <f t="shared" ca="1" si="104"/>
        <v>2.2716269494305461</v>
      </c>
      <c r="T179" s="5">
        <f t="shared" ca="1" si="104"/>
        <v>2.4134674468710471</v>
      </c>
      <c r="U179" s="5">
        <f t="shared" ca="1" si="104"/>
        <v>2.5552738063488976</v>
      </c>
      <c r="V179" s="5">
        <f t="shared" ca="1" si="104"/>
        <v>2.6970407382026611</v>
      </c>
      <c r="W179" s="6">
        <f t="shared" ca="1" si="104"/>
        <v>2.8387621556513203</v>
      </c>
    </row>
    <row r="180" spans="4:45" x14ac:dyDescent="0.55000000000000004">
      <c r="D180" s="4">
        <f t="shared" ref="D180:W180" ca="1" si="105">0.5*($B$2*(D111+Y111)+EXP(-$B$2*(D111+Y111))-$B$2*ABS(D111-Y111)-EXP(-$B$2*ABS(D111-Y111)))</f>
        <v>0.14203038214814703</v>
      </c>
      <c r="E180" s="5">
        <f t="shared" ca="1" si="105"/>
        <v>0.28406000376539886</v>
      </c>
      <c r="F180" s="5">
        <f t="shared" ca="1" si="105"/>
        <v>0.42608808894499089</v>
      </c>
      <c r="G180" s="5">
        <f t="shared" ca="1" si="105"/>
        <v>0.56811383071755683</v>
      </c>
      <c r="H180" s="5">
        <f t="shared" ca="1" si="105"/>
        <v>0.71013637473639946</v>
      </c>
      <c r="I180" s="5">
        <f t="shared" ca="1" si="105"/>
        <v>0.85215480200491578</v>
      </c>
      <c r="J180" s="5">
        <f t="shared" ca="1" si="105"/>
        <v>0.99416811029698371</v>
      </c>
      <c r="K180" s="5">
        <f t="shared" ca="1" si="105"/>
        <v>1.1361751938946669</v>
      </c>
      <c r="L180" s="5">
        <f t="shared" ca="1" si="105"/>
        <v>1.2781748212335959</v>
      </c>
      <c r="M180" s="5">
        <f t="shared" ca="1" si="105"/>
        <v>1.4201656100040823</v>
      </c>
      <c r="N180" s="5">
        <f t="shared" ca="1" si="105"/>
        <v>1.5621459992045659</v>
      </c>
      <c r="O180" s="5">
        <f t="shared" ca="1" si="105"/>
        <v>1.7041142175823991</v>
      </c>
      <c r="P180" s="5">
        <f t="shared" ca="1" si="105"/>
        <v>1.8460682478239223</v>
      </c>
      <c r="Q180" s="5">
        <f t="shared" ca="1" si="105"/>
        <v>1.9880057857698581</v>
      </c>
      <c r="R180" s="5">
        <f t="shared" ca="1" si="105"/>
        <v>2.129924193831461</v>
      </c>
      <c r="S180" s="5">
        <f t="shared" ca="1" si="105"/>
        <v>2.2718204476656312</v>
      </c>
      <c r="T180" s="5">
        <f t="shared" ca="1" si="105"/>
        <v>2.4136910750308989</v>
      </c>
      <c r="U180" s="5">
        <f t="shared" ca="1" si="105"/>
        <v>2.5555320855881312</v>
      </c>
      <c r="V180" s="5">
        <f t="shared" ca="1" si="105"/>
        <v>2.6973388902266944</v>
      </c>
      <c r="W180" s="6">
        <f t="shared" ca="1" si="105"/>
        <v>2.8391062082850915</v>
      </c>
    </row>
    <row r="181" spans="4:45" x14ac:dyDescent="0.55000000000000004">
      <c r="D181" s="4">
        <f t="shared" ref="D181:W181" ca="1" si="106">0.5*($B$2*(D112+Y112)+EXP(-$B$2*(D112+Y112))-$B$2*ABS(D112-Y112)-EXP(-$B$2*ABS(D112-Y112)))</f>
        <v>0.14203536417142082</v>
      </c>
      <c r="E181" s="5">
        <f t="shared" ca="1" si="106"/>
        <v>0.28407006853493938</v>
      </c>
      <c r="F181" s="5">
        <f t="shared" ca="1" si="106"/>
        <v>0.42610343994312849</v>
      </c>
      <c r="G181" s="5">
        <f t="shared" ca="1" si="106"/>
        <v>0.56813477829982251</v>
      </c>
      <c r="H181" s="5">
        <f t="shared" ca="1" si="106"/>
        <v>0.71016334240606716</v>
      </c>
      <c r="I181" s="5">
        <f t="shared" ca="1" si="106"/>
        <v>0.85218833497509461</v>
      </c>
      <c r="J181" s="5">
        <f t="shared" ca="1" si="106"/>
        <v>0.99420888651334527</v>
      </c>
      <c r="K181" s="5">
        <f t="shared" ca="1" si="106"/>
        <v>1.1362240377416648</v>
      </c>
      <c r="L181" s="5">
        <f t="shared" ca="1" si="106"/>
        <v>1.2782327202012869</v>
      </c>
      <c r="M181" s="5">
        <f t="shared" ca="1" si="106"/>
        <v>1.4202337346524934</v>
      </c>
      <c r="N181" s="5">
        <f t="shared" ca="1" si="106"/>
        <v>1.5622257268292432</v>
      </c>
      <c r="O181" s="5">
        <f t="shared" ca="1" si="106"/>
        <v>1.7042071600595849</v>
      </c>
      <c r="P181" s="5">
        <f t="shared" ca="1" si="106"/>
        <v>1.8461762841983209</v>
      </c>
      <c r="Q181" s="5">
        <f t="shared" ca="1" si="106"/>
        <v>1.9881311002438207</v>
      </c>
      <c r="R181" s="5">
        <f t="shared" ca="1" si="106"/>
        <v>2.1300693199236309</v>
      </c>
      <c r="S181" s="5">
        <f t="shared" ca="1" si="106"/>
        <v>2.2719883194318138</v>
      </c>
      <c r="T181" s="5">
        <f t="shared" ca="1" si="106"/>
        <v>2.4138850863827153</v>
      </c>
      <c r="U181" s="5">
        <f t="shared" ca="1" si="106"/>
        <v>2.5557561589086957</v>
      </c>
      <c r="V181" s="5">
        <f t="shared" ca="1" si="106"/>
        <v>2.6975975556705616</v>
      </c>
      <c r="W181" s="6">
        <f t="shared" ca="1" si="106"/>
        <v>2.8394046953656895</v>
      </c>
    </row>
    <row r="182" spans="4:45" x14ac:dyDescent="0.55000000000000004">
      <c r="D182" s="4">
        <f t="shared" ref="D182:W182" ca="1" si="107">0.5*($B$2*(D113+Y113)+EXP(-$B$2*(D113+Y113))-$B$2*ABS(D113-Y113)-EXP(-$B$2*ABS(D113-Y113)))</f>
        <v>0.14203968638679254</v>
      </c>
      <c r="E182" s="5">
        <f t="shared" ca="1" si="107"/>
        <v>0.28407880034915045</v>
      </c>
      <c r="F182" s="5">
        <f t="shared" ca="1" si="107"/>
        <v>0.42611675788977094</v>
      </c>
      <c r="G182" s="5">
        <f t="shared" ca="1" si="107"/>
        <v>0.56815295163163881</v>
      </c>
      <c r="H182" s="5">
        <f t="shared" ca="1" si="107"/>
        <v>0.71018673853851766</v>
      </c>
      <c r="I182" s="5">
        <f t="shared" ca="1" si="107"/>
        <v>0.85221742691449665</v>
      </c>
      <c r="J182" s="5">
        <f t="shared" ca="1" si="107"/>
        <v>0.9942442624197757</v>
      </c>
      <c r="K182" s="5">
        <f t="shared" ca="1" si="107"/>
        <v>1.1362664128199651</v>
      </c>
      <c r="L182" s="5">
        <f t="shared" ca="1" si="107"/>
        <v>1.2782829511605622</v>
      </c>
      <c r="M182" s="5">
        <f t="shared" ca="1" si="107"/>
        <v>1.4202928370264478</v>
      </c>
      <c r="N182" s="5">
        <f t="shared" ca="1" si="107"/>
        <v>1.5622948955075124</v>
      </c>
      <c r="O182" s="5">
        <f t="shared" ca="1" si="107"/>
        <v>1.704287793445165</v>
      </c>
      <c r="P182" s="5">
        <f t="shared" ca="1" si="107"/>
        <v>1.8462700124794833</v>
      </c>
      <c r="Q182" s="5">
        <f t="shared" ca="1" si="107"/>
        <v>1.988239818352094</v>
      </c>
      <c r="R182" s="5">
        <f t="shared" ca="1" si="107"/>
        <v>2.1301952258441736</v>
      </c>
      <c r="S182" s="5">
        <f t="shared" ca="1" si="107"/>
        <v>2.272133958640715</v>
      </c>
      <c r="T182" s="5">
        <f t="shared" ca="1" si="107"/>
        <v>2.4140534033096106</v>
      </c>
      <c r="U182" s="5">
        <f t="shared" ca="1" si="107"/>
        <v>2.5559505564651457</v>
      </c>
      <c r="V182" s="5">
        <f t="shared" ca="1" si="107"/>
        <v>2.6978219640476908</v>
      </c>
      <c r="W182" s="6">
        <f t="shared" ca="1" si="107"/>
        <v>2.8396636514919869</v>
      </c>
    </row>
    <row r="183" spans="4:45" x14ac:dyDescent="0.55000000000000004">
      <c r="D183" s="4">
        <f t="shared" ref="D183:W183" ca="1" si="108">0.5*($B$2*(D114+Y114)+EXP(-$B$2*(D114+Y114))-$B$2*ABS(D114-Y114)-EXP(-$B$2*ABS(D114-Y114)))</f>
        <v>0.1420434361777298</v>
      </c>
      <c r="E183" s="5">
        <f t="shared" ca="1" si="108"/>
        <v>0.2840863757416241</v>
      </c>
      <c r="F183" s="5">
        <f t="shared" ca="1" si="108"/>
        <v>0.42612831203766077</v>
      </c>
      <c r="G183" s="5">
        <f t="shared" ca="1" si="108"/>
        <v>0.56816871812846603</v>
      </c>
      <c r="H183" s="5">
        <f t="shared" ca="1" si="108"/>
        <v>0.7102070361400683</v>
      </c>
      <c r="I183" s="5">
        <f t="shared" ca="1" si="108"/>
        <v>0.85224266598319875</v>
      </c>
      <c r="J183" s="5">
        <f t="shared" ca="1" si="108"/>
        <v>0.99427495322111659</v>
      </c>
      <c r="K183" s="5">
        <f t="shared" ca="1" si="108"/>
        <v>1.136303175838673</v>
      </c>
      <c r="L183" s="5">
        <f t="shared" ca="1" si="108"/>
        <v>1.2783265296451261</v>
      </c>
      <c r="M183" s="5">
        <f t="shared" ca="1" si="108"/>
        <v>1.4203441120155813</v>
      </c>
      <c r="N183" s="5">
        <f t="shared" ca="1" si="108"/>
        <v>1.5623549036423696</v>
      </c>
      <c r="O183" s="5">
        <f t="shared" ca="1" si="108"/>
        <v>1.7043577479274108</v>
      </c>
      <c r="P183" s="5">
        <f t="shared" ca="1" si="108"/>
        <v>1.8463513275989381</v>
      </c>
      <c r="Q183" s="5">
        <f t="shared" ca="1" si="108"/>
        <v>1.9883341380798361</v>
      </c>
      <c r="R183" s="5">
        <f t="shared" ca="1" si="108"/>
        <v>2.1303044570691783</v>
      </c>
      <c r="S183" s="5">
        <f t="shared" ca="1" si="108"/>
        <v>2.2722603097219705</v>
      </c>
      <c r="T183" s="5">
        <f t="shared" ca="1" si="108"/>
        <v>2.4141994287231454</v>
      </c>
      <c r="U183" s="5">
        <f t="shared" ca="1" si="108"/>
        <v>2.5561192084486057</v>
      </c>
      <c r="V183" s="5">
        <f t="shared" ca="1" si="108"/>
        <v>2.6980166522865709</v>
      </c>
      <c r="W183" s="6">
        <f t="shared" ca="1" si="108"/>
        <v>2.8398883120542227</v>
      </c>
    </row>
    <row r="184" spans="4:45" x14ac:dyDescent="0.55000000000000004">
      <c r="D184" s="4">
        <f t="shared" ref="D184:W184" ca="1" si="109">0.5*($B$2*(D115+Y115)+EXP(-$B$2*(D115+Y115))-$B$2*ABS(D115-Y115)-EXP(-$B$2*ABS(D115-Y115)))</f>
        <v>0.14204668935483142</v>
      </c>
      <c r="E184" s="5">
        <f t="shared" ca="1" si="109"/>
        <v>0.28409294786624012</v>
      </c>
      <c r="F184" s="5">
        <f t="shared" ca="1" si="109"/>
        <v>0.42613833598031925</v>
      </c>
      <c r="G184" s="5">
        <f t="shared" ca="1" si="109"/>
        <v>0.56818239654609026</v>
      </c>
      <c r="H184" s="5">
        <f t="shared" ca="1" si="109"/>
        <v>0.71022464557314713</v>
      </c>
      <c r="I184" s="5">
        <f t="shared" ca="1" si="109"/>
        <v>0.85226456244668825</v>
      </c>
      <c r="J184" s="5">
        <f t="shared" ca="1" si="109"/>
        <v>0.99430157940209618</v>
      </c>
      <c r="K184" s="5">
        <f t="shared" ca="1" si="109"/>
        <v>1.1363350700462775</v>
      </c>
      <c r="L184" s="5">
        <f t="shared" ca="1" si="109"/>
        <v>1.2783643366936921</v>
      </c>
      <c r="M184" s="5">
        <f t="shared" ca="1" si="109"/>
        <v>1.4203885962610479</v>
      </c>
      <c r="N184" s="5">
        <f t="shared" ca="1" si="109"/>
        <v>1.5624069644354797</v>
      </c>
      <c r="O184" s="5">
        <f t="shared" ca="1" si="109"/>
        <v>1.7044184377961427</v>
      </c>
      <c r="P184" s="5">
        <f t="shared" ca="1" si="109"/>
        <v>1.8464218735277635</v>
      </c>
      <c r="Q184" s="5">
        <f t="shared" ca="1" si="109"/>
        <v>1.9884159663160221</v>
      </c>
      <c r="R184" s="5">
        <f t="shared" ca="1" si="109"/>
        <v>2.1303992219576329</v>
      </c>
      <c r="S184" s="5">
        <f t="shared" ca="1" si="109"/>
        <v>2.2723699271516087</v>
      </c>
      <c r="T184" s="5">
        <f t="shared" ca="1" si="109"/>
        <v>2.4143261148609656</v>
      </c>
      <c r="U184" s="5">
        <f t="shared" ca="1" si="109"/>
        <v>2.5562655245445707</v>
      </c>
      <c r="V184" s="5">
        <f t="shared" ca="1" si="109"/>
        <v>2.6981855564551376</v>
      </c>
      <c r="W184" s="6">
        <f t="shared" ca="1" si="109"/>
        <v>2.8400832190793843</v>
      </c>
    </row>
    <row r="185" spans="4:45" x14ac:dyDescent="0.55000000000000004">
      <c r="D185" s="4">
        <f t="shared" ref="D185:W185" ca="1" si="110">0.5*($B$2*(D116+Y116)+EXP(-$B$2*(D116+Y116))-$B$2*ABS(D116-Y116)-EXP(-$B$2*ABS(D116-Y116)))</f>
        <v>0.14204951168850996</v>
      </c>
      <c r="E185" s="5">
        <f t="shared" ca="1" si="110"/>
        <v>0.28409864959352654</v>
      </c>
      <c r="F185" s="5">
        <f t="shared" ca="1" si="110"/>
        <v>0.42614703237466961</v>
      </c>
      <c r="G185" s="5">
        <f t="shared" ca="1" si="110"/>
        <v>0.56819426342500035</v>
      </c>
      <c r="H185" s="5">
        <f t="shared" ca="1" si="110"/>
        <v>0.7102399228527102</v>
      </c>
      <c r="I185" s="5">
        <f t="shared" ca="1" si="110"/>
        <v>0.85228355899204455</v>
      </c>
      <c r="J185" s="5">
        <f t="shared" ca="1" si="110"/>
        <v>0.9943246792718492</v>
      </c>
      <c r="K185" s="5">
        <f t="shared" ca="1" si="110"/>
        <v>1.1363627402571153</v>
      </c>
      <c r="L185" s="5">
        <f t="shared" ca="1" si="110"/>
        <v>1.2783971366621993</v>
      </c>
      <c r="M185" s="5">
        <f t="shared" ca="1" si="110"/>
        <v>1.4204271891135904</v>
      </c>
      <c r="N185" s="5">
        <f t="shared" ca="1" si="110"/>
        <v>1.5624521304148209</v>
      </c>
      <c r="O185" s="5">
        <f t="shared" ca="1" si="110"/>
        <v>1.7044710900358324</v>
      </c>
      <c r="P185" s="5">
        <f t="shared" ca="1" si="110"/>
        <v>1.8464830765132267</v>
      </c>
      <c r="Q185" s="5">
        <f t="shared" ca="1" si="110"/>
        <v>1.9884869574055604</v>
      </c>
      <c r="R185" s="5">
        <f t="shared" ca="1" si="110"/>
        <v>2.1304814363984526</v>
      </c>
      <c r="S185" s="5">
        <f t="shared" ca="1" si="110"/>
        <v>2.272465027096628</v>
      </c>
      <c r="T185" s="5">
        <f t="shared" ca="1" si="110"/>
        <v>2.4144360229730339</v>
      </c>
      <c r="U185" s="5">
        <f t="shared" ca="1" si="110"/>
        <v>2.5563924628674974</v>
      </c>
      <c r="V185" s="5">
        <f t="shared" ca="1" si="110"/>
        <v>2.6983320913373841</v>
      </c>
      <c r="W185" s="6">
        <f t="shared" ca="1" si="110"/>
        <v>2.840252313058671</v>
      </c>
    </row>
    <row r="186" spans="4:45" x14ac:dyDescent="0.55000000000000004">
      <c r="D186" s="4">
        <f t="shared" ref="D186:W186" ca="1" si="111">0.5*($B$2*(D117+Y117)+EXP(-$B$2*(D117+Y117))-$B$2*ABS(D117-Y117)-EXP(-$B$2*ABS(D117-Y117)))</f>
        <v>0.14205196023869529</v>
      </c>
      <c r="E186" s="5">
        <f t="shared" ca="1" si="111"/>
        <v>0.28410359619693948</v>
      </c>
      <c r="F186" s="5">
        <f t="shared" ca="1" si="111"/>
        <v>0.42615457703820764</v>
      </c>
      <c r="G186" s="5">
        <f t="shared" ca="1" si="111"/>
        <v>0.5682045586812895</v>
      </c>
      <c r="H186" s="5">
        <f t="shared" ca="1" si="111"/>
        <v>0.71025317684389777</v>
      </c>
      <c r="I186" s="5">
        <f t="shared" ca="1" si="111"/>
        <v>0.85230003967787116</v>
      </c>
      <c r="J186" s="5">
        <f t="shared" ca="1" si="111"/>
        <v>0.99434471984706363</v>
      </c>
      <c r="K186" s="5">
        <f t="shared" ca="1" si="111"/>
        <v>1.136386745887771</v>
      </c>
      <c r="L186" s="5">
        <f t="shared" ca="1" si="111"/>
        <v>1.2784255926770136</v>
      </c>
      <c r="M186" s="5">
        <f t="shared" ca="1" si="111"/>
        <v>1.4204606708159724</v>
      </c>
      <c r="N186" s="5">
        <f t="shared" ca="1" si="111"/>
        <v>1.5624913147139432</v>
      </c>
      <c r="O186" s="5">
        <f t="shared" ca="1" si="111"/>
        <v>1.704516769131905</v>
      </c>
      <c r="P186" s="5">
        <f t="shared" ca="1" si="111"/>
        <v>1.8465361739136292</v>
      </c>
      <c r="Q186" s="5">
        <f t="shared" ca="1" si="111"/>
        <v>1.9885485465956572</v>
      </c>
      <c r="R186" s="5">
        <f t="shared" ca="1" si="111"/>
        <v>2.1305527625445557</v>
      </c>
      <c r="S186" s="5">
        <f t="shared" ca="1" si="111"/>
        <v>2.2725475322198778</v>
      </c>
      <c r="T186" s="5">
        <f t="shared" ca="1" si="111"/>
        <v>2.4145313751031598</v>
      </c>
      <c r="U186" s="5">
        <f t="shared" ca="1" si="111"/>
        <v>2.5565025897658473</v>
      </c>
      <c r="V186" s="5">
        <f t="shared" ca="1" si="111"/>
        <v>2.6984592194710308</v>
      </c>
      <c r="W186" s="6">
        <f t="shared" ca="1" si="111"/>
        <v>2.8403990126135352</v>
      </c>
    </row>
    <row r="187" spans="4:45" ht="14.7" thickBot="1" x14ac:dyDescent="0.6">
      <c r="D187" s="7">
        <f t="shared" ref="D187:W187" ca="1" si="112">0.5*($B$2*(D118+Y118)+EXP(-$B$2*(D118+Y118))-$B$2*ABS(D118-Y118)-EXP(-$B$2*ABS(D118-Y118)))</f>
        <v>0.14205408450842932</v>
      </c>
      <c r="E187" s="8">
        <f t="shared" ca="1" si="112"/>
        <v>0.28410788768337636</v>
      </c>
      <c r="F187" s="8">
        <f t="shared" ca="1" si="112"/>
        <v>0.42616112250355942</v>
      </c>
      <c r="G187" s="8">
        <f t="shared" ca="1" si="112"/>
        <v>0.56821349045710512</v>
      </c>
      <c r="H187" s="8">
        <f t="shared" ca="1" si="112"/>
        <v>0.71026467550645045</v>
      </c>
      <c r="I187" s="8">
        <f t="shared" ca="1" si="112"/>
        <v>0.85231433769891685</v>
      </c>
      <c r="J187" s="8">
        <f t="shared" ca="1" si="112"/>
        <v>0.99436210629379296</v>
      </c>
      <c r="K187" s="8">
        <f t="shared" ca="1" si="112"/>
        <v>1.136407572266962</v>
      </c>
      <c r="L187" s="8">
        <f t="shared" ca="1" si="112"/>
        <v>1.278450280041544</v>
      </c>
      <c r="M187" s="8">
        <f t="shared" ca="1" si="112"/>
        <v>1.4204897182773664</v>
      </c>
      <c r="N187" s="8">
        <f t="shared" ca="1" si="112"/>
        <v>1.5625253095330565</v>
      </c>
      <c r="O187" s="8">
        <f t="shared" ca="1" si="112"/>
        <v>1.70455639859174</v>
      </c>
      <c r="P187" s="8">
        <f t="shared" ca="1" si="112"/>
        <v>1.8465822392143354</v>
      </c>
      <c r="Q187" s="8">
        <f t="shared" ca="1" si="112"/>
        <v>1.9886019790526244</v>
      </c>
      <c r="R187" s="8">
        <f t="shared" ca="1" si="112"/>
        <v>2.1306146424170826</v>
      </c>
      <c r="S187" s="8">
        <f t="shared" ca="1" si="112"/>
        <v>2.2726191105510876</v>
      </c>
      <c r="T187" s="8">
        <f t="shared" ca="1" si="112"/>
        <v>2.4146140990126912</v>
      </c>
      <c r="U187" s="8">
        <f t="shared" ca="1" si="112"/>
        <v>2.5565981317066933</v>
      </c>
      <c r="V187" s="8">
        <f t="shared" ca="1" si="112"/>
        <v>2.6985695110419985</v>
      </c>
      <c r="W187" s="9">
        <f t="shared" ca="1" si="112"/>
        <v>2.8405262836109304</v>
      </c>
    </row>
    <row r="188" spans="4:45" x14ac:dyDescent="0.55000000000000004"/>
    <row r="189" spans="4:45" ht="14.7" thickBot="1" x14ac:dyDescent="0.6"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</row>
    <row r="190" spans="4:45" x14ac:dyDescent="0.55000000000000004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</vt:lpstr>
      <vt:lpstr>SWCalibrate</vt:lpstr>
      <vt:lpstr>SWExtrapolate</vt:lpstr>
      <vt:lpstr>SWHeart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GregorFabjan</dc:creator>
  <cp:lastModifiedBy>GregorFabjan</cp:lastModifiedBy>
  <dcterms:created xsi:type="dcterms:W3CDTF">2021-10-21T20:15:08Z</dcterms:created>
  <dcterms:modified xsi:type="dcterms:W3CDTF">2021-10-22T09:42:17Z</dcterms:modified>
</cp:coreProperties>
</file>