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itnijha\Desktop\"/>
    </mc:Choice>
  </mc:AlternateContent>
  <bookViews>
    <workbookView xWindow="0" yWindow="465" windowWidth="28800" windowHeight="16680" tabRatio="777" activeTab="6"/>
  </bookViews>
  <sheets>
    <sheet name="README" sheetId="1" r:id="rId1"/>
    <sheet name="Engineering Transformation Area" sheetId="20" r:id="rId2"/>
    <sheet name="Overall Summary" sheetId="10" r:id="rId3"/>
    <sheet name="Admin" sheetId="19" state="hidden" r:id="rId4"/>
    <sheet name="Financials" sheetId="21" r:id="rId5"/>
    <sheet name="Ways of Working" sheetId="22" r:id="rId6"/>
    <sheet name="People" sheetId="23" r:id="rId7"/>
    <sheet name="Engineering" sheetId="9" r:id="rId8"/>
    <sheet name="Operations Dashboard Checklist" sheetId="24" r:id="rId9"/>
    <sheet name="PM Tools &amp; Process Maturity" sheetId="25" r:id="rId10"/>
    <sheet name="Engineering Arch Assessment" sheetId="18" r:id="rId11"/>
    <sheet name="Quality Processes Checklist" sheetId="16" r:id="rId12"/>
    <sheet name="EngineeringOperations Checklist" sheetId="17" r:id="rId13"/>
    <sheet name="SPEEDY 2.0 KPIs - SCRUM" sheetId="13" r:id="rId14"/>
    <sheet name="SPEEDY 2.0 KPIs - KANBAN" sheetId="14" r:id="rId15"/>
  </sheets>
  <definedNames>
    <definedName name="_xlnm._FilterDatabase" localSheetId="7" hidden="1">Engineering!$C$1:$V$27</definedName>
    <definedName name="_xlnm._FilterDatabase" localSheetId="12" hidden="1">'EngineeringOperations Checklist'!$A$3:$H$3</definedName>
    <definedName name="_xlnm._FilterDatabase" localSheetId="4" hidden="1">Financials!$E$1:$E$4</definedName>
    <definedName name="_xlnm._FilterDatabase" localSheetId="8" hidden="1">'Operations Dashboard Checklist'!$A$3:$G$16</definedName>
    <definedName name="_xlnm._FilterDatabase" localSheetId="6" hidden="1">People!$E$1:$E$5</definedName>
    <definedName name="_xlnm._FilterDatabase" localSheetId="9" hidden="1">'PM Tools &amp; Process Maturity'!$A$3:$G$3</definedName>
    <definedName name="_xlnm._FilterDatabase" localSheetId="11" hidden="1">'Quality Processes Checklist'!$A$3:$H$3</definedName>
    <definedName name="_xlnm._FilterDatabase" localSheetId="14" hidden="1">'SPEEDY 2.0 KPIs - KANBAN'!$A$3:$H$3</definedName>
    <definedName name="_xlnm._FilterDatabase" localSheetId="13" hidden="1">'SPEEDY 2.0 KPIs - SCRUM'!$A$3:$H$3</definedName>
    <definedName name="_xlnm._FilterDatabase" localSheetId="5" hidden="1">'Ways of Working'!$E$1:$E$8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9" l="1"/>
  <c r="B8" i="9"/>
  <c r="B9" i="9"/>
  <c r="B10" i="9"/>
  <c r="B11" i="9"/>
  <c r="B12" i="9"/>
  <c r="B13" i="9"/>
  <c r="B14" i="9"/>
  <c r="B15" i="9"/>
  <c r="B16" i="9"/>
  <c r="B17" i="9"/>
  <c r="B18" i="9"/>
  <c r="B19" i="9"/>
  <c r="B20" i="9"/>
  <c r="D3" i="9"/>
  <c r="D4" i="9"/>
  <c r="D5" i="9"/>
  <c r="D6" i="9"/>
  <c r="D7" i="9"/>
  <c r="D8" i="9"/>
  <c r="D9" i="9"/>
  <c r="D10" i="9"/>
  <c r="D11" i="9"/>
  <c r="D12" i="9"/>
  <c r="D13" i="9"/>
  <c r="D14" i="9"/>
  <c r="D15" i="9"/>
  <c r="D16" i="9"/>
  <c r="D17" i="9"/>
  <c r="D18" i="9"/>
  <c r="D19" i="9"/>
  <c r="D20" i="9"/>
  <c r="D21" i="9"/>
  <c r="D22" i="9"/>
  <c r="D23" i="9"/>
  <c r="D24" i="9"/>
  <c r="D25" i="9"/>
  <c r="D26" i="9"/>
  <c r="B3" i="9"/>
  <c r="B4" i="9"/>
  <c r="B5" i="9"/>
  <c r="B6" i="9"/>
  <c r="B2" i="9"/>
  <c r="D2" i="9"/>
  <c r="D3" i="23"/>
  <c r="D4" i="23"/>
  <c r="D5" i="23"/>
  <c r="D6" i="23"/>
  <c r="B3" i="23"/>
  <c r="B4" i="23"/>
  <c r="B5" i="23"/>
  <c r="B6" i="23"/>
  <c r="D2" i="23"/>
  <c r="B2" i="23"/>
  <c r="D3" i="22"/>
  <c r="D4" i="22"/>
  <c r="D5" i="22"/>
  <c r="D6" i="22"/>
  <c r="D7" i="22"/>
  <c r="D8" i="22"/>
  <c r="D2" i="22"/>
  <c r="D3" i="21"/>
  <c r="D4" i="21"/>
  <c r="D2" i="21"/>
  <c r="B3" i="21"/>
  <c r="B4" i="21"/>
  <c r="B2" i="21"/>
  <c r="G9" i="10" l="1"/>
  <c r="G10" i="10"/>
  <c r="G11" i="10"/>
  <c r="G8" i="10"/>
  <c r="A26" i="9"/>
  <c r="B26" i="9" s="1"/>
  <c r="A25" i="9"/>
  <c r="B25" i="9" s="1"/>
  <c r="A24" i="9"/>
  <c r="B24" i="9" s="1"/>
  <c r="A23" i="9"/>
  <c r="B23" i="9" s="1"/>
  <c r="A22" i="9"/>
  <c r="B22" i="9" s="1"/>
  <c r="A21" i="9"/>
  <c r="B21" i="9" s="1"/>
  <c r="A20" i="9"/>
  <c r="A19" i="9"/>
  <c r="A18" i="9"/>
  <c r="A17" i="9"/>
  <c r="A16" i="9"/>
  <c r="A15" i="9"/>
  <c r="A14" i="9"/>
  <c r="A13" i="9"/>
  <c r="A12" i="9"/>
  <c r="A11" i="9"/>
  <c r="A10" i="9"/>
  <c r="A9" i="9"/>
  <c r="A8" i="9"/>
  <c r="A7" i="9"/>
  <c r="A6" i="9"/>
  <c r="A5" i="9"/>
  <c r="A4" i="9"/>
  <c r="A3" i="9"/>
  <c r="A2" i="9"/>
  <c r="A6" i="23"/>
  <c r="A5" i="23"/>
  <c r="A4" i="23"/>
  <c r="A3" i="23"/>
  <c r="A2" i="23"/>
  <c r="A8" i="22" l="1"/>
  <c r="B8" i="22" s="1"/>
  <c r="A7" i="22"/>
  <c r="B7" i="22" s="1"/>
  <c r="A6" i="22"/>
  <c r="B6" i="22" s="1"/>
  <c r="A5" i="22"/>
  <c r="B5" i="22" s="1"/>
  <c r="A4" i="22"/>
  <c r="B4" i="22" s="1"/>
  <c r="A3" i="22"/>
  <c r="B3" i="22" s="1"/>
  <c r="A2" i="22"/>
  <c r="B2" i="22" s="1"/>
  <c r="A4" i="21"/>
  <c r="A3" i="21"/>
  <c r="A2" i="21"/>
  <c r="C37" i="10" l="1"/>
  <c r="C50" i="10"/>
  <c r="C49" i="10"/>
  <c r="C48" i="10"/>
  <c r="C47" i="10"/>
  <c r="C46" i="10"/>
  <c r="C45" i="10"/>
  <c r="C44" i="10"/>
  <c r="C43" i="10"/>
  <c r="C42" i="10"/>
  <c r="C41" i="10"/>
  <c r="C40" i="10"/>
  <c r="C39" i="10"/>
  <c r="T3" i="23" l="1"/>
  <c r="R3" i="23"/>
  <c r="R4" i="23"/>
  <c r="R5" i="23"/>
  <c r="R6" i="23"/>
  <c r="R2" i="23"/>
  <c r="R3" i="22"/>
  <c r="R4" i="22"/>
  <c r="R5" i="22"/>
  <c r="R6" i="22"/>
  <c r="R7" i="22"/>
  <c r="R8" i="22"/>
  <c r="R2" i="22"/>
  <c r="R4" i="21"/>
  <c r="R3" i="21"/>
  <c r="R2" i="21"/>
  <c r="S7" i="22" l="1"/>
  <c r="N27" i="9"/>
  <c r="G26" i="14" l="1"/>
  <c r="F26" i="14"/>
  <c r="G25" i="14"/>
  <c r="G24" i="14"/>
  <c r="G23" i="14"/>
  <c r="G22" i="14"/>
  <c r="G21" i="14"/>
  <c r="G20" i="14"/>
  <c r="G19" i="14"/>
  <c r="G18" i="14"/>
  <c r="G17" i="14"/>
  <c r="G16" i="14"/>
  <c r="G15" i="14"/>
  <c r="G14" i="14"/>
  <c r="G13" i="14"/>
  <c r="G12" i="14"/>
  <c r="G11" i="14"/>
  <c r="G10" i="14"/>
  <c r="G9" i="14"/>
  <c r="G8" i="14"/>
  <c r="G7" i="14"/>
  <c r="G6" i="14"/>
  <c r="G5" i="14"/>
  <c r="G4" i="14"/>
  <c r="G28" i="13"/>
  <c r="F28" i="13"/>
  <c r="G27" i="13"/>
  <c r="G26" i="13"/>
  <c r="G25" i="13"/>
  <c r="G24" i="13"/>
  <c r="G23" i="13"/>
  <c r="G22" i="13"/>
  <c r="G21" i="13"/>
  <c r="G20" i="13"/>
  <c r="G19" i="13"/>
  <c r="G18" i="13"/>
  <c r="G17" i="13"/>
  <c r="G16" i="13"/>
  <c r="G15" i="13"/>
  <c r="G14" i="13"/>
  <c r="G13" i="13"/>
  <c r="G12" i="13"/>
  <c r="G11" i="13"/>
  <c r="G10" i="13"/>
  <c r="G9" i="13"/>
  <c r="G8" i="13"/>
  <c r="G7" i="13"/>
  <c r="G6" i="13"/>
  <c r="G5" i="13"/>
  <c r="G4" i="13"/>
  <c r="G22" i="17"/>
  <c r="F22" i="17"/>
  <c r="G21" i="17"/>
  <c r="G20" i="17"/>
  <c r="G19" i="17"/>
  <c r="G18" i="17"/>
  <c r="G17" i="17"/>
  <c r="G16" i="17"/>
  <c r="G15" i="17"/>
  <c r="G14" i="17"/>
  <c r="G13" i="17"/>
  <c r="G12" i="17"/>
  <c r="G11" i="17"/>
  <c r="G10" i="17"/>
  <c r="G9" i="17"/>
  <c r="G8" i="17"/>
  <c r="G7" i="17"/>
  <c r="G6" i="17"/>
  <c r="G5" i="17"/>
  <c r="G4" i="17"/>
  <c r="G30" i="16"/>
  <c r="F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 i="16"/>
  <c r="F17" i="25"/>
  <c r="E17" i="25"/>
  <c r="F16" i="25"/>
  <c r="F15" i="25"/>
  <c r="F14" i="25"/>
  <c r="F13" i="25"/>
  <c r="F12" i="25"/>
  <c r="F11" i="25"/>
  <c r="F10" i="25"/>
  <c r="F9" i="25"/>
  <c r="F8" i="25"/>
  <c r="F7" i="25"/>
  <c r="F6" i="25"/>
  <c r="F5" i="25"/>
  <c r="F4" i="25"/>
  <c r="E16" i="24"/>
  <c r="F15" i="24"/>
  <c r="F14" i="24"/>
  <c r="F13" i="24"/>
  <c r="F12" i="24"/>
  <c r="F11" i="24"/>
  <c r="F10" i="24"/>
  <c r="F16" i="24" s="1"/>
  <c r="S3" i="21" s="1"/>
  <c r="T3" i="21" s="1"/>
  <c r="U3" i="21" s="1"/>
  <c r="F9" i="24"/>
  <c r="F8" i="24"/>
  <c r="F7" i="24"/>
  <c r="F6" i="24"/>
  <c r="F5" i="24"/>
  <c r="F4" i="24"/>
  <c r="T26" i="9"/>
  <c r="U26" i="9" s="1"/>
  <c r="R26" i="9"/>
  <c r="P26" i="9"/>
  <c r="T25" i="9"/>
  <c r="U25" i="9" s="1"/>
  <c r="E50" i="10" s="1"/>
  <c r="R25" i="9"/>
  <c r="D50" i="10" s="1"/>
  <c r="P25" i="9"/>
  <c r="T24" i="9"/>
  <c r="U24" i="9" s="1"/>
  <c r="E49" i="10" s="1"/>
  <c r="R24" i="9"/>
  <c r="D49" i="10" s="1"/>
  <c r="P24" i="9"/>
  <c r="T23" i="9"/>
  <c r="U23" i="9" s="1"/>
  <c r="E48" i="10" s="1"/>
  <c r="R23" i="9"/>
  <c r="D48" i="10" s="1"/>
  <c r="P23" i="9"/>
  <c r="T22" i="9"/>
  <c r="U22" i="9" s="1"/>
  <c r="R22" i="9"/>
  <c r="P22" i="9"/>
  <c r="T21" i="9"/>
  <c r="U21" i="9" s="1"/>
  <c r="E47" i="10" s="1"/>
  <c r="R21" i="9"/>
  <c r="D47" i="10" s="1"/>
  <c r="P21" i="9"/>
  <c r="T20" i="9"/>
  <c r="U20" i="9" s="1"/>
  <c r="R20" i="9"/>
  <c r="P20" i="9"/>
  <c r="T19" i="9"/>
  <c r="U19" i="9" s="1"/>
  <c r="E46" i="10" s="1"/>
  <c r="R19" i="9"/>
  <c r="D46" i="10" s="1"/>
  <c r="P19" i="9"/>
  <c r="T18" i="9"/>
  <c r="U18" i="9" s="1"/>
  <c r="E45" i="10" s="1"/>
  <c r="R18" i="9"/>
  <c r="D45" i="10" s="1"/>
  <c r="P18" i="9"/>
  <c r="T17" i="9"/>
  <c r="U17" i="9" s="1"/>
  <c r="E44" i="10" s="1"/>
  <c r="R17" i="9"/>
  <c r="D44" i="10" s="1"/>
  <c r="P17" i="9"/>
  <c r="T16" i="9"/>
  <c r="U16" i="9" s="1"/>
  <c r="E43" i="10" s="1"/>
  <c r="R16" i="9"/>
  <c r="D43" i="10" s="1"/>
  <c r="P16" i="9"/>
  <c r="T15" i="9"/>
  <c r="U15" i="9" s="1"/>
  <c r="R15" i="9"/>
  <c r="P15" i="9"/>
  <c r="T14" i="9"/>
  <c r="U14" i="9" s="1"/>
  <c r="R14" i="9"/>
  <c r="P14" i="9"/>
  <c r="T13" i="9"/>
  <c r="U13" i="9" s="1"/>
  <c r="E42" i="10" s="1"/>
  <c r="R13" i="9"/>
  <c r="D42" i="10" s="1"/>
  <c r="P13" i="9"/>
  <c r="T12" i="9"/>
  <c r="U12" i="9" s="1"/>
  <c r="E41" i="10" s="1"/>
  <c r="R12" i="9"/>
  <c r="D41" i="10" s="1"/>
  <c r="P12" i="9"/>
  <c r="T11" i="9"/>
  <c r="U11" i="9" s="1"/>
  <c r="R11" i="9"/>
  <c r="P11" i="9"/>
  <c r="T10" i="9"/>
  <c r="U10" i="9" s="1"/>
  <c r="E40" i="10" s="1"/>
  <c r="R10" i="9"/>
  <c r="D40" i="10" s="1"/>
  <c r="P10" i="9"/>
  <c r="T9" i="9"/>
  <c r="U9" i="9" s="1"/>
  <c r="E39" i="10" s="1"/>
  <c r="R9" i="9"/>
  <c r="D39" i="10" s="1"/>
  <c r="P9" i="9"/>
  <c r="T8" i="9"/>
  <c r="U8" i="9" s="1"/>
  <c r="E38" i="10" s="1"/>
  <c r="R8" i="9"/>
  <c r="D38" i="10" s="1"/>
  <c r="P8" i="9"/>
  <c r="T7" i="9"/>
  <c r="U7" i="9" s="1"/>
  <c r="E37" i="10" s="1"/>
  <c r="R7" i="9"/>
  <c r="D37" i="10" s="1"/>
  <c r="P7" i="9"/>
  <c r="S6" i="9"/>
  <c r="T6" i="9" s="1"/>
  <c r="U6" i="9" s="1"/>
  <c r="R6" i="9"/>
  <c r="P6" i="9"/>
  <c r="T5" i="9"/>
  <c r="U5" i="9" s="1"/>
  <c r="R5" i="9"/>
  <c r="P5" i="9"/>
  <c r="T4" i="9"/>
  <c r="U4" i="9" s="1"/>
  <c r="S4" i="9"/>
  <c r="R4" i="9"/>
  <c r="D36" i="10" s="1"/>
  <c r="P4" i="9"/>
  <c r="T3" i="9"/>
  <c r="U3" i="9" s="1"/>
  <c r="E35" i="10" s="1"/>
  <c r="R3" i="9"/>
  <c r="D35" i="10" s="1"/>
  <c r="P3" i="9"/>
  <c r="T2" i="9"/>
  <c r="U2" i="9" s="1"/>
  <c r="R2" i="9"/>
  <c r="P2" i="9"/>
  <c r="N7" i="23"/>
  <c r="T6" i="23"/>
  <c r="U6" i="23" s="1"/>
  <c r="P6" i="23"/>
  <c r="T5" i="23"/>
  <c r="U5" i="23" s="1"/>
  <c r="P5" i="23"/>
  <c r="T4" i="23"/>
  <c r="U4" i="23" s="1"/>
  <c r="P4" i="23"/>
  <c r="U3" i="23"/>
  <c r="P3" i="23"/>
  <c r="T2" i="23"/>
  <c r="U2" i="23" s="1"/>
  <c r="P2" i="23"/>
  <c r="N9" i="22"/>
  <c r="T8" i="22"/>
  <c r="U8" i="22" s="1"/>
  <c r="P8" i="22"/>
  <c r="T7" i="22"/>
  <c r="U7" i="22" s="1"/>
  <c r="P7" i="22"/>
  <c r="T6" i="22"/>
  <c r="U6" i="22" s="1"/>
  <c r="P6" i="22"/>
  <c r="T5" i="22"/>
  <c r="U5" i="22" s="1"/>
  <c r="P5" i="22"/>
  <c r="T4" i="22"/>
  <c r="U4" i="22" s="1"/>
  <c r="P4" i="22"/>
  <c r="U3" i="22"/>
  <c r="T3" i="22"/>
  <c r="P3" i="22"/>
  <c r="T2" i="22"/>
  <c r="U2" i="22" s="1"/>
  <c r="P2" i="22"/>
  <c r="N5" i="21"/>
  <c r="U4" i="21"/>
  <c r="T4" i="21"/>
  <c r="P4" i="21"/>
  <c r="P3" i="21"/>
  <c r="P5" i="21" s="1"/>
  <c r="U2" i="21"/>
  <c r="T2" i="21"/>
  <c r="P2" i="21"/>
  <c r="C38" i="10"/>
  <c r="C36" i="10"/>
  <c r="C35" i="10"/>
  <c r="D8" i="10" l="1"/>
  <c r="P27" i="9"/>
  <c r="D10" i="10"/>
  <c r="E9" i="10"/>
  <c r="D11" i="10"/>
  <c r="E10" i="10"/>
  <c r="E36" i="10"/>
  <c r="E8" i="10"/>
  <c r="D9" i="10"/>
  <c r="U5" i="21"/>
  <c r="J8" i="10" s="1"/>
  <c r="U27" i="9"/>
  <c r="J11" i="10" s="1"/>
  <c r="E11" i="10"/>
  <c r="P7" i="23"/>
  <c r="U7" i="23" s="1"/>
  <c r="J10" i="10" s="1"/>
  <c r="P9" i="22"/>
  <c r="U9" i="22" s="1"/>
  <c r="J9" i="10" s="1"/>
  <c r="D13" i="10" l="1"/>
  <c r="E13" i="10"/>
  <c r="J13" i="10"/>
</calcChain>
</file>

<file path=xl/comments1.xml><?xml version="1.0" encoding="utf-8"?>
<comments xmlns="http://schemas.openxmlformats.org/spreadsheetml/2006/main">
  <authors>
    <author>Nitin Nijhawan</author>
  </authors>
  <commentList>
    <comment ref="E13" authorId="0" shapeId="0">
      <text>
        <r>
          <rPr>
            <b/>
            <sz val="9"/>
            <color indexed="81"/>
            <rFont val="Tahoma"/>
            <family val="2"/>
          </rPr>
          <t>This is green, only if the average score for all the categories is green</t>
        </r>
      </text>
    </comment>
  </commentList>
</comments>
</file>

<file path=xl/comments2.xml><?xml version="1.0" encoding="utf-8"?>
<comments xmlns="http://schemas.openxmlformats.org/spreadsheetml/2006/main">
  <authors>
    <author>Nitin Nijhawan</author>
  </authors>
  <commentList>
    <comment ref="S21" authorId="0" shapeId="0">
      <text>
        <r>
          <rPr>
            <b/>
            <sz val="9"/>
            <color indexed="81"/>
            <rFont val="Tahoma"/>
            <family val="2"/>
          </rPr>
          <t>Populate the score from the sheet "SPEEDY 2.0 KPIs - SCRUM" or "SPEEDY 2.0 KPIs - KANBAN"</t>
        </r>
      </text>
    </comment>
  </commentList>
</comments>
</file>

<file path=xl/sharedStrings.xml><?xml version="1.0" encoding="utf-8"?>
<sst xmlns="http://schemas.openxmlformats.org/spreadsheetml/2006/main" count="1198" uniqueCount="664">
  <si>
    <t>GUDELINES FOR USING THE MATURITY MODEL</t>
  </si>
  <si>
    <t>Weightage</t>
  </si>
  <si>
    <t>KPI</t>
  </si>
  <si>
    <t>Supporting Document</t>
  </si>
  <si>
    <t>Project Maturity Level (Current)</t>
  </si>
  <si>
    <t>Measurement</t>
  </si>
  <si>
    <t>Measurement at account level – Based on the % of oversight to the total team size</t>
  </si>
  <si>
    <t>Project Maturity Score (Current)</t>
  </si>
  <si>
    <t>Measurement at account level -
% of Engineering KPI’s being followed</t>
  </si>
  <si>
    <t>Measurement at account level – by the % of ideas that are adopted in the project by client</t>
  </si>
  <si>
    <t>Engineering Category</t>
  </si>
  <si>
    <t>Measurement at account level
Based on the overall Compliance Score . This will be measured by checking the  compliance to set of  questions</t>
  </si>
  <si>
    <t>Code Branching</t>
  </si>
  <si>
    <t>Continuous Integration</t>
  </si>
  <si>
    <t>As per the defined maturity model of Continuous Integration</t>
  </si>
  <si>
    <t>Continuous Deployment</t>
  </si>
  <si>
    <t>Environment Configuration Management</t>
  </si>
  <si>
    <t>Developer Sandbox</t>
  </si>
  <si>
    <t>Monitoring &amp; Log Management</t>
  </si>
  <si>
    <t>Highest environment to which features are released within a Sprint</t>
  </si>
  <si>
    <t>Test Data Management</t>
  </si>
  <si>
    <t>M1
(Initial)</t>
  </si>
  <si>
    <t>Project Score</t>
  </si>
  <si>
    <t>Ways of Working</t>
  </si>
  <si>
    <t>Oversight / Total Team ratio &gt; 25%</t>
  </si>
  <si>
    <t>Oversight / Total Team ratio &gt;= 20% - &lt; 25%</t>
  </si>
  <si>
    <t>Oversight / Total Team ratio &gt;= 15% - &lt; 20%</t>
  </si>
  <si>
    <t>Oversight / Total Team ratio &gt;= 12% - &lt; 15%</t>
  </si>
  <si>
    <t>Oversight / Total Team ratio &lt; 12%</t>
  </si>
  <si>
    <r>
      <t xml:space="preserve">Traditional (Onshore &amp; GDD teams) 
</t>
    </r>
    <r>
      <rPr>
        <b/>
        <sz val="10"/>
        <color theme="1"/>
        <rFont val="Calibri"/>
        <family val="2"/>
        <scheme val="minor"/>
      </rPr>
      <t xml:space="preserve">
Score : NIL</t>
    </r>
    <r>
      <rPr>
        <sz val="10"/>
        <color theme="1"/>
        <rFont val="Calibri"/>
        <family val="2"/>
        <scheme val="minor"/>
      </rPr>
      <t xml:space="preserve">
</t>
    </r>
  </si>
  <si>
    <r>
      <t xml:space="preserve">Mixed (mix of traditional and engineering set-up)
</t>
    </r>
    <r>
      <rPr>
        <b/>
        <sz val="10"/>
        <color theme="1"/>
        <rFont val="Calibri"/>
        <family val="2"/>
        <scheme val="minor"/>
      </rPr>
      <t>Score : 0 – 30%</t>
    </r>
    <r>
      <rPr>
        <sz val="10"/>
        <color theme="1"/>
        <rFont val="Calibri"/>
        <family val="2"/>
        <scheme val="minor"/>
      </rPr>
      <t xml:space="preserve">
</t>
    </r>
  </si>
  <si>
    <r>
      <t xml:space="preserve">Mixed (mix of traditional and engineering set-up)
Team works with defined DoR &amp; DoD accountability
</t>
    </r>
    <r>
      <rPr>
        <b/>
        <sz val="10"/>
        <color theme="1"/>
        <rFont val="Calibri"/>
        <family val="2"/>
        <scheme val="minor"/>
      </rPr>
      <t>Score : 30 – 50%</t>
    </r>
    <r>
      <rPr>
        <sz val="10"/>
        <color theme="1"/>
        <rFont val="Calibri"/>
        <family val="2"/>
        <scheme val="minor"/>
      </rPr>
      <t xml:space="preserve">
</t>
    </r>
  </si>
  <si>
    <r>
      <t xml:space="preserve">Engineering Team Structure
Engineering Lead, Prog Director, PE teams set-up by PODs
Team works with DoR &amp; DoD 
</t>
    </r>
    <r>
      <rPr>
        <b/>
        <sz val="10"/>
        <color theme="1"/>
        <rFont val="Calibri"/>
        <family val="2"/>
        <scheme val="minor"/>
      </rPr>
      <t>Score : 50 – 80%</t>
    </r>
    <r>
      <rPr>
        <sz val="10"/>
        <color theme="1"/>
        <rFont val="Calibri"/>
        <family val="2"/>
        <scheme val="minor"/>
      </rPr>
      <t xml:space="preserve">
</t>
    </r>
  </si>
  <si>
    <r>
      <t xml:space="preserve">Engineering Team Structure
Engineering Lead, Prog Director, PE teams set-up by PODs
Team works with defined DoR &amp; DoD accountability
</t>
    </r>
    <r>
      <rPr>
        <b/>
        <sz val="10"/>
        <color theme="1"/>
        <rFont val="Calibri"/>
        <family val="2"/>
        <scheme val="minor"/>
      </rPr>
      <t>Score : &gt; 80%</t>
    </r>
    <r>
      <rPr>
        <sz val="10"/>
        <color theme="1"/>
        <rFont val="Calibri"/>
        <family val="2"/>
        <scheme val="minor"/>
      </rPr>
      <t xml:space="preserve">
</t>
    </r>
  </si>
  <si>
    <r>
      <t xml:space="preserve">No structured process for innovation
</t>
    </r>
    <r>
      <rPr>
        <b/>
        <sz val="10"/>
        <color theme="1"/>
        <rFont val="Calibri"/>
        <family val="2"/>
        <scheme val="minor"/>
      </rPr>
      <t>Adoption of ideas by client - NIL</t>
    </r>
    <r>
      <rPr>
        <sz val="10"/>
        <color theme="1"/>
        <rFont val="Calibri"/>
        <family val="2"/>
        <scheme val="minor"/>
      </rPr>
      <t xml:space="preserve">
</t>
    </r>
  </si>
  <si>
    <r>
      <t xml:space="preserve">Multiple processes within team. 
No consistent way
</t>
    </r>
    <r>
      <rPr>
        <b/>
        <sz val="10"/>
        <color theme="1"/>
        <rFont val="Calibri"/>
        <family val="2"/>
        <scheme val="minor"/>
      </rPr>
      <t>Adoption of ideas by client &lt; 20%</t>
    </r>
    <r>
      <rPr>
        <sz val="10"/>
        <color theme="1"/>
        <rFont val="Calibri"/>
        <family val="2"/>
        <scheme val="minor"/>
      </rPr>
      <t xml:space="preserve">
</t>
    </r>
  </si>
  <si>
    <r>
      <t xml:space="preserve">A consistent process is defined but not followed regularly. 
Not measured for success
</t>
    </r>
    <r>
      <rPr>
        <b/>
        <sz val="10"/>
        <color theme="1"/>
        <rFont val="Calibri"/>
        <family val="2"/>
        <scheme val="minor"/>
      </rPr>
      <t>Adoption of ideas by client : 20 – 35%</t>
    </r>
    <r>
      <rPr>
        <sz val="10"/>
        <color theme="1"/>
        <rFont val="Calibri"/>
        <family val="2"/>
        <scheme val="minor"/>
      </rPr>
      <t xml:space="preserve">
</t>
    </r>
  </si>
  <si>
    <r>
      <t xml:space="preserve">A consistent process is defined &amp; followed regularly. 
Outcomes can be measured
</t>
    </r>
    <r>
      <rPr>
        <b/>
        <sz val="10"/>
        <color theme="1"/>
        <rFont val="Calibri"/>
        <family val="2"/>
        <scheme val="minor"/>
      </rPr>
      <t>Adoption of ideas by client : 35 – 50%</t>
    </r>
    <r>
      <rPr>
        <sz val="10"/>
        <color theme="1"/>
        <rFont val="Calibri"/>
        <family val="2"/>
        <scheme val="minor"/>
      </rPr>
      <t xml:space="preserve">
</t>
    </r>
  </si>
  <si>
    <r>
      <t xml:space="preserve">A joint innovation team with client is set-up where ideas are added to the backlog
Outcomes are always measured
</t>
    </r>
    <r>
      <rPr>
        <b/>
        <sz val="10"/>
        <color theme="1"/>
        <rFont val="Calibri"/>
        <family val="2"/>
        <scheme val="minor"/>
      </rPr>
      <t xml:space="preserve">
Adoption of ideas by client :  &gt; 50%</t>
    </r>
    <r>
      <rPr>
        <sz val="10"/>
        <color theme="1"/>
        <rFont val="Calibri"/>
        <family val="2"/>
        <scheme val="minor"/>
      </rPr>
      <t xml:space="preserve">
</t>
    </r>
  </si>
  <si>
    <t>M2 
(DEFINED)</t>
  </si>
  <si>
    <t>M3 
(MANAGED)</t>
  </si>
  <si>
    <t>M4 
(MEASURED)</t>
  </si>
  <si>
    <t>M5
 (OPTIMIZED)</t>
  </si>
  <si>
    <r>
      <t xml:space="preserve">Strategy is vaguely defined but rarely followed as a process,
No detailed procedures of validating strategy adherence. 
</t>
    </r>
    <r>
      <rPr>
        <b/>
        <sz val="10"/>
        <color theme="1"/>
        <rFont val="Calibri"/>
        <family val="2"/>
        <scheme val="minor"/>
      </rPr>
      <t xml:space="preserve">Compliance Score : 2- 2.5 
</t>
    </r>
  </si>
  <si>
    <r>
      <t xml:space="preserve">Documented strategy, detailed procedures, process and guidance exist. 
</t>
    </r>
    <r>
      <rPr>
        <b/>
        <sz val="10"/>
        <color theme="1"/>
        <rFont val="Calibri"/>
        <family val="2"/>
        <scheme val="minor"/>
      </rPr>
      <t xml:space="preserve">Compliance Score : 2.5 - 3 
</t>
    </r>
  </si>
  <si>
    <r>
      <t xml:space="preserve">No defined specific  strategy articulating 1. Definition 2. Roadmap 3. Enterprise Mobile Strategy
Minimal, or implicit linkage to business strategies or business drivers. 
</t>
    </r>
    <r>
      <rPr>
        <b/>
        <sz val="10"/>
        <color theme="1"/>
        <rFont val="Calibri"/>
        <family val="2"/>
        <scheme val="minor"/>
      </rPr>
      <t>Compliance Score &lt;=2</t>
    </r>
    <r>
      <rPr>
        <sz val="10"/>
        <color theme="1"/>
        <rFont val="Calibri"/>
        <family val="2"/>
        <scheme val="minor"/>
      </rPr>
      <t xml:space="preserve">
</t>
    </r>
  </si>
  <si>
    <r>
      <t xml:space="preserve">Concerted efforts to optimize and continuously improve to upcoming market trend and clearly define process to communicate downstream thru the organization.
</t>
    </r>
    <r>
      <rPr>
        <b/>
        <sz val="10"/>
        <color theme="1"/>
        <rFont val="Calibri"/>
        <family val="2"/>
        <scheme val="minor"/>
      </rPr>
      <t xml:space="preserve">Compliance Score : &gt; 4
</t>
    </r>
  </si>
  <si>
    <t>DEV</t>
  </si>
  <si>
    <t>QA</t>
  </si>
  <si>
    <t>INT (Integration)</t>
  </si>
  <si>
    <t>Staging (Pre-prod)</t>
  </si>
  <si>
    <t>PROD (live)</t>
  </si>
  <si>
    <t xml:space="preserve">Non-Functional Automation - Security
</t>
  </si>
  <si>
    <t xml:space="preserve">Non-Functional Automation - Accessibility
</t>
  </si>
  <si>
    <t>Agile Testing Practices</t>
  </si>
  <si>
    <t>Note: - Do not change anything on this sheet. This sheet picks-up values
from other tabs and plot this spider chart</t>
  </si>
  <si>
    <r>
      <t xml:space="preserve">Sonar code quality checks 
-Coverage guidelines
-Inconsistent  review Checklist, 
-Inconsistent UT &amp; Integration testing guidelines
-No  standard Audits and Quality Review
-Developer perform  functional testing
</t>
    </r>
    <r>
      <rPr>
        <b/>
        <sz val="10"/>
        <color theme="1"/>
        <rFont val="Calibri"/>
        <family val="2"/>
        <scheme val="minor"/>
      </rPr>
      <t>Compliance Score : 2- 2.5</t>
    </r>
  </si>
  <si>
    <r>
      <t xml:space="preserve">Sonar code quality checks 
-Code Coverage defined
-Standard  review Checklist, 
-Consistent UT &amp; Integration testing guidelines
-Standard Audits and Quality Review
-Developer perform some functional testing &amp; some  non functional testing 
</t>
    </r>
    <r>
      <rPr>
        <b/>
        <sz val="10"/>
        <color theme="1"/>
        <rFont val="Calibri"/>
        <family val="2"/>
        <scheme val="minor"/>
      </rPr>
      <t xml:space="preserve">Compliance Score : 2.5 - 3 </t>
    </r>
  </si>
  <si>
    <r>
      <t xml:space="preserve">Sonar code quality checks  with build breaks in place
-Code Coverage measured and actively managed
-Consistent UT &amp; Integration testing guidelines
-Standard Audits and Quality Review published to the whole team
-Developer perform full functional testing &amp; some  non functional testing at module/component level
</t>
    </r>
    <r>
      <rPr>
        <b/>
        <sz val="10"/>
        <color theme="1"/>
        <rFont val="Calibri"/>
        <family val="2"/>
        <scheme val="minor"/>
      </rPr>
      <t>Compliance Score : 3 – 4</t>
    </r>
  </si>
  <si>
    <r>
      <t xml:space="preserve">Sonar code quality checks  with build breaks in place
-Code quality violations reported on Jira
-Code Coverage measured and actively managed
-Consistent UT &amp; Integration testing guidelines
-Standard Audits and Quality Review
-Developer perform full functional testing &amp; full  non functional testing at module/component level
</t>
    </r>
    <r>
      <rPr>
        <b/>
        <sz val="10"/>
        <color theme="1"/>
        <rFont val="Calibri"/>
        <family val="2"/>
        <scheme val="minor"/>
      </rPr>
      <t>Compliance Score : &gt; 4</t>
    </r>
  </si>
  <si>
    <t>NFR-Documented+Not in DOD</t>
  </si>
  <si>
    <r>
      <t xml:space="preserve">The process or function is either completely absent or only partially present. If the process or function is partially present, there is no structure around it, no defined responsibilities and no consistency in its operation.
-No process or function governance exists.
-Activities respond only reactively to appropriate triggers; there is no pro-activity.
-Performance of the activities varies according to who undertakes them.
There is little, or no, automation of any activities.
-There is no formal procedure for making improvements.
-Performance of the activities is subject to no, or only basic, measures such as volume and failure rate.
-Activities have a technical rather than customer or service focus.
-No collaboration with Dev team
-Separate Dev &amp; Ops Teams
</t>
    </r>
    <r>
      <rPr>
        <b/>
        <sz val="10"/>
        <color theme="1"/>
        <rFont val="Calibri"/>
        <family val="2"/>
        <scheme val="minor"/>
      </rPr>
      <t>Compliance Score &lt;=2</t>
    </r>
  </si>
  <si>
    <r>
      <t xml:space="preserve">`-The Activities are formally resourced.
-Performance is measured and reported to at least internal stakeholders.
-Performance is becoming more consistent but is still variable.
-Some automation is starting to be used to improve efficiency.
-Significant failings are recognized and remedial action taken, although in a somewhat ad hoc way.
-Improvements are focused on The Activities rather than The stakeholder outcomes.
-Activities have a technical rather than customer or service focus.
-no collaboration with Dev team
-Separate Dev &amp; Ops Teams
</t>
    </r>
    <r>
      <rPr>
        <b/>
        <sz val="10"/>
        <color theme="1"/>
        <rFont val="Calibri"/>
        <family val="2"/>
        <scheme val="minor"/>
      </rPr>
      <t xml:space="preserve">Compliance Score : 2- 2.5 </t>
    </r>
  </si>
  <si>
    <r>
      <t xml:space="preserve">`-there is starting to be a focus on operating proactively, although The majority of work is still reactive.
-Activities are carried out with a reasonable degree of consistency.
-Variations between people and Teams performing The Activities are minimal.
                                                                                                                                                                                                                                                                Performance is measured using a range of metrics.
-Performance is reported to both internal and external stakeholders.
-at least Some of The Activities are automated.
-Mistakes and failures to follow procedure are The exception.
-Activities are subject to planning and rarely taken on an ad hoc or unplanned basis.
-Routine Activities are automated.
-Procedures and Activities are tested for compliance, and clear exceptions logged and used as The basis for improvement.
-The internal (technical) and external (customer) focus is balanced.
-Little collaboration with Dev team
-Separate Dev &amp; Ops Teams
</t>
    </r>
    <r>
      <rPr>
        <b/>
        <sz val="10"/>
        <color theme="1"/>
        <rFont val="Calibri"/>
        <family val="2"/>
        <scheme val="minor"/>
      </rPr>
      <t>Compliance Score : 2.5- 3</t>
    </r>
    <r>
      <rPr>
        <sz val="10"/>
        <color theme="1"/>
        <rFont val="Calibri"/>
        <family val="2"/>
        <scheme val="minor"/>
      </rPr>
      <t xml:space="preserve"> </t>
    </r>
  </si>
  <si>
    <r>
      <t xml:space="preserve">Process documentation is consistent (based on a standard process template) and includes the policy, purpose, objectives, procedures, roles and metrics.
-Activities are performed in a highly consistent way with only rare exceptions.
-Most activities that can be automated are automated.
-Changes to procedures rarely fail or have unexpected consequences.
-The focus is more on customer and service outcomes than technical considerations.
-Performance and activity are continuously measured and monitored.
Processes &amp; Tools are integrated.
-Metrics and measurements are used  &amp; thresholds are established that generate warning alerts 
-Ops team actively participate during development and architecture_x000B_
</t>
    </r>
    <r>
      <rPr>
        <b/>
        <sz val="10"/>
        <color theme="1"/>
        <rFont val="Calibri"/>
        <family val="2"/>
        <scheme val="minor"/>
      </rPr>
      <t xml:space="preserve">Compliance Score : 3- 4 </t>
    </r>
  </si>
  <si>
    <r>
      <t xml:space="preserve">`-Activities are performed consistently and reliably across all areas of The organization in which they are used.
-process Improvements are actively sought, registered, prioritized and implemented, based on The business value and a business case.
-Metrics and measurements are used to assess The effectiveness and quality of The process outcomes and stakeholders’ requirements and expectations.
-measures, monitoring, reviews, alerts and reporting are part of a coordinated commitment to continual improvement.
-it planning and Activities are integrated with business plans and activities.
-Processes, Procedures and functions are regularly audited for efficiency and effectiveness.
                                                                                                                                                                                                                                                                Redundant or sub-optimized Procedures are identified and removed.
-there is regular communication between The service provider and its stakeholders to ensure that services and Activities remain relevant and effective.
</t>
    </r>
    <r>
      <rPr>
        <b/>
        <sz val="10"/>
        <color theme="1"/>
        <rFont val="Calibri"/>
        <family val="2"/>
        <scheme val="minor"/>
      </rPr>
      <t>Compliance Score : &gt; 4</t>
    </r>
  </si>
  <si>
    <t>Defined</t>
  </si>
  <si>
    <t>Managed</t>
  </si>
  <si>
    <r>
      <t xml:space="preserve">Single Release and Dev Branch
Automated versioning &amp; release tagging strategy implemented
</t>
    </r>
    <r>
      <rPr>
        <b/>
        <sz val="10"/>
        <color theme="1"/>
        <rFont val="Calibri"/>
        <family val="2"/>
        <scheme val="minor"/>
      </rPr>
      <t>Compliance Score : Measured</t>
    </r>
  </si>
  <si>
    <r>
      <t xml:space="preserve">Automated versioning &amp; release tagging strategy exists, but not fully implemented
</t>
    </r>
    <r>
      <rPr>
        <b/>
        <sz val="10"/>
        <color theme="1"/>
        <rFont val="Calibri"/>
        <family val="2"/>
        <scheme val="minor"/>
      </rPr>
      <t>Compliance Score : Managed</t>
    </r>
    <r>
      <rPr>
        <sz val="10"/>
        <color theme="1"/>
        <rFont val="Calibri"/>
        <family val="2"/>
        <scheme val="minor"/>
      </rPr>
      <t xml:space="preserve">
</t>
    </r>
  </si>
  <si>
    <r>
      <t xml:space="preserve">Manual environment  provisioning
Manual operational processes (backup etc.)
</t>
    </r>
    <r>
      <rPr>
        <b/>
        <sz val="10"/>
        <color theme="1"/>
        <rFont val="Calibri"/>
        <family val="2"/>
        <scheme val="minor"/>
      </rPr>
      <t>Compliance Score : Initial</t>
    </r>
  </si>
  <si>
    <r>
      <t xml:space="preserve">Automated environment provisioning (core) with some add-on manual work
 &gt; 75% operational processes automated
</t>
    </r>
    <r>
      <rPr>
        <b/>
        <sz val="10"/>
        <color theme="1"/>
        <rFont val="Calibri"/>
        <family val="2"/>
        <scheme val="minor"/>
      </rPr>
      <t>Compliance Score : Managed</t>
    </r>
  </si>
  <si>
    <r>
      <t xml:space="preserve">Extendable CD pipeline for market specific customization deployment
Pipeline as code
</t>
    </r>
    <r>
      <rPr>
        <b/>
        <sz val="10"/>
        <color theme="1"/>
        <rFont val="Calibri"/>
        <family val="2"/>
        <scheme val="minor"/>
      </rPr>
      <t xml:space="preserve">
Compliance Score : Measured</t>
    </r>
  </si>
  <si>
    <r>
      <t xml:space="preserve">Automated infrastructure configuration management implemented for NON-PROD environments, covering all components and configuration
</t>
    </r>
    <r>
      <rPr>
        <b/>
        <sz val="10"/>
        <color theme="1"/>
        <rFont val="Calibri"/>
        <family val="2"/>
        <scheme val="minor"/>
      </rPr>
      <t>Compliance Score : Measured</t>
    </r>
  </si>
  <si>
    <r>
      <t xml:space="preserve">Established and in-practice process for updating environment provisioning (infrastructure as code)
Fully-automated auto-scaling implemented
</t>
    </r>
    <r>
      <rPr>
        <b/>
        <sz val="10"/>
        <color theme="1"/>
        <rFont val="Calibri"/>
        <family val="2"/>
        <scheme val="minor"/>
      </rPr>
      <t>Compliance Score : Optimized</t>
    </r>
  </si>
  <si>
    <r>
      <t xml:space="preserve">Automated infrastructure configuration management implemented for PROD environment, covering all components and configuration
</t>
    </r>
    <r>
      <rPr>
        <b/>
        <sz val="10"/>
        <color theme="1"/>
        <rFont val="Calibri"/>
        <family val="2"/>
        <scheme val="minor"/>
      </rPr>
      <t>Compliance Score : Optimized</t>
    </r>
  </si>
  <si>
    <r>
      <t xml:space="preserve">&gt; 75% of CI quality gates implemented at developer sandbox
Established and implemented process for adding new tools/components to developer sandbox configuration
</t>
    </r>
    <r>
      <rPr>
        <b/>
        <sz val="10"/>
        <color theme="1"/>
        <rFont val="Calibri"/>
        <family val="2"/>
        <scheme val="minor"/>
      </rPr>
      <t>Compliance Score : Optimized</t>
    </r>
  </si>
  <si>
    <r>
      <t xml:space="preserve">NFR’s are not documented / baselined
</t>
    </r>
    <r>
      <rPr>
        <b/>
        <sz val="10"/>
        <color theme="1"/>
        <rFont val="Calibri"/>
        <family val="2"/>
        <scheme val="minor"/>
      </rPr>
      <t xml:space="preserve">
Compliance Score : NFR-Not Documented</t>
    </r>
    <r>
      <rPr>
        <sz val="10"/>
        <color theme="1"/>
        <rFont val="Calibri"/>
        <family val="2"/>
        <scheme val="minor"/>
      </rPr>
      <t xml:space="preserve">
</t>
    </r>
  </si>
  <si>
    <r>
      <t xml:space="preserve">NFR’s are partially documented but not a part of DOD
</t>
    </r>
    <r>
      <rPr>
        <b/>
        <sz val="10"/>
        <color theme="1"/>
        <rFont val="Calibri"/>
        <family val="2"/>
        <scheme val="minor"/>
      </rPr>
      <t xml:space="preserve">
Compliance Score : NFR-Partially Documented</t>
    </r>
    <r>
      <rPr>
        <sz val="10"/>
        <color theme="1"/>
        <rFont val="Calibri"/>
        <family val="2"/>
        <scheme val="minor"/>
      </rPr>
      <t xml:space="preserve">
</t>
    </r>
  </si>
  <si>
    <r>
      <t xml:space="preserve">NFR’s are documented but only some are part of DOD
</t>
    </r>
    <r>
      <rPr>
        <b/>
        <sz val="10"/>
        <color theme="1"/>
        <rFont val="Calibri"/>
        <family val="2"/>
        <scheme val="minor"/>
      </rPr>
      <t xml:space="preserve">
Compliance Score : NFR-Documented+Not in DOD</t>
    </r>
    <r>
      <rPr>
        <sz val="10"/>
        <color theme="1"/>
        <rFont val="Calibri"/>
        <family val="2"/>
        <scheme val="minor"/>
      </rPr>
      <t xml:space="preserve">
</t>
    </r>
  </si>
  <si>
    <t>As per the defined maturity model</t>
  </si>
  <si>
    <t>Project Assessment (Current)</t>
  </si>
  <si>
    <t>The checklist to quantitatively measure the strategy &amp; vision score is being  created right now. Until this checklist is ready, please rate your account on the compliance to  the strategy &amp; vision as per the maturity model defined (on a scale of 1 - 5 )</t>
  </si>
  <si>
    <r>
      <t xml:space="preserve">1.Initiate defining process at a high level
2. Define and Document the Overall QA Test Automation Process and methodology
3. No Full traceability between manual test cases, defects and requirements
4. Standard testing process (FT, IT, PT, UAT and KPIs) is defined (Notifications are configured for each kind of testing)
5. Peer-reviews are conducted for every requirements and automated test cases
6. Adopt and follow an Agile methodology, i.e., Scrum, Kanban, or use Agile methods as a part of DevOps
7. Create Automated Test Plan and Test Strategy templates
8. Determine a test automation framework that's scalable
</t>
    </r>
    <r>
      <rPr>
        <b/>
        <sz val="10"/>
        <color theme="1"/>
        <rFont val="Calibri"/>
        <family val="2"/>
        <scheme val="minor"/>
      </rPr>
      <t>Compliance Score : Defined</t>
    </r>
  </si>
  <si>
    <r>
      <t xml:space="preserve">1. Develop innovative ways to further improve the pre-defined processes and standards. 
2.Re-engineered continuously by adding new tools technologies
3. Stay abreast of new technologies in the market
4. Improve the methodology, processes can be defined based on past audits
5. Integrated Suite - Single click test automation suite which is integrated with CI/CD pipeline and APM. 
6. Alerts are being sent out to appropriate team members based on test failure points.
7. Production Validation - Production deployment validation using automated scripts (Functional, Failover, Security)
8. Optimization base
</t>
    </r>
    <r>
      <rPr>
        <b/>
        <sz val="10"/>
        <color theme="1"/>
        <rFont val="Calibri"/>
        <family val="2"/>
        <scheme val="minor"/>
      </rPr>
      <t>Compliance Score : Optimized</t>
    </r>
  </si>
  <si>
    <t>As per the defined maturity model of Agile Testing Practices</t>
  </si>
  <si>
    <r>
      <rPr>
        <sz val="10"/>
        <color theme="1"/>
        <rFont val="Calibri"/>
        <family val="2"/>
        <scheme val="minor"/>
      </rPr>
      <t>1. No Automation at this Level: 
2. Define what will be tested and what will not be tested will be defined at a high level 
3. Develop manual tests ad hoc after coding is complete 
4.  Start creating manual test cases in a format, i.e., Excel format 
5. Only Sanity UI is automated</t>
    </r>
    <r>
      <rPr>
        <b/>
        <sz val="10"/>
        <color theme="1"/>
        <rFont val="Calibri"/>
        <family val="2"/>
        <scheme val="minor"/>
      </rPr>
      <t xml:space="preserve">
Compliance Score : Initial
</t>
    </r>
  </si>
  <si>
    <r>
      <rPr>
        <sz val="10"/>
        <color theme="1"/>
        <rFont val="Calibri"/>
        <family val="2"/>
        <scheme val="minor"/>
      </rPr>
      <t xml:space="preserve">1. Goal of automation is to reach 80% in all kinds of testing 
2. Quality metrics and trends are tracked 
3. Implement quality attributes, i.e., Reliability, Usability, and Maintainability 
4. Execute regression test suites in automated fashion and never manual 
5. Easy addition of new scripts and maintenance
6. Progressive sprint automation started 
</t>
    </r>
    <r>
      <rPr>
        <b/>
        <sz val="10"/>
        <color theme="1"/>
        <rFont val="Calibri"/>
        <family val="2"/>
        <scheme val="minor"/>
      </rPr>
      <t xml:space="preserve">
Compliance Score : Measured</t>
    </r>
  </si>
  <si>
    <r>
      <rPr>
        <sz val="10"/>
        <color theme="1"/>
        <rFont val="Calibri"/>
        <family val="2"/>
        <scheme val="minor"/>
      </rPr>
      <t>1.Goal of automation is to reach 60% in all kinds of testing 
2. Quality metrics and trends are tracked for defects and leakage 
3. Implement quality attributes, i.e., Reliability, Usability, and Maintainability 
4. Execute regression test suites in automated fashion and never manual 
5. Any new scripts addition to the test suite should not take more time and should be quick and easy
6. Automation should include Functional, APIs, Visual UI.
7. Devops Integration in place to kick start the jobs in automated way after build is delivered</t>
    </r>
    <r>
      <rPr>
        <b/>
        <sz val="10"/>
        <color theme="1"/>
        <rFont val="Calibri"/>
        <family val="2"/>
        <scheme val="minor"/>
      </rPr>
      <t xml:space="preserve">
Compliance Score : Managed</t>
    </r>
  </si>
  <si>
    <r>
      <rPr>
        <sz val="10"/>
        <color theme="1"/>
        <rFont val="Calibri"/>
        <family val="2"/>
        <scheme val="minor"/>
      </rPr>
      <t>1.Goal of automation is to reach 30%
2. implement a relevant Test Automation Framework  for the application 
3. Determine Test Automation Tools, i.e., Selenium, or HP UFT 
4. Set up Test Automation Environment 
5. Determine the most critical functional flows that the majority of the users and focus only on that automation
6. No Mobile, API automation in place
7. No Devops Integration in place for Test Automatio</t>
    </r>
    <r>
      <rPr>
        <b/>
        <sz val="10"/>
        <color theme="1"/>
        <rFont val="Calibri"/>
        <family val="2"/>
        <scheme val="minor"/>
      </rPr>
      <t>n
Compliance Score : Defined</t>
    </r>
  </si>
  <si>
    <t>As per the defined maturity model of Functional Automation. Automation coverage is a key parameter</t>
  </si>
  <si>
    <r>
      <t xml:space="preserve">1. Application  level Performance testing part of DOD
2. Performance testing performed as part of the Developer machine
3. Performance testing integrated in CI/CD pipeline 
4. Performance testing thresholds established and build failures triggered 
5. In-sprint performance testing 
6. Every feature / User story to be certified by Performance end of every Sprint along with Functional
</t>
    </r>
    <r>
      <rPr>
        <b/>
        <sz val="10"/>
        <color theme="1"/>
        <rFont val="Calibri"/>
        <family val="2"/>
        <scheme val="minor"/>
      </rPr>
      <t>Compliance Score : Optimized</t>
    </r>
    <r>
      <rPr>
        <sz val="10"/>
        <color theme="1"/>
        <rFont val="Calibri"/>
        <family val="2"/>
        <scheme val="minor"/>
      </rPr>
      <t xml:space="preserve">
</t>
    </r>
  </si>
  <si>
    <r>
      <t xml:space="preserve">1. Performance testing not part of DOD
2. Performance testing performed at the end of development cycle (after SIT or UAT)
3. No performance testing on Dev &amp; QA
4. No performance testing baseline available
</t>
    </r>
    <r>
      <rPr>
        <b/>
        <sz val="10"/>
        <color theme="1"/>
        <rFont val="Calibri"/>
        <family val="2"/>
        <scheme val="minor"/>
      </rPr>
      <t xml:space="preserve">Compliance Score : Initial
</t>
    </r>
  </si>
  <si>
    <r>
      <t xml:space="preserve">1. UAT tests are executed on every build released to accessibility team.  Test coverage is 25 % 
2. Keyboard-based testing initiated 
3. New level A and AA (color) defects identified, logged and in process of remediation  
4. Remaining Level AA non-color defects identified, logged, and in process of remediation
5. No standard tools followed
</t>
    </r>
    <r>
      <rPr>
        <b/>
        <sz val="10"/>
        <color theme="1"/>
        <rFont val="Calibri"/>
        <family val="2"/>
        <scheme val="minor"/>
      </rPr>
      <t>Compliance Score : Defined</t>
    </r>
  </si>
  <si>
    <r>
      <t xml:space="preserve">1. Platform permutations are identified 
2. Necessary hardware and software has been procured and is installed 
3. UAT tests are defined 
4. Level A defects identified, logged and in process of remediation 
5. Level AA color defects identified, logged, and in process of remediation
</t>
    </r>
    <r>
      <rPr>
        <b/>
        <sz val="10"/>
        <color theme="1"/>
        <rFont val="Calibri"/>
        <family val="2"/>
        <scheme val="minor"/>
      </rPr>
      <t>Compliance Score : Initial</t>
    </r>
  </si>
  <si>
    <r>
      <t xml:space="preserve">1. UAT tests are executed on every build released to accessibility team.  Test coverage is 45 % 
2. Keyboard-based testing completed 
3. New Level A and AA defects identified, logged, and in process of remediation
4. Standard tools being followed
5. Both tags level and voice over accessibility is testing before delivering code to Clients 
</t>
    </r>
    <r>
      <rPr>
        <b/>
        <sz val="10"/>
        <color theme="1"/>
        <rFont val="Calibri"/>
        <family val="2"/>
        <scheme val="minor"/>
      </rPr>
      <t>Compliance Score : Managed</t>
    </r>
  </si>
  <si>
    <r>
      <t xml:space="preserve">1. UAT tests are executed on every build released to accessibility team.  Test coverage is 100% 
2. New Level A and AA defects identified, logged, and in process of remediation 
3. Standard tools being followed
4. Both tags level and voice over accessibility is testing before delivering code to Clients
5. Part of Sprint Testing
</t>
    </r>
    <r>
      <rPr>
        <b/>
        <sz val="10"/>
        <color theme="1"/>
        <rFont val="Calibri"/>
        <family val="2"/>
        <scheme val="minor"/>
      </rPr>
      <t>Compliance Score : Measured</t>
    </r>
  </si>
  <si>
    <r>
      <t xml:space="preserve">1. UAT tests are executed on every build released to accessibility team.  Test coverage is 100 % 
2. New Level A and AA defects identified, logged, and in process of remediation
3. Standard tools being followed
4. Both tags level and voice over accessibility is testing before delivering code to Clients
5. Part of Sprint testing
</t>
    </r>
    <r>
      <rPr>
        <b/>
        <sz val="10"/>
        <color theme="1"/>
        <rFont val="Calibri"/>
        <family val="2"/>
        <scheme val="minor"/>
      </rPr>
      <t>Compliance Score : Optimized</t>
    </r>
    <r>
      <rPr>
        <sz val="10"/>
        <color theme="1"/>
        <rFont val="Calibri"/>
        <family val="2"/>
        <scheme val="minor"/>
      </rPr>
      <t xml:space="preserve">
</t>
    </r>
  </si>
  <si>
    <r>
      <t xml:space="preserve">1. Roles and responsibility defined for Test Data Manager. 
2. Process defined for test data activities for waterfall/AGILE projects. 
3. Test Data Strategy is defined
4. Standardized process defined for masking the production sensitive data. 
5. Process defined for usage of test environment for test data. 
6. Template of test data manager deliverables (Test Data Plan, Test Data Approach) are finalized.
</t>
    </r>
    <r>
      <rPr>
        <b/>
        <sz val="10"/>
        <color theme="1"/>
        <rFont val="Calibri"/>
        <family val="2"/>
        <scheme val="minor"/>
      </rPr>
      <t>Compliance Score : Defined</t>
    </r>
  </si>
  <si>
    <r>
      <t xml:space="preserve">1. Manual Preparation of Test Data for the testing. 
2. Manual Test Data Validation. 
3. Test data set up is not a coordinated effort and happens in silo. 
4. No Single point of contact for test data set up activity. 
5. Standardized process of masking the production sensitive data is not in place. 
6. Centralized Documentation/Repository not available for historical test data activities. 
</t>
    </r>
    <r>
      <rPr>
        <b/>
        <sz val="10"/>
        <color theme="1"/>
        <rFont val="Calibri"/>
        <family val="2"/>
        <scheme val="minor"/>
      </rPr>
      <t>Compliance Score : Initial</t>
    </r>
  </si>
  <si>
    <r>
      <t xml:space="preserve">Fully automated environment provisioning (Infrastructure as code)
All operational processes automated
</t>
    </r>
    <r>
      <rPr>
        <b/>
        <sz val="10"/>
        <color theme="1"/>
        <rFont val="Calibri"/>
        <family val="2"/>
        <scheme val="minor"/>
      </rPr>
      <t>Compliance Score : Measured</t>
    </r>
  </si>
  <si>
    <r>
      <t xml:space="preserve">Partially automated developer sandbox setup (with &lt; 4 hours of manual tasks
</t>
    </r>
    <r>
      <rPr>
        <b/>
        <sz val="10"/>
        <color theme="1"/>
        <rFont val="Calibri"/>
        <family val="2"/>
        <scheme val="minor"/>
      </rPr>
      <t>Compliance Score : Managed</t>
    </r>
  </si>
  <si>
    <r>
      <t xml:space="preserve">Single tool for monitoring
Manual application monitoring
Manual infrastructure monitoring
Basic alerting
Scheduled reporting
Centralized log collection (not fully automated)
</t>
    </r>
    <r>
      <rPr>
        <b/>
        <sz val="10"/>
        <color theme="1"/>
        <rFont val="Calibri"/>
        <family val="2"/>
        <scheme val="minor"/>
      </rPr>
      <t>Compliance Score : Defined</t>
    </r>
  </si>
  <si>
    <r>
      <t xml:space="preserve">Actionable predictive analysis available and acted upon
Ability to add new components to monitoring and log aggregation with low LOE
</t>
    </r>
    <r>
      <rPr>
        <b/>
        <sz val="10"/>
        <color theme="1"/>
        <rFont val="Calibri"/>
        <family val="2"/>
        <scheme val="minor"/>
      </rPr>
      <t>Compliance Score : Optimized</t>
    </r>
  </si>
  <si>
    <r>
      <t xml:space="preserve">Multiple tools for monitoring multiple components
Manual infrastructure monitoring
Manual application monitoring
No alerting
Manual reporting
No log aggregation
</t>
    </r>
    <r>
      <rPr>
        <b/>
        <sz val="10"/>
        <color theme="1"/>
        <rFont val="Calibri"/>
        <family val="2"/>
        <scheme val="minor"/>
      </rPr>
      <t>Compliance Score : Initial</t>
    </r>
  </si>
  <si>
    <r>
      <t xml:space="preserve">Documented , approved, communicated, and implemented enterprise strategy with a process defined for change management 
</t>
    </r>
    <r>
      <rPr>
        <b/>
        <sz val="10"/>
        <color theme="1"/>
        <rFont val="Calibri"/>
        <family val="2"/>
        <scheme val="minor"/>
      </rPr>
      <t xml:space="preserve">Compliance Score : 3 – 4
</t>
    </r>
  </si>
  <si>
    <r>
      <t xml:space="preserve">Manual code quality checks 
-No coverage guidelines
-No Review Checklist, 
-Inconsistent UT &amp; Integration testing guidelines
-No Audits and Quality Review done 
-Developer perform some functional testing
</t>
    </r>
    <r>
      <rPr>
        <b/>
        <sz val="10"/>
        <color theme="1"/>
        <rFont val="Calibri"/>
        <family val="2"/>
        <scheme val="minor"/>
      </rPr>
      <t>Compliance Score :  &lt;=2</t>
    </r>
  </si>
  <si>
    <r>
      <t xml:space="preserve">NFR’s are documented and are part of DOD (either as part of applicable user story or as independent story)
</t>
    </r>
    <r>
      <rPr>
        <b/>
        <sz val="10"/>
        <color theme="1"/>
        <rFont val="Calibri"/>
        <family val="2"/>
        <scheme val="minor"/>
      </rPr>
      <t xml:space="preserve">
Compliance Score :NFR-Documented+Part of DOD</t>
    </r>
    <r>
      <rPr>
        <sz val="10"/>
        <color theme="1"/>
        <rFont val="Calibri"/>
        <family val="2"/>
        <scheme val="minor"/>
      </rPr>
      <t xml:space="preserve">
</t>
    </r>
  </si>
  <si>
    <r>
      <t xml:space="preserve">There is a process in place to optimize and evolve NFR’s on an ongoing basis based on business &amp; market.
</t>
    </r>
    <r>
      <rPr>
        <b/>
        <sz val="10"/>
        <color theme="1"/>
        <rFont val="Calibri"/>
        <family val="2"/>
        <scheme val="minor"/>
      </rPr>
      <t xml:space="preserve">
Compliance Score : NFR-Optimized</t>
    </r>
    <r>
      <rPr>
        <sz val="10"/>
        <color theme="1"/>
        <rFont val="Calibri"/>
        <family val="2"/>
        <scheme val="minor"/>
      </rPr>
      <t xml:space="preserve">
</t>
    </r>
  </si>
  <si>
    <t>UPCOMING ENHANCEMENTS</t>
  </si>
  <si>
    <t>#</t>
  </si>
  <si>
    <t>Topic</t>
  </si>
  <si>
    <t>Description</t>
  </si>
  <si>
    <t>Yes/No</t>
  </si>
  <si>
    <t>Score</t>
  </si>
  <si>
    <t>No</t>
  </si>
  <si>
    <t>Yes</t>
  </si>
  <si>
    <t>Total</t>
  </si>
  <si>
    <t>Type</t>
  </si>
  <si>
    <t>DIR - Defect Injection Rate</t>
  </si>
  <si>
    <t>DSR - Defect Seepage Rate</t>
  </si>
  <si>
    <t>Defect Removal Efficiency</t>
  </si>
  <si>
    <t>Defect Rejection Rate</t>
  </si>
  <si>
    <t>Defect Count by Priority</t>
  </si>
  <si>
    <t>Defect Count by RCA</t>
  </si>
  <si>
    <t>Total Defect Count</t>
  </si>
  <si>
    <t>Total Defect Aging</t>
  </si>
  <si>
    <t>Regression Automation coverage</t>
  </si>
  <si>
    <t>In-Sprint Automation</t>
  </si>
  <si>
    <t>Unit Testing Coverage</t>
  </si>
  <si>
    <t>Code Quality</t>
  </si>
  <si>
    <t>Sonar Violations</t>
  </si>
  <si>
    <t>Story Count</t>
  </si>
  <si>
    <t>Sprint Velocity</t>
  </si>
  <si>
    <t>Sprint Predictability</t>
  </si>
  <si>
    <t>Number of Check-ins in master</t>
  </si>
  <si>
    <t>Sonar Tech Debt</t>
  </si>
  <si>
    <t>Jira Tech Debt</t>
  </si>
  <si>
    <t>Code Build Time</t>
  </si>
  <si>
    <t>Cycle time- Intake to DOR</t>
  </si>
  <si>
    <t>Cycle time- DOR to DOD</t>
  </si>
  <si>
    <t>Cycle time- DOD to Live</t>
  </si>
  <si>
    <t>Sprint Capacity</t>
  </si>
  <si>
    <t>Number of defects injected in a development sprint</t>
  </si>
  <si>
    <t>Quality</t>
  </si>
  <si>
    <t>Number of defects found by Clients/ Other vendors, post Sapient QA</t>
  </si>
  <si>
    <t>Number of defects removed in a sprint</t>
  </si>
  <si>
    <t>Number of defects rejected by development team (raised by QA)</t>
  </si>
  <si>
    <t>Defect count by RCA categories like code issue, config issue etc.</t>
  </si>
  <si>
    <t>Total defects opened &amp; the current state of open/ close of those defects</t>
  </si>
  <si>
    <t>Total defect aging over a 12 month period</t>
  </si>
  <si>
    <t>Total number of automatable test cases automated as part of the regression pack</t>
  </si>
  <si>
    <t>Number of test cases automated within the sprint it was created</t>
  </si>
  <si>
    <t>Sonar unit testing coverage</t>
  </si>
  <si>
    <t>Overall code quality rating as per Sonar</t>
  </si>
  <si>
    <t>Sonar violation chart with categories (blocker, major, minor etc.)</t>
  </si>
  <si>
    <t>Number of stories completed in a sprint</t>
  </si>
  <si>
    <t>Productivity</t>
  </si>
  <si>
    <t>Average number of story points delivered in a sprint</t>
  </si>
  <si>
    <t>Confidence with which we can predict the number of story points that can be delivered for the next sprint</t>
  </si>
  <si>
    <t>Number of code check-ins to the trunk/ master in a day</t>
  </si>
  <si>
    <t>Number of tech debt days as give by Sonar</t>
  </si>
  <si>
    <t>Number of story points that are tagged as tech debt in Jira</t>
  </si>
  <si>
    <t>Average time take to do a code build</t>
  </si>
  <si>
    <t>Time taken for a story from inception to Definition of Requirement complete</t>
  </si>
  <si>
    <t>Time taken for a story from  Requirement complete to Definition of Done (should include all testing functional and non-functional) except SIT</t>
  </si>
  <si>
    <t>Time taken for a story from Definition of Done to take the story live</t>
  </si>
  <si>
    <t>Capacity available for the sprint (# of LOE by people)</t>
  </si>
  <si>
    <t>Ticket open rate by priority</t>
  </si>
  <si>
    <t>Ticket re-open rate by priority</t>
  </si>
  <si>
    <t>Work in Progress vs. Closed</t>
  </si>
  <si>
    <t>Ticket Throughput</t>
  </si>
  <si>
    <t>Ticket Count by Priority</t>
  </si>
  <si>
    <t>Ticket RCA by Category</t>
  </si>
  <si>
    <t>Total Ticket Count</t>
  </si>
  <si>
    <t>Ticket Aging</t>
  </si>
  <si>
    <t>Ticket Count</t>
  </si>
  <si>
    <t>Ticket Velocity</t>
  </si>
  <si>
    <t>Cycle time- Ticket open to Triage complete</t>
  </si>
  <si>
    <t>Cycle time- Triage Complete to Ticket Closed</t>
  </si>
  <si>
    <t>Cycle time- Ticket Closed to Ticket Resolved (live)</t>
  </si>
  <si>
    <t>Team Capacity</t>
  </si>
  <si>
    <t>Number of tickets opened by priority in a day</t>
  </si>
  <si>
    <t>Number of tickets opened again after being marked closed/ resolved</t>
  </si>
  <si>
    <t>Number of tickets which has a status of working progress vs. closed/ resolved</t>
  </si>
  <si>
    <t>Average number of tickets closed in a day</t>
  </si>
  <si>
    <t xml:space="preserve">Total number of open tickets by priority </t>
  </si>
  <si>
    <t>Total Tickets opened &amp; the current state of open/ close of those tickets</t>
  </si>
  <si>
    <t>Total ticket aging over a 12 month period (time taken to close tickets)</t>
  </si>
  <si>
    <t>Average number for tickets delivered in a day (counted by story points delivered)</t>
  </si>
  <si>
    <t>Time taken for a ticket to have triage complete</t>
  </si>
  <si>
    <t>Time taken from Triage to Closed</t>
  </si>
  <si>
    <t>Time taken for a ticket from closed to go live in production and marked as resolved</t>
  </si>
  <si>
    <r>
      <rPr>
        <b/>
        <sz val="12"/>
        <color theme="1"/>
        <rFont val="Calibri"/>
        <family val="2"/>
        <scheme val="minor"/>
      </rPr>
      <t>Speedy 2.0 KPI's :</t>
    </r>
    <r>
      <rPr>
        <sz val="11"/>
        <color theme="1"/>
        <rFont val="Calibri"/>
        <family val="2"/>
        <scheme val="minor"/>
      </rPr>
      <t xml:space="preserve"> The list of KPI's currently configured on Speedy 2.0 and expected to be measured by accounts. Use this list if you are following KANBAN methodology</t>
    </r>
  </si>
  <si>
    <r>
      <rPr>
        <b/>
        <sz val="12"/>
        <color theme="1"/>
        <rFont val="Calibri"/>
        <family val="2"/>
        <scheme val="minor"/>
      </rPr>
      <t>Speedy 2.0 KPI's :</t>
    </r>
    <r>
      <rPr>
        <sz val="11"/>
        <color theme="1"/>
        <rFont val="Calibri"/>
        <family val="2"/>
        <scheme val="minor"/>
      </rPr>
      <t xml:space="preserve"> The list of KPI's currently configured on Speedy 2.0 and expected to be measured by accounts. Use this list if you are following SCRUM methodology</t>
    </r>
  </si>
  <si>
    <r>
      <rPr>
        <b/>
        <sz val="10"/>
        <color theme="1"/>
        <rFont val="Calibri"/>
        <family val="2"/>
        <scheme val="minor"/>
      </rPr>
      <t>SCRUM KPI's</t>
    </r>
    <r>
      <rPr>
        <sz val="10"/>
        <color theme="1"/>
        <rFont val="Calibri"/>
        <family val="2"/>
        <scheme val="minor"/>
      </rPr>
      <t xml:space="preserve"> - Refer to sheet "SPEEDY 2.0 KPIs - SCRUM"
</t>
    </r>
    <r>
      <rPr>
        <b/>
        <sz val="10"/>
        <color theme="1"/>
        <rFont val="Calibri"/>
        <family val="2"/>
        <scheme val="minor"/>
      </rPr>
      <t>KANBAN KPI's</t>
    </r>
    <r>
      <rPr>
        <sz val="10"/>
        <color theme="1"/>
        <rFont val="Calibri"/>
        <family val="2"/>
        <scheme val="minor"/>
      </rPr>
      <t xml:space="preserve"> - Refer to sheet "SPEEDY 2.0 KPIs - KANBAN</t>
    </r>
  </si>
  <si>
    <t>Engineering Metrics Compliance  score &lt; 1</t>
  </si>
  <si>
    <t>Engineering Metrics Compliance  score &gt; 4</t>
  </si>
  <si>
    <t>Engineering Metrics Compliance  score : 1 - 2</t>
  </si>
  <si>
    <t>Engineering Metrics Compliance  score : 2 - 3.25</t>
  </si>
  <si>
    <t>Engineering Metrics Compliance  score : 3.25 - 4</t>
  </si>
  <si>
    <t>Comments</t>
  </si>
  <si>
    <t>Please use the attached sheet for assessment. You will find the overall maturity rating in sheet " E. MaturityModel" of the attached workbook</t>
  </si>
  <si>
    <t>Code Review</t>
  </si>
  <si>
    <t>Is there a documented process for code review?</t>
  </si>
  <si>
    <t>Is the team aware about the code review process?</t>
  </si>
  <si>
    <t>Is git pull &amp; merge process followed?</t>
  </si>
  <si>
    <t>Is code review process followed?</t>
  </si>
  <si>
    <t>Is there a checklist for code review?</t>
  </si>
  <si>
    <t>Are code review comments tracked to closure?</t>
  </si>
  <si>
    <t>Coding Standards</t>
  </si>
  <si>
    <t>Are coding standards published?</t>
  </si>
  <si>
    <t>Is the team aware about coding standards?</t>
  </si>
  <si>
    <t>Code Coverage</t>
  </si>
  <si>
    <t>Are code coverage guidelines published?</t>
  </si>
  <si>
    <t>Is code coverage measured using a tool?</t>
  </si>
  <si>
    <t>Is code coverage measurement integrated into CI?</t>
  </si>
  <si>
    <t>Is code coverage measurement executed with every build?</t>
  </si>
  <si>
    <t>Is build-breaker implemented to fail if coverage falls below established threshold?</t>
  </si>
  <si>
    <t>UT</t>
  </si>
  <si>
    <t>Are UT guidelines published?</t>
  </si>
  <si>
    <t>Are UT guidelines followed?</t>
  </si>
  <si>
    <t>Are UT cases reviewed?</t>
  </si>
  <si>
    <t>Static Code Quality</t>
  </si>
  <si>
    <t>Are static code quality guidelines and thresholds published?</t>
  </si>
  <si>
    <t>Is static code quality measurement integrated into CI?</t>
  </si>
  <si>
    <t>Is static code quality measurement executed with every build?</t>
  </si>
  <si>
    <t>Is build-breaker implemented to fail if code quality falls below established thresholds?</t>
  </si>
  <si>
    <t>Functional Regression Testing</t>
  </si>
  <si>
    <t>Are developers doing functional testing of their code?</t>
  </si>
  <si>
    <t>Yes - Manual</t>
  </si>
  <si>
    <t>Accessibility Testing</t>
  </si>
  <si>
    <t>Are developers doing accessibility testing of their code?</t>
  </si>
  <si>
    <t>Yes - Automated</t>
  </si>
  <si>
    <t>Security Testing</t>
  </si>
  <si>
    <t>Are developers doing security testing of their code?</t>
  </si>
  <si>
    <t>Performance Testing</t>
  </si>
  <si>
    <t>Quality Processes Checklist</t>
  </si>
  <si>
    <r>
      <rPr>
        <b/>
        <sz val="12"/>
        <color theme="1"/>
        <rFont val="Calibri"/>
        <family val="2"/>
        <scheme val="minor"/>
      </rPr>
      <t>Engineering - Operations :</t>
    </r>
    <r>
      <rPr>
        <sz val="11"/>
        <color theme="1"/>
        <rFont val="Calibri"/>
        <family val="2"/>
        <scheme val="minor"/>
      </rPr>
      <t xml:space="preserve"> The checklist to quantitatively measure the Operations score is being  created right now. Until this checklist is ready, please rate your account on the compliance to  the strategy &amp; vision as per the maturity model defined (on a scale of 1 - 5 )</t>
    </r>
  </si>
  <si>
    <t>Is there a documented process for Service Management?</t>
  </si>
  <si>
    <t>Process</t>
  </si>
  <si>
    <t>Is the scope of Service Operation defined and documented?</t>
  </si>
  <si>
    <t>Is the Access Management process defined and documented?</t>
  </si>
  <si>
    <t>Communication</t>
  </si>
  <si>
    <t>Is there a formalised communication plan related to emergencies?</t>
  </si>
  <si>
    <t>Is there a structured and regular Operations Meeting?</t>
  </si>
  <si>
    <t>Structure</t>
  </si>
  <si>
    <t>Is  there an Integrated IT Service Management &amp; Technology team?</t>
  </si>
  <si>
    <t>Is there a defined and documented change management process?</t>
  </si>
  <si>
    <t>Are development and operations team integrated?</t>
  </si>
  <si>
    <t>Are process Improvements actively sought, registered, prioritized and implemented?</t>
  </si>
  <si>
    <t>Metrics Driven</t>
  </si>
  <si>
    <t>Are metrics and measurements used to assess the effectiveness and quality of the process outcomes?</t>
  </si>
  <si>
    <t>Is there a formalised process and platform for knowledge management?</t>
  </si>
  <si>
    <t>Is there a process for operations team to report and suggest technical architecture improvements?</t>
  </si>
  <si>
    <t>Are metrics and measurements used &amp; thresholds established that generate warning alerts?</t>
  </si>
  <si>
    <t>We have a structured, regular Operations Meeting</t>
  </si>
  <si>
    <t>Formal Process</t>
  </si>
  <si>
    <t>Is the  Incident and Problem Management process defined and documented?</t>
  </si>
  <si>
    <t>Is there a formalised performance reporting process?</t>
  </si>
  <si>
    <t>Does operations team actively participate during development and architecture activities?</t>
  </si>
  <si>
    <t>Is there a formalised process to analyse mistakes and failures?</t>
  </si>
  <si>
    <t>Are routine activities automated?</t>
  </si>
  <si>
    <t>Engineering Operations Checklist</t>
  </si>
  <si>
    <t>Applicability</t>
  </si>
  <si>
    <t>Ticket count by RCA categories like code issue, confit issue etc.</t>
  </si>
  <si>
    <t>Project Weightage</t>
  </si>
  <si>
    <t>Account Name:</t>
  </si>
  <si>
    <t xml:space="preserve">- Data validations to be enhanced
- Feedback from teams to be incorporated
</t>
  </si>
  <si>
    <t>Engineering Architecture Assessment</t>
  </si>
  <si>
    <t>Measurement at account level : based on the alignment of the overall team as per the Engineering Recommended Team Structure, %age of projects aligned with a particular team structure</t>
  </si>
  <si>
    <t>Measurement at account level -
# of people who are certified on relevant skills for project The project should have a matrix of skills (craft, engineering, leadership) and map to its team members to identify the gap.</t>
  </si>
  <si>
    <t xml:space="preserve">Measurement at account level
Based on the overall Compliance Score . This will be measured by checking the  compliance to set of  questions
</t>
  </si>
  <si>
    <r>
      <t xml:space="preserve">Measurement at account level
Based on the overall Compliance Score . This will be measured by checking the  compliance to set of  architectural practices in Engineering Architecture Maturity checklist </t>
    </r>
    <r>
      <rPr>
        <sz val="9"/>
        <color theme="1"/>
        <rFont val="Calibri (Body)_x0000_"/>
      </rPr>
      <t xml:space="preserve">for each project and then applying the 80:20 rule to identify the maturity at account level. </t>
    </r>
  </si>
  <si>
    <r>
      <t xml:space="preserve">Quality processes &amp; code quality management.  This will be measured by checking the  compliance to set of  quality processes in Quality Processes Adherence Checklist. </t>
    </r>
    <r>
      <rPr>
        <sz val="9"/>
        <color theme="1"/>
        <rFont val="Calibri (Body)_x0000_"/>
      </rPr>
      <t>To be measured at account level using the 80:20 rule.</t>
    </r>
    <r>
      <rPr>
        <sz val="9"/>
        <color theme="1"/>
        <rFont val="Calibri"/>
        <family val="2"/>
        <scheme val="minor"/>
      </rPr>
      <t xml:space="preserve"> </t>
    </r>
  </si>
  <si>
    <r>
      <t xml:space="preserve">Measured at account level by determining the average of compliance of individual projects. </t>
    </r>
    <r>
      <rPr>
        <sz val="9"/>
        <color theme="1"/>
        <rFont val="Calibri (Body)_x0000_"/>
      </rPr>
      <t>Apply the 80:20 rule for all projects. The KPI expects that NFRs will be taken care of irrespective of whether same has been signed of as part of SOW or not</t>
    </r>
    <r>
      <rPr>
        <sz val="9"/>
        <color theme="1"/>
        <rFont val="Calibri"/>
        <family val="2"/>
        <scheme val="minor"/>
      </rPr>
      <t xml:space="preserve">. </t>
    </r>
  </si>
  <si>
    <r>
      <t xml:space="preserve">As per the defined maturity model of Branching Strategy </t>
    </r>
    <r>
      <rPr>
        <sz val="9"/>
        <color theme="1"/>
        <rFont val="Calibri (Body)_x0000_"/>
      </rPr>
      <t xml:space="preserve">i.e. how the code branches are managed. Based on the model and tool used, it allows flexibility to easily managed the merges and release to test as well as  production environment. </t>
    </r>
  </si>
  <si>
    <r>
      <t xml:space="preserve">As per the defined maturity model of Environment Configuration Management. </t>
    </r>
    <r>
      <rPr>
        <sz val="9"/>
        <color theme="1"/>
        <rFont val="Calibri (Body)_x0000_"/>
      </rPr>
      <t xml:space="preserve">Measured by the how the configurations are managed and whether same are part of code base or externalized. Extended by the capability to update the configurations without code deployment. </t>
    </r>
  </si>
  <si>
    <r>
      <t xml:space="preserve">As per the defined maturity model of the Performance Coverage. </t>
    </r>
    <r>
      <rPr>
        <sz val="9"/>
        <color theme="1"/>
        <rFont val="Calibri (Body)_x0000_"/>
      </rPr>
      <t xml:space="preserve">This KPI is applicable irrespective of whether its been signed of by client as part of SOW or not. </t>
    </r>
  </si>
  <si>
    <r>
      <t xml:space="preserve">As per the defined maturity model of the Security. </t>
    </r>
    <r>
      <rPr>
        <sz val="9"/>
        <color theme="1"/>
        <rFont val="Calibri (Body)_x0000_"/>
      </rPr>
      <t xml:space="preserve">This KPI is applicable irrespective of whether its been signed of by client as part of SOW or not. </t>
    </r>
  </si>
  <si>
    <r>
      <t xml:space="preserve">As per the defined maturity model of the Accessibility. </t>
    </r>
    <r>
      <rPr>
        <sz val="9"/>
        <color theme="1"/>
        <rFont val="Calibri (Body)_x0000_"/>
      </rPr>
      <t xml:space="preserve">This KPI is applicable irrespective of whether its been signed of by client as part of SOW or not. </t>
    </r>
  </si>
  <si>
    <r>
      <rPr>
        <sz val="10"/>
        <color theme="1"/>
        <rFont val="Calibri (Body)_x0000_"/>
      </rPr>
      <t>A single branch where all the developers are checking in the code, being used for QA testing and propagation of release across environments going up to production</t>
    </r>
    <r>
      <rPr>
        <sz val="10"/>
        <color theme="1"/>
        <rFont val="Calibri"/>
        <family val="2"/>
        <scheme val="minor"/>
      </rPr>
      <t xml:space="preserve">
</t>
    </r>
    <r>
      <rPr>
        <b/>
        <sz val="10"/>
        <color theme="1"/>
        <rFont val="Calibri"/>
        <family val="2"/>
        <scheme val="minor"/>
      </rPr>
      <t>Compliance Score : Initial</t>
    </r>
  </si>
  <si>
    <r>
      <t xml:space="preserve">Multiple branches </t>
    </r>
    <r>
      <rPr>
        <sz val="10"/>
        <color theme="1"/>
        <rFont val="Calibri (Body)_x0000_"/>
      </rPr>
      <t>for different versions of the application and/or environments</t>
    </r>
    <r>
      <rPr>
        <sz val="10"/>
        <color theme="1"/>
        <rFont val="Calibri"/>
        <family val="2"/>
        <scheme val="minor"/>
      </rPr>
      <t xml:space="preserve">
</t>
    </r>
    <r>
      <rPr>
        <b/>
        <sz val="10"/>
        <color theme="1"/>
        <rFont val="Calibri"/>
        <family val="2"/>
        <scheme val="minor"/>
      </rPr>
      <t>Compliance Score : Defined</t>
    </r>
  </si>
  <si>
    <r>
      <t xml:space="preserve">- Module/Layered Based Architecture
- Design , framework  and Architecture in place 
- Documentation for Modular Based Architecture is in place [physically separated modules]
- Viewpoints &amp; Perspectives </t>
    </r>
    <r>
      <rPr>
        <sz val="10"/>
        <color theme="1"/>
        <rFont val="Calibri (Body)_x0000_"/>
      </rPr>
      <t>used partially in the solution architecture</t>
    </r>
    <r>
      <rPr>
        <sz val="10"/>
        <color theme="1"/>
        <rFont val="Calibri"/>
        <family val="2"/>
        <scheme val="minor"/>
      </rPr>
      <t xml:space="preserve">
</t>
    </r>
    <r>
      <rPr>
        <b/>
        <sz val="10"/>
        <color theme="1"/>
        <rFont val="Calibri"/>
        <family val="2"/>
        <scheme val="minor"/>
      </rPr>
      <t>Compliance Score: 2- 2.5</t>
    </r>
  </si>
  <si>
    <r>
      <t>- Business Empowerment over capabilities/services i.e. CMS, business rules, flows, parameter to support quick time to market and minimized downtime 
- Viewpoints &amp; Perspectives managed</t>
    </r>
    <r>
      <rPr>
        <sz val="10"/>
        <color theme="1"/>
        <rFont val="Calibri (Body)_x0000_"/>
      </rPr>
      <t xml:space="preserve"> where each component level design (not only high level) covers all the aspects</t>
    </r>
    <r>
      <rPr>
        <sz val="10"/>
        <color theme="1"/>
        <rFont val="Calibri"/>
        <family val="2"/>
        <scheme val="minor"/>
      </rPr>
      <t xml:space="preserve">
</t>
    </r>
    <r>
      <rPr>
        <b/>
        <sz val="10"/>
        <color theme="1"/>
        <rFont val="Calibri"/>
        <family val="2"/>
        <scheme val="minor"/>
      </rPr>
      <t>Compliance Score: 3 – 4</t>
    </r>
  </si>
  <si>
    <r>
      <t xml:space="preserve">- Architecture process metrics are used to optimize and drive business linkages. 
- Business involved in the continuous process improvements of IT architecture.
- Architecture documents are referenced for any architectural refinements and trainings across organization for every IT-related business decision.
- Viewpoints &amp; Perspectives optimized </t>
    </r>
    <r>
      <rPr>
        <sz val="10"/>
        <color theme="1"/>
        <rFont val="Calibri (Body)_x0000_"/>
      </rPr>
      <t>where each functionality/feature (irrespective of size and complexity) covers all the aspects</t>
    </r>
    <r>
      <rPr>
        <sz val="10"/>
        <color theme="1"/>
        <rFont val="Calibri"/>
        <family val="2"/>
        <scheme val="minor"/>
      </rPr>
      <t xml:space="preserve">
</t>
    </r>
    <r>
      <rPr>
        <b/>
        <sz val="10"/>
        <color theme="1"/>
        <rFont val="Calibri"/>
        <family val="2"/>
        <scheme val="minor"/>
      </rPr>
      <t xml:space="preserve">Compliance Score: &gt; 4
</t>
    </r>
  </si>
  <si>
    <r>
      <t>Trunk based development</t>
    </r>
    <r>
      <rPr>
        <sz val="10"/>
        <color theme="1"/>
        <rFont val="Calibri (Body)_x0000_"/>
      </rPr>
      <t>, where all the features are released from single branch (trunk)</t>
    </r>
    <r>
      <rPr>
        <sz val="10"/>
        <color theme="1"/>
        <rFont val="Calibri"/>
        <family val="2"/>
        <scheme val="minor"/>
      </rPr>
      <t xml:space="preserve">
</t>
    </r>
    <r>
      <rPr>
        <b/>
        <sz val="10"/>
        <color theme="1"/>
        <rFont val="Calibri"/>
        <family val="2"/>
        <scheme val="minor"/>
      </rPr>
      <t>Compliance Score : Optimized</t>
    </r>
  </si>
  <si>
    <r>
      <t xml:space="preserve">As per the defined maturity model of Continuous Deployment
</t>
    </r>
    <r>
      <rPr>
        <sz val="9"/>
        <color theme="1"/>
        <rFont val="Calibri (Body)_x0000_"/>
      </rPr>
      <t xml:space="preserve">It is measured by the level of automation of deployment of any code/database/configuration change on the production environment and how much downtime is needed for every type of change </t>
    </r>
  </si>
  <si>
    <r>
      <t xml:space="preserve">Zero-downtime deployment
Ability to plugin new components with low LOE
Optimize deployment time
</t>
    </r>
    <r>
      <rPr>
        <b/>
        <sz val="10"/>
        <color theme="1"/>
        <rFont val="Calibri"/>
        <family val="2"/>
        <scheme val="minor"/>
      </rPr>
      <t>Compliance Score : Optimized</t>
    </r>
  </si>
  <si>
    <r>
      <t xml:space="preserve">As per the defined maturity model of Infrastructure Automation. </t>
    </r>
    <r>
      <rPr>
        <sz val="9"/>
        <color theme="1"/>
        <rFont val="Calibri (Body)_x0000_"/>
      </rPr>
      <t>It is measured by the model and methodology in use for provisioning/scaling any environment (dev to production). This implicitly covers the aspect of on premise vs cloud hosting. Apply 80:20 rule.</t>
    </r>
  </si>
  <si>
    <r>
      <t xml:space="preserve">Infrastructure configuration externalized
Automated infrastructure configuration management strategy exists, but not implemented
</t>
    </r>
    <r>
      <rPr>
        <b/>
        <sz val="10"/>
        <color theme="1"/>
        <rFont val="Calibri"/>
        <family val="2"/>
        <scheme val="minor"/>
      </rPr>
      <t>Compliance Score : Managed</t>
    </r>
  </si>
  <si>
    <r>
      <t xml:space="preserve">Manual developer sandbox setup
No run book
</t>
    </r>
    <r>
      <rPr>
        <b/>
        <sz val="10"/>
        <color theme="1"/>
        <rFont val="Calibri"/>
        <family val="2"/>
        <scheme val="minor"/>
      </rPr>
      <t>Compliance Score : Initial</t>
    </r>
  </si>
  <si>
    <r>
      <t xml:space="preserve">Manual developer sandbox setup with run book
</t>
    </r>
    <r>
      <rPr>
        <b/>
        <sz val="10"/>
        <color theme="1"/>
        <rFont val="Calibri"/>
        <family val="2"/>
        <scheme val="minor"/>
      </rPr>
      <t>Compliance Score : Defined</t>
    </r>
  </si>
  <si>
    <r>
      <t xml:space="preserve">Fully automated developer sandbox (containerized setup)
</t>
    </r>
    <r>
      <rPr>
        <b/>
        <sz val="10"/>
        <color theme="1"/>
        <rFont val="Calibri"/>
        <family val="2"/>
        <scheme val="minor"/>
      </rPr>
      <t>Compliance Score : Measured</t>
    </r>
  </si>
  <si>
    <r>
      <t xml:space="preserve">As per the defined maturity model of Monitoring and Log Management i.e. </t>
    </r>
    <r>
      <rPr>
        <sz val="9"/>
        <color theme="1"/>
        <rFont val="Calibri (Body)_x0000_"/>
      </rPr>
      <t xml:space="preserve">how integrated the logging is across all the systems based on the fact whether any team member can completely trace the flow and identify issue using a single trace of log. For monitoring, how effective and consolidated all the monitoring is being done which might/might-not be linked to certain operational SLAs. </t>
    </r>
  </si>
  <si>
    <r>
      <t xml:space="preserve">As per the defined maturity model of the Test Data Management. </t>
    </r>
    <r>
      <rPr>
        <sz val="9"/>
        <color theme="1"/>
        <rFont val="Calibri (Body)_x0000_"/>
      </rPr>
      <t xml:space="preserve">This is based on the assessment and management of test data as an independent process and not treating it as an ad-hoc process. To create.manage test data requires multiple aspects i.e. frequency of updating the data, PII, environment, functional/non-functional SLAs, environment capacity for using and archiving data. </t>
    </r>
  </si>
  <si>
    <r>
      <t xml:space="preserve">1. Process implemented for test data activities for waterfall/AGILE projects. 
2. Test Data Strategy is defined
3. Standardized process implemented for masking the production sensitive data. 
4. Process defined for usage of test environment for test data. 
5. Repository available for test data set up/defects encountered in Excel. 
6. Analyze TDM market tools for automation.
7. Usage of central repository or DB for managing test data for functional, non - functional tests
8. Test data issues to be tracked as part of defect management system
</t>
    </r>
    <r>
      <rPr>
        <b/>
        <sz val="10"/>
        <color theme="1"/>
        <rFont val="Calibri"/>
        <family val="2"/>
        <scheme val="minor"/>
      </rPr>
      <t>Compliance Score : Managed</t>
    </r>
  </si>
  <si>
    <r>
      <t xml:space="preserve">1. Use tools (Optimum, Informatics etc.) to manage data set up activities (Data Masking, Data Pull, Data Subsetting, Data Generation). 
2. Test data issues to be tracked as part of defect management system 
3. Automation of metrics/report generation from the data repository. 
4. Using tool (Ex. CA Lisa) to do the test data validation. 
5. Reusability of Data Set up. Test Bed Creation.
6. Usage of central repository or DB for managing test data for functional, non - functional tests
</t>
    </r>
    <r>
      <rPr>
        <b/>
        <sz val="10"/>
        <color theme="1"/>
        <rFont val="Calibri"/>
        <family val="2"/>
        <scheme val="minor"/>
      </rPr>
      <t>Compliance Score : Optimized</t>
    </r>
    <r>
      <rPr>
        <sz val="10"/>
        <color theme="1"/>
        <rFont val="Calibri"/>
        <family val="2"/>
        <scheme val="minor"/>
      </rPr>
      <t xml:space="preserve">
</t>
    </r>
  </si>
  <si>
    <r>
      <t xml:space="preserve">1. Perform regular audits of the QA team to determine if they are following the defined processes, using the standard templates, and adhering to methodology 2. Integrated Test Automation Suite which is integrated with CI Pipeline 3. Alerts are sent out to appropriate team members based on test failure points 4. Automated UT and SCA is part of the local and central build
</t>
    </r>
    <r>
      <rPr>
        <b/>
        <sz val="10"/>
        <color theme="1"/>
        <rFont val="Calibri"/>
        <family val="2"/>
        <scheme val="minor"/>
      </rPr>
      <t>Compliance Score : Measured</t>
    </r>
  </si>
  <si>
    <r>
      <t xml:space="preserve">1. Any audit or compliance check results in a massive "fire drill" effort
</t>
    </r>
    <r>
      <rPr>
        <b/>
        <sz val="10"/>
        <color theme="1"/>
        <rFont val="Calibri"/>
        <family val="2"/>
        <scheme val="minor"/>
      </rPr>
      <t>Compliance Score : Initial</t>
    </r>
  </si>
  <si>
    <r>
      <t xml:space="preserve">1. There is some use of automated tools (typically black-box assessment scanning tools run by external consultants or security team personnel). 
2. These scans typically result in significant findings of serious defects such as XSS and SQL injection.
3. Any documented processes or practices are focused on "security features" rather than "secure features" and are only followed sporadically
4. Adhoc static code analysis
5. Adhoc Pen testing
6. No standard tools followed
</t>
    </r>
    <r>
      <rPr>
        <b/>
        <sz val="10"/>
        <color theme="1"/>
        <rFont val="Calibri"/>
        <family val="2"/>
        <scheme val="minor"/>
      </rPr>
      <t>Compliance Score : Defined</t>
    </r>
  </si>
  <si>
    <r>
      <t xml:space="preserve">1. Security testing tools integrated to the CI/CD pipeline with threshold and build failures
2. Automated security testing on developer machines
3. Static code analysis performed with automated tools without exception
4. All security bugs are resolved through a defined SDLC process
5. Pen testing performed
6. Every feature / User story to be certified by Security tests end of every Sprint along with Functional
</t>
    </r>
    <r>
      <rPr>
        <b/>
        <sz val="10"/>
        <color theme="1"/>
        <rFont val="Calibri"/>
        <family val="2"/>
        <scheme val="minor"/>
      </rPr>
      <t>Compliance Score : Optimized</t>
    </r>
  </si>
  <si>
    <r>
      <t xml:space="preserve">1. Metrics/Report for test data management activities - a. Average Test Data set up time by Project/Applications. b. Average Test Data defect resolution time by Project/Applications. C. Average Test Data Validation time by Project/Applications. 
2. Conduct POC of TDM tools
3. Usage of central repository or DB for managing test data for functional, non - functional tests 
4. Test data issues to be tracked as part of defect management system  
</t>
    </r>
    <r>
      <rPr>
        <b/>
        <sz val="10"/>
        <color theme="1"/>
        <rFont val="Calibri"/>
        <family val="2"/>
        <scheme val="minor"/>
      </rPr>
      <t>Compliance Score : Measured</t>
    </r>
  </si>
  <si>
    <t>Measured</t>
  </si>
  <si>
    <t>Optimized</t>
  </si>
  <si>
    <t>NA</t>
  </si>
  <si>
    <t>M3</t>
  </si>
  <si>
    <t>M4</t>
  </si>
  <si>
    <t>M2</t>
  </si>
  <si>
    <t>Certification</t>
  </si>
  <si>
    <t>Year</t>
  </si>
  <si>
    <t>Month</t>
  </si>
  <si>
    <t>Account Name</t>
  </si>
  <si>
    <t>DevOps</t>
  </si>
  <si>
    <t>Quality Engineering</t>
  </si>
  <si>
    <t>Trainings</t>
  </si>
  <si>
    <r>
      <t xml:space="preserve">Overall Architecture
</t>
    </r>
    <r>
      <rPr>
        <sz val="9"/>
        <color theme="1"/>
        <rFont val="Calibri"/>
        <family val="2"/>
        <scheme val="minor"/>
      </rPr>
      <t/>
    </r>
  </si>
  <si>
    <t xml:space="preserve">What is the overall enterprise architecture maturity
</t>
  </si>
  <si>
    <r>
      <t xml:space="preserve">Quality Processes 
</t>
    </r>
    <r>
      <rPr>
        <b/>
        <sz val="10"/>
        <color theme="1"/>
        <rFont val="Calibri"/>
        <family val="2"/>
        <scheme val="minor"/>
      </rPr>
      <t xml:space="preserve">
</t>
    </r>
  </si>
  <si>
    <t xml:space="preserve">Developer code quality &amp; processes shift </t>
  </si>
  <si>
    <r>
      <t xml:space="preserve">NFR-abilities
</t>
    </r>
    <r>
      <rPr>
        <b/>
        <sz val="10"/>
        <color theme="1"/>
        <rFont val="Calibri"/>
        <family val="2"/>
        <scheme val="minor"/>
      </rPr>
      <t xml:space="preserve">
</t>
    </r>
  </si>
  <si>
    <t>The following NFR’s are defined, implemented and measured
Performance
Scalability
Business continuity
Accessibility
Extensibility
Operability</t>
  </si>
  <si>
    <t xml:space="preserve">Operations
</t>
  </si>
  <si>
    <t>Overall process for managing operations and how this is set-up in the project</t>
  </si>
  <si>
    <r>
      <t xml:space="preserve">Functional Automation
</t>
    </r>
    <r>
      <rPr>
        <sz val="9"/>
        <color theme="1"/>
        <rFont val="Calibri"/>
        <family val="2"/>
        <scheme val="minor"/>
      </rPr>
      <t/>
    </r>
  </si>
  <si>
    <t xml:space="preserve">Functional automation covers aspects of  all the functional testing
</t>
  </si>
  <si>
    <r>
      <t xml:space="preserve">Metrics Driven Development
</t>
    </r>
    <r>
      <rPr>
        <sz val="9"/>
        <color theme="1"/>
        <rFont val="Calibri"/>
        <family val="2"/>
        <scheme val="minor"/>
      </rPr>
      <t/>
    </r>
  </si>
  <si>
    <t xml:space="preserve">How are we complying to the engineering, productivity, quality and value KPI’s (Speedy)
</t>
  </si>
  <si>
    <r>
      <t xml:space="preserve">Delivery Leverage Model
</t>
    </r>
    <r>
      <rPr>
        <sz val="9"/>
        <color theme="1"/>
        <rFont val="Calibri"/>
        <family val="2"/>
        <scheme val="minor"/>
      </rPr>
      <t xml:space="preserve">
</t>
    </r>
  </si>
  <si>
    <r>
      <t xml:space="preserve">Team Structure
</t>
    </r>
    <r>
      <rPr>
        <b/>
        <sz val="10"/>
        <rFont val="Calibri"/>
        <family val="2"/>
        <scheme val="minor"/>
      </rPr>
      <t xml:space="preserve">
</t>
    </r>
  </si>
  <si>
    <t>Feb</t>
  </si>
  <si>
    <t>Minimum Target Score</t>
  </si>
  <si>
    <t>Engineering Maturity Assessment - Focused KPI's</t>
  </si>
  <si>
    <t>Engineering Maturity Assessment - ALL KPI's</t>
  </si>
  <si>
    <t>Min Score</t>
  </si>
  <si>
    <t>Jan</t>
  </si>
  <si>
    <t>Mar</t>
  </si>
  <si>
    <t>Apr</t>
  </si>
  <si>
    <t>May</t>
  </si>
  <si>
    <t>Jun</t>
  </si>
  <si>
    <t>Jul</t>
  </si>
  <si>
    <t>Aug</t>
  </si>
  <si>
    <t>Sep</t>
  </si>
  <si>
    <t>Oct</t>
  </si>
  <si>
    <t>Nov</t>
  </si>
  <si>
    <t>Dec</t>
  </si>
  <si>
    <t>Maturity Score Mapping</t>
  </si>
  <si>
    <t>M1</t>
  </si>
  <si>
    <t>M5</t>
  </si>
  <si>
    <t>Overall Engineering Maturity Score</t>
  </si>
  <si>
    <t>Weighted Project Score</t>
  </si>
  <si>
    <r>
      <t>NFR testing included in CI pipeline
Pipeline as code
CI for customization post core to publish to markets
Framework to take it to market and publish</t>
    </r>
    <r>
      <rPr>
        <sz val="10"/>
        <color theme="5"/>
        <rFont val="Calibri (Body)_x0000_"/>
      </rPr>
      <t xml:space="preserve">
</t>
    </r>
    <r>
      <rPr>
        <sz val="10"/>
        <rFont val="Calibri (Body)_x0000_"/>
      </rPr>
      <t>Environment configuration validation (moved from M3 to M4)</t>
    </r>
    <r>
      <rPr>
        <sz val="10"/>
        <color theme="5"/>
        <rFont val="Calibri (Body)_x0000_"/>
      </rPr>
      <t xml:space="preserve">
</t>
    </r>
    <r>
      <rPr>
        <sz val="10"/>
        <color theme="1"/>
        <rFont val="Calibri"/>
        <family val="2"/>
        <scheme val="minor"/>
      </rPr>
      <t xml:space="preserve">
</t>
    </r>
    <r>
      <rPr>
        <b/>
        <sz val="10"/>
        <color theme="1"/>
        <rFont val="Calibri"/>
        <family val="2"/>
        <scheme val="minor"/>
      </rPr>
      <t>Compliance Score : Measured</t>
    </r>
  </si>
  <si>
    <r>
      <rPr>
        <sz val="10"/>
        <rFont val="Calibri (Body)_x0000_"/>
      </rPr>
      <t>M2 definition + Blue-Green deployments automated</t>
    </r>
    <r>
      <rPr>
        <sz val="10"/>
        <rFont val="Calibri"/>
        <family val="2"/>
        <scheme val="minor"/>
      </rPr>
      <t xml:space="preserve">
</t>
    </r>
    <r>
      <rPr>
        <sz val="10"/>
        <color theme="1"/>
        <rFont val="Calibri"/>
        <family val="2"/>
        <scheme val="minor"/>
      </rPr>
      <t xml:space="preserve">
</t>
    </r>
    <r>
      <rPr>
        <b/>
        <sz val="10"/>
        <color theme="1"/>
        <rFont val="Calibri"/>
        <family val="2"/>
        <scheme val="minor"/>
      </rPr>
      <t>Compliance Score : Managed</t>
    </r>
  </si>
  <si>
    <r>
      <rPr>
        <sz val="10"/>
        <rFont val="Calibri (Body)_x0000_"/>
      </rPr>
      <t>Manual to PROD</t>
    </r>
    <r>
      <rPr>
        <sz val="10"/>
        <rFont val="Calibri"/>
        <family val="2"/>
        <scheme val="minor"/>
      </rPr>
      <t xml:space="preserve">
</t>
    </r>
    <r>
      <rPr>
        <sz val="10"/>
        <rFont val="Calibri (Body)_x0000_"/>
      </rPr>
      <t>Other than PROD -</t>
    </r>
    <r>
      <rPr>
        <sz val="10"/>
        <rFont val="Calibri"/>
        <family val="2"/>
        <scheme val="minor"/>
      </rPr>
      <t xml:space="preserve"> Automated deployments </t>
    </r>
    <r>
      <rPr>
        <sz val="10"/>
        <rFont val="Calibri (Body)_x0000_"/>
      </rPr>
      <t>and no manual trigger</t>
    </r>
    <r>
      <rPr>
        <sz val="10"/>
        <rFont val="Calibri"/>
        <family val="2"/>
        <scheme val="minor"/>
      </rPr>
      <t xml:space="preserve"> </t>
    </r>
    <r>
      <rPr>
        <sz val="10"/>
        <color theme="1"/>
        <rFont val="Calibri"/>
        <family val="2"/>
        <scheme val="minor"/>
      </rPr>
      <t xml:space="preserve">
</t>
    </r>
    <r>
      <rPr>
        <b/>
        <sz val="10"/>
        <color theme="1"/>
        <rFont val="Calibri"/>
        <family val="2"/>
        <scheme val="minor"/>
      </rPr>
      <t xml:space="preserve">
Compliance Score : Defined</t>
    </r>
  </si>
  <si>
    <r>
      <t xml:space="preserve">- Single Consolidated Platform(s) defined
- Applications follow their own architecture style, no common framework , pattern components and tech stack
- High level design neither documented nor shared with team
                                                                                                                                                                                                                </t>
    </r>
    <r>
      <rPr>
        <b/>
        <sz val="10"/>
        <color theme="1"/>
        <rFont val="Calibri"/>
        <family val="2"/>
        <scheme val="minor"/>
      </rPr>
      <t>Compliance Score: &lt;=2</t>
    </r>
  </si>
  <si>
    <r>
      <t xml:space="preserve">- Responsive  Architecture
- Consolidated core for all platforms
- Design patterns are implemented and dependencies minimized.
- Layered based non-dependent architecture defined.
- Viewpoints &amp; Perspectives defined </t>
    </r>
    <r>
      <rPr>
        <sz val="10"/>
        <color theme="1"/>
        <rFont val="Calibri (Body)_x0000_"/>
      </rPr>
      <t>and all aspects used in defining the solution architecture</t>
    </r>
    <r>
      <rPr>
        <sz val="10"/>
        <color theme="1"/>
        <rFont val="Calibri"/>
        <family val="2"/>
        <scheme val="minor"/>
      </rPr>
      <t xml:space="preserve">
</t>
    </r>
    <r>
      <rPr>
        <b/>
        <sz val="10"/>
        <color theme="1"/>
        <rFont val="Calibri"/>
        <family val="2"/>
        <scheme val="minor"/>
      </rPr>
      <t xml:space="preserve">Compliance Score: 2.5 - 3 </t>
    </r>
  </si>
  <si>
    <r>
      <t xml:space="preserve">Ability to plugin in new tools with low LOE
Optimize build time
CI to cover customization (post core-framework build) for different markets
</t>
    </r>
    <r>
      <rPr>
        <b/>
        <sz val="10"/>
        <color theme="1"/>
        <rFont val="Calibri"/>
        <family val="2"/>
        <scheme val="minor"/>
      </rPr>
      <t>Compliance Score : Optimized</t>
    </r>
  </si>
  <si>
    <r>
      <t xml:space="preserve">CI pipeline exists with Quality Gates setup 
Scheduled builds
Integration testing with external systems is build in CI pipeline
</t>
    </r>
    <r>
      <rPr>
        <b/>
        <sz val="10"/>
        <color theme="1"/>
        <rFont val="Calibri"/>
        <family val="2"/>
        <scheme val="minor"/>
      </rPr>
      <t>Compliance Score : Managed</t>
    </r>
  </si>
  <si>
    <r>
      <t xml:space="preserve">Automated builds , but need manual trigger
Build monitoring (success/failure/timing)
Automated UT execution 
</t>
    </r>
    <r>
      <rPr>
        <b/>
        <sz val="10"/>
        <color theme="1"/>
        <rFont val="Calibri"/>
        <family val="2"/>
        <scheme val="minor"/>
      </rPr>
      <t>Compliance Score : Defined</t>
    </r>
  </si>
  <si>
    <r>
      <t xml:space="preserve">Manual Builds
Manual UT Execution
</t>
    </r>
    <r>
      <rPr>
        <b/>
        <sz val="10"/>
        <color theme="1"/>
        <rFont val="Calibri"/>
        <family val="2"/>
        <scheme val="minor"/>
      </rPr>
      <t>Compliance Score : Initial</t>
    </r>
    <r>
      <rPr>
        <sz val="10"/>
        <color theme="1"/>
        <rFont val="Calibri"/>
        <family val="2"/>
        <scheme val="minor"/>
      </rPr>
      <t xml:space="preserve">
</t>
    </r>
  </si>
  <si>
    <r>
      <rPr>
        <sz val="10"/>
        <rFont val="Calibri"/>
        <family val="2"/>
        <scheme val="minor"/>
      </rPr>
      <t xml:space="preserve">Manual deployments  to </t>
    </r>
    <r>
      <rPr>
        <sz val="10"/>
        <rFont val="Calibri (Body)_x0000_"/>
      </rPr>
      <t>All environments</t>
    </r>
    <r>
      <rPr>
        <sz val="10"/>
        <color theme="1"/>
        <rFont val="Calibri"/>
        <family val="2"/>
        <scheme val="minor"/>
      </rPr>
      <t xml:space="preserve">
</t>
    </r>
    <r>
      <rPr>
        <b/>
        <sz val="10"/>
        <color theme="1"/>
        <rFont val="Calibri"/>
        <family val="2"/>
        <scheme val="minor"/>
      </rPr>
      <t xml:space="preserve">
Compliance Score : Initial</t>
    </r>
  </si>
  <si>
    <r>
      <t xml:space="preserve">Manual environment provisioning with run book
Manual operational processes with run book
</t>
    </r>
    <r>
      <rPr>
        <b/>
        <sz val="10"/>
        <color theme="1"/>
        <rFont val="Calibri"/>
        <family val="2"/>
        <scheme val="minor"/>
      </rPr>
      <t>Compliance Score : Defined</t>
    </r>
  </si>
  <si>
    <r>
      <t xml:space="preserve">Manual infrastructure configuration management with run book </t>
    </r>
    <r>
      <rPr>
        <sz val="10"/>
        <color theme="1"/>
        <rFont val="Calibri (Body)_x0000_"/>
      </rPr>
      <t>and/or the configurations are part of code packet only</t>
    </r>
    <r>
      <rPr>
        <sz val="10"/>
        <color theme="1"/>
        <rFont val="Calibri"/>
        <family val="2"/>
        <scheme val="minor"/>
      </rPr>
      <t xml:space="preserve">
</t>
    </r>
    <r>
      <rPr>
        <b/>
        <sz val="10"/>
        <color theme="1"/>
        <rFont val="Calibri"/>
        <family val="2"/>
        <scheme val="minor"/>
      </rPr>
      <t>Compliance Score : Defined</t>
    </r>
  </si>
  <si>
    <r>
      <t xml:space="preserve">Manual infrastructure configuration management </t>
    </r>
    <r>
      <rPr>
        <sz val="10"/>
        <color theme="1"/>
        <rFont val="Calibri (Body)_x0000_"/>
      </rPr>
      <t>and/or the configurations are part of code packet only</t>
    </r>
    <r>
      <rPr>
        <sz val="10"/>
        <color theme="1"/>
        <rFont val="Calibri"/>
        <family val="2"/>
        <scheme val="minor"/>
      </rPr>
      <t xml:space="preserve">
</t>
    </r>
    <r>
      <rPr>
        <b/>
        <sz val="10"/>
        <color theme="1"/>
        <rFont val="Calibri"/>
        <family val="2"/>
        <scheme val="minor"/>
      </rPr>
      <t>Compliance Score : Initial</t>
    </r>
  </si>
  <si>
    <r>
      <t xml:space="preserve">Unified monitoring dashboard(s)
Application health monitoring (e.g. New Relic)
</t>
    </r>
    <r>
      <rPr>
        <b/>
        <sz val="10"/>
        <color theme="1"/>
        <rFont val="Calibri"/>
        <family val="2"/>
        <scheme val="minor"/>
      </rPr>
      <t>Compliance Score : Managed</t>
    </r>
  </si>
  <si>
    <r>
      <t xml:space="preserve">Centralized application and infrastructure monitoring (e.g. AppDynamics
Centralized and fully automated log aggregation (e.g. Splunk / ELK)
</t>
    </r>
    <r>
      <rPr>
        <sz val="10"/>
        <rFont val="Calibri (Body)_x0000_"/>
      </rPr>
      <t xml:space="preserve">Fully automated alerting
Automated reporting
</t>
    </r>
    <r>
      <rPr>
        <sz val="10"/>
        <color theme="1"/>
        <rFont val="Calibri"/>
        <family val="2"/>
        <scheme val="minor"/>
      </rPr>
      <t xml:space="preserve">
</t>
    </r>
    <r>
      <rPr>
        <b/>
        <sz val="10"/>
        <color theme="1"/>
        <rFont val="Calibri"/>
        <family val="2"/>
        <scheme val="minor"/>
      </rPr>
      <t>Compliance Score : Measured</t>
    </r>
  </si>
  <si>
    <r>
      <t xml:space="preserve">1. Develop and implement a Test Automation Framework 
2. Automated unit and acceptance tests, the latter written with test as a part of the development processes
3. Automated tests written as a part of story development
4. Automate smoke tests first and then individual test cases
5. Baseline scripts and reuse each time
6. KPIs are measured with significant coverage
7. Production Validation using automated scripts
8. Agile testing practices - Testers being embedded in project teams
to coordinate testing activities and help increase levels of test automation.
9.Automated test management tools integrated with Jira
</t>
    </r>
    <r>
      <rPr>
        <b/>
        <sz val="10"/>
        <color theme="1"/>
        <rFont val="Calibri"/>
        <family val="2"/>
        <scheme val="minor"/>
      </rPr>
      <t>Compliance Score : Managed</t>
    </r>
  </si>
  <si>
    <r>
      <t xml:space="preserve">1. No pre-defined standard and no process defined
2. No templates available for QA deliverables for the test plan, test strategy, test scenarios and test cases are not standardized.
3. Same task is performed differently by different people
</t>
    </r>
    <r>
      <rPr>
        <b/>
        <sz val="10"/>
        <color theme="1"/>
        <rFont val="Calibri"/>
        <family val="2"/>
        <scheme val="minor"/>
      </rPr>
      <t>Compliance Score : Initial</t>
    </r>
  </si>
  <si>
    <r>
      <rPr>
        <sz val="9"/>
        <rFont val="Calibri"/>
        <family val="2"/>
      </rPr>
      <t xml:space="preserve">1. Goal of achieve more than 80% in all kinds of testing 
1. Processes and standards are well-defined and managed 
2.  Scalable Automation framework is being followed and standardized 
3. There is a standard procedure for selecting and evaluating automated test tools 
4. CI Build integration is a continuous part of the process 
5. Progressive sprint automation(&gt;50%)  achieved for 90% of sprints
6. Single click test automation suite which is integrated with CI/CD pipeline
7. Automation is done for Functional, APIs, Backend, Visual UI and being used for UAT as well
</t>
    </r>
    <r>
      <rPr>
        <b/>
        <sz val="10"/>
        <rFont val="Calibri"/>
        <family val="2"/>
      </rPr>
      <t>Compliance Score : Optimized</t>
    </r>
  </si>
  <si>
    <r>
      <t xml:space="preserve">1. System  level Performance testing part of DOD
2. Performance testing performed as part of the CI deployment
3. Performance testing integrated in CI/CD pipeline 
4. Performance testing thresholds established and build failures triggered 
5. In-sprint performance testing 
6. No separate team for Performance Testing as Dev/QE should be able to carry the same in Sprints
</t>
    </r>
    <r>
      <rPr>
        <b/>
        <sz val="10"/>
        <color theme="1"/>
        <rFont val="Calibri"/>
        <family val="2"/>
        <scheme val="minor"/>
      </rPr>
      <t>Compliance Score : Measured</t>
    </r>
  </si>
  <si>
    <r>
      <t xml:space="preserve">1. Component/ Feature level Performance testing part of DOD
2. Performance testing performed as part of the QA deployment
3. Performance testing integrated in CI/CD pipeline
4. Performance testing thresholds established and build failures triggered 
5. In-sprint performance testing 
</t>
    </r>
    <r>
      <rPr>
        <b/>
        <sz val="10"/>
        <color theme="1"/>
        <rFont val="Calibri"/>
        <family val="2"/>
        <scheme val="minor"/>
      </rPr>
      <t>Compliance Score : Managed</t>
    </r>
  </si>
  <si>
    <r>
      <t xml:space="preserve">1. Unit level Performance testing part of DOD
2. Performance testing performed at the end of development cycle (after SIT or UAT)
3. Performance testing baseline available
4. Performance testing not integrated in CI/CD
5. No in sprint performance testing
</t>
    </r>
    <r>
      <rPr>
        <b/>
        <sz val="10"/>
        <color theme="1"/>
        <rFont val="Calibri"/>
        <family val="2"/>
        <scheme val="minor"/>
      </rPr>
      <t>Compliance Score : Defined</t>
    </r>
  </si>
  <si>
    <r>
      <t xml:space="preserve">1.Security testing tools integrated to the CI/CD pipeline
2. Automated security testing on developer machines
3. Static code analysis performed with automated tools without exception
4. All security bugs are resolved through a defined SDLC process
5. Pen testing performed regularly
6. Security. Testing reports regularly published and actioned
7. No separate team for Security Testing as 8. Dev/QE should be able to carry the same in Sprints
</t>
    </r>
    <r>
      <rPr>
        <sz val="10"/>
        <rFont val="Calibri (Body)_x0000_"/>
      </rPr>
      <t>8. Adhoc Pen testing
Standard tools which are CI friendly tools to be used (Burpsuite, Zaprox</t>
    </r>
    <r>
      <rPr>
        <sz val="10"/>
        <color theme="5"/>
        <rFont val="Calibri (Body)_x0000_"/>
      </rPr>
      <t xml:space="preserve">
</t>
    </r>
    <r>
      <rPr>
        <sz val="10"/>
        <color theme="1"/>
        <rFont val="Calibri"/>
        <family val="2"/>
        <scheme val="minor"/>
      </rPr>
      <t xml:space="preserve">
</t>
    </r>
    <r>
      <rPr>
        <b/>
        <sz val="10"/>
        <color theme="1"/>
        <rFont val="Calibri"/>
        <family val="2"/>
        <scheme val="minor"/>
      </rPr>
      <t>Compliance Score : Measured</t>
    </r>
  </si>
  <si>
    <r>
      <t xml:space="preserve">1. High-value application undergo regular, systematic reviews including some manual testing
2. Processes and practices are not solely focused on "security features" versus "secure features" and are typically followed
3. Developers/Testers  receive some training in secure design and development techniques
4. Automated security testing on developer machines
5. Static code analysis regularly performed
</t>
    </r>
    <r>
      <rPr>
        <strike/>
        <sz val="10"/>
        <color theme="1"/>
        <rFont val="Calibri (Body)"/>
      </rPr>
      <t xml:space="preserve">
</t>
    </r>
    <r>
      <rPr>
        <sz val="10"/>
        <color theme="1"/>
        <rFont val="Calibri"/>
        <family val="2"/>
        <scheme val="minor"/>
      </rPr>
      <t xml:space="preserve">
</t>
    </r>
    <r>
      <rPr>
        <b/>
        <sz val="10"/>
        <color theme="1"/>
        <rFont val="Calibri"/>
        <family val="2"/>
        <scheme val="minor"/>
      </rPr>
      <t>Compliance Score : Managed</t>
    </r>
  </si>
  <si>
    <r>
      <rPr>
        <sz val="10"/>
        <rFont val="Calibri (Body)_x0000_"/>
      </rPr>
      <t>%age of their time people spending on skill enablement in their core skill area</t>
    </r>
    <r>
      <rPr>
        <sz val="10"/>
        <rFont val="Calibri"/>
        <family val="2"/>
        <scheme val="minor"/>
      </rPr>
      <t xml:space="preserve">
</t>
    </r>
    <r>
      <rPr>
        <b/>
        <sz val="10"/>
        <color theme="1"/>
        <rFont val="Calibri"/>
        <family val="2"/>
        <scheme val="minor"/>
      </rPr>
      <t xml:space="preserve">
Score : &gt;= 10%</t>
    </r>
  </si>
  <si>
    <r>
      <rPr>
        <sz val="10"/>
        <rFont val="Calibri (Body)_x0000_"/>
      </rPr>
      <t>%age of their time people spending on skill enablement in their core skill area</t>
    </r>
    <r>
      <rPr>
        <sz val="10"/>
        <color theme="5"/>
        <rFont val="Calibri (Body)_x0000_"/>
      </rPr>
      <t xml:space="preserve">
</t>
    </r>
    <r>
      <rPr>
        <strike/>
        <sz val="10"/>
        <color theme="1"/>
        <rFont val="Calibri (Body)"/>
      </rPr>
      <t xml:space="preserve">
</t>
    </r>
    <r>
      <rPr>
        <b/>
        <sz val="10"/>
        <color theme="1"/>
        <rFont val="Calibri"/>
        <family val="2"/>
        <scheme val="minor"/>
      </rPr>
      <t>Score : &lt; 3%</t>
    </r>
  </si>
  <si>
    <r>
      <rPr>
        <sz val="10"/>
        <rFont val="Calibri (Body)_x0000_"/>
      </rPr>
      <t>%age of their time people spending on skill enablement in their core skill area</t>
    </r>
    <r>
      <rPr>
        <sz val="10"/>
        <color theme="1"/>
        <rFont val="Calibri"/>
        <family val="2"/>
        <scheme val="minor"/>
      </rPr>
      <t xml:space="preserve">
</t>
    </r>
    <r>
      <rPr>
        <b/>
        <sz val="10"/>
        <color theme="1"/>
        <rFont val="Calibri"/>
        <family val="2"/>
        <scheme val="minor"/>
      </rPr>
      <t>Score : &gt;= 3%</t>
    </r>
    <r>
      <rPr>
        <sz val="10"/>
        <color theme="1"/>
        <rFont val="Calibri"/>
        <family val="2"/>
        <scheme val="minor"/>
      </rPr>
      <t xml:space="preserve">
</t>
    </r>
  </si>
  <si>
    <r>
      <rPr>
        <sz val="10"/>
        <rFont val="Calibri (Body)_x0000_"/>
      </rPr>
      <t>%age of their time people spending on skill enablement in their core skill area</t>
    </r>
    <r>
      <rPr>
        <sz val="10"/>
        <rFont val="Calibri"/>
        <family val="2"/>
        <scheme val="minor"/>
      </rPr>
      <t xml:space="preserve">
</t>
    </r>
    <r>
      <rPr>
        <sz val="10"/>
        <color theme="1"/>
        <rFont val="Calibri"/>
        <family val="2"/>
        <scheme val="minor"/>
      </rPr>
      <t xml:space="preserve">
</t>
    </r>
    <r>
      <rPr>
        <b/>
        <sz val="10"/>
        <color theme="1"/>
        <rFont val="Calibri"/>
        <family val="2"/>
        <scheme val="minor"/>
      </rPr>
      <t>Score : &gt;= 5%</t>
    </r>
  </si>
  <si>
    <r>
      <rPr>
        <sz val="10"/>
        <rFont val="Calibri (Body)_x0000_"/>
      </rPr>
      <t>%age of their time people spending on skill enablement in their core skill area</t>
    </r>
    <r>
      <rPr>
        <sz val="10"/>
        <rFont val="Calibri"/>
        <family val="2"/>
        <scheme val="minor"/>
      </rPr>
      <t xml:space="preserve">
</t>
    </r>
    <r>
      <rPr>
        <sz val="10"/>
        <color theme="1"/>
        <rFont val="Calibri"/>
        <family val="2"/>
        <scheme val="minor"/>
      </rPr>
      <t xml:space="preserve">
</t>
    </r>
    <r>
      <rPr>
        <b/>
        <sz val="10"/>
        <color theme="1"/>
        <rFont val="Calibri"/>
        <family val="2"/>
        <scheme val="minor"/>
      </rPr>
      <t>Score : &gt;= 7%</t>
    </r>
  </si>
  <si>
    <t>Category</t>
  </si>
  <si>
    <t>Target Maturity</t>
  </si>
  <si>
    <t>Focused KPI's Compliance Status</t>
  </si>
  <si>
    <t>Environment Provisioning Automation</t>
  </si>
  <si>
    <r>
      <rPr>
        <sz val="10"/>
        <rFont val="Calibri"/>
        <family val="2"/>
        <scheme val="minor"/>
      </rPr>
      <t>%age of  people who are certified in core skills for that project</t>
    </r>
    <r>
      <rPr>
        <b/>
        <sz val="10"/>
        <rFont val="Calibri"/>
        <family val="2"/>
        <scheme val="minor"/>
      </rPr>
      <t xml:space="preserve">
Score : &lt;20%</t>
    </r>
  </si>
  <si>
    <r>
      <rPr>
        <sz val="10"/>
        <rFont val="Calibri"/>
        <family val="2"/>
        <scheme val="minor"/>
      </rPr>
      <t>%age of  people who are certified in core skills for that project</t>
    </r>
    <r>
      <rPr>
        <b/>
        <sz val="10"/>
        <rFont val="Calibri"/>
        <family val="2"/>
        <scheme val="minor"/>
      </rPr>
      <t xml:space="preserve">
Score : &gt;=20%</t>
    </r>
  </si>
  <si>
    <r>
      <rPr>
        <sz val="10"/>
        <rFont val="Calibri"/>
        <family val="2"/>
        <scheme val="minor"/>
      </rPr>
      <t>%age of  people who are certified in core skills for that project</t>
    </r>
    <r>
      <rPr>
        <b/>
        <sz val="10"/>
        <rFont val="Calibri"/>
        <family val="2"/>
        <scheme val="minor"/>
      </rPr>
      <t xml:space="preserve">
Score : &gt;=40%</t>
    </r>
  </si>
  <si>
    <r>
      <rPr>
        <sz val="10"/>
        <rFont val="Calibri"/>
        <family val="2"/>
        <scheme val="minor"/>
      </rPr>
      <t>%age of  people who are certified in core skills for that project</t>
    </r>
    <r>
      <rPr>
        <b/>
        <sz val="10"/>
        <rFont val="Calibri"/>
        <family val="2"/>
        <scheme val="minor"/>
      </rPr>
      <t xml:space="preserve">
Score : &gt;=30%</t>
    </r>
  </si>
  <si>
    <r>
      <rPr>
        <sz val="10"/>
        <rFont val="Calibri"/>
        <family val="2"/>
        <scheme val="minor"/>
      </rPr>
      <t>%age of  people who are certified in core skills for that project</t>
    </r>
    <r>
      <rPr>
        <b/>
        <sz val="10"/>
        <rFont val="Calibri"/>
        <family val="2"/>
        <scheme val="minor"/>
      </rPr>
      <t xml:space="preserve">
Score : &gt;= 50%</t>
    </r>
  </si>
  <si>
    <t>Project Maturity</t>
  </si>
  <si>
    <t>Measurement at account level -
How much time is invested by the account in trainings for skill development</t>
  </si>
  <si>
    <t>Team Name:</t>
  </si>
  <si>
    <t>Team Name / POD Name</t>
  </si>
  <si>
    <t>Architecture</t>
  </si>
  <si>
    <t>Overall Score For Focused KPI's</t>
  </si>
  <si>
    <t xml:space="preserve">Innovation
</t>
  </si>
  <si>
    <t>What is our process for innovation at the account level</t>
  </si>
  <si>
    <t>Non-Functional Testing  - Performance</t>
  </si>
  <si>
    <t>Note: - Do not change anything on this sheet. 
This sheet picks-up values from other tabs and plot this spider chart</t>
  </si>
  <si>
    <t>Strategy and Vision</t>
  </si>
  <si>
    <t>STAGE - 2  KPI
The overall strategy and engineering vision for the account</t>
  </si>
  <si>
    <t>What is the overall code branching strategy followed in the project / account</t>
  </si>
  <si>
    <t xml:space="preserve">How much focus is given on trainings in the account </t>
  </si>
  <si>
    <t>How are we getting the people certified on core skills needed to deliver the engineering vision</t>
  </si>
  <si>
    <t>How is the account ensuring compliance to the Performance NFRs</t>
  </si>
  <si>
    <t>How is the account ensuring compliance to the Security NFRs</t>
  </si>
  <si>
    <t>How is the account ensuring compliance to the Accessibility NFRs</t>
  </si>
  <si>
    <t>What testing practices are used in the account and what is the overall test strategy</t>
  </si>
  <si>
    <t xml:space="preserve">Code Deployment at End of Each Sprint </t>
  </si>
  <si>
    <t>How do we build, package, and test features and applications</t>
  </si>
  <si>
    <t>How do we provision a new environment needed for development and testing purposes</t>
  </si>
  <si>
    <r>
      <t xml:space="preserve">As per the defined maturity model of Developer Sandbox </t>
    </r>
    <r>
      <rPr>
        <sz val="9"/>
        <color theme="1"/>
        <rFont val="Calibri (Body)_x0000_"/>
      </rPr>
      <t xml:space="preserve">i.e. how easy is it to setup a developer machine. This helps in assessing how much  challenges team members face when they join the team or any change in tech stack happens as part of the design extension/change. </t>
    </r>
  </si>
  <si>
    <t>How are developers setting-up the application on their local sandbox</t>
  </si>
  <si>
    <t>How do we manage the environment configurations</t>
  </si>
  <si>
    <t>How is our team structured</t>
  </si>
  <si>
    <t>How do we deploy the features and applications to the various environments</t>
  </si>
  <si>
    <t>Hoe effective are our processes for logging and monitoring of the systems and applications</t>
  </si>
  <si>
    <t>What is the overall test data management strategy?</t>
  </si>
  <si>
    <t>Leverage model is the % of oversight on that account or project. Oversight is anyone in team not burning story points needed for a feature to be delivered to production</t>
  </si>
  <si>
    <t>Following are the key focus areas around which we’ll define engineering maturity model and measure the progress of the accounts.</t>
  </si>
  <si>
    <t>Financials</t>
  </si>
  <si>
    <t>Measurement at account level - 
% of revenue generated by account using optimized contractual maturity</t>
  </si>
  <si>
    <r>
      <t xml:space="preserve">Contract Type – FTFP/T&amp;M/ Retainer
Methodology – Non-Agile
Payment Terms – Milestone (Standard)
Outcome driven clauses - None
</t>
    </r>
    <r>
      <rPr>
        <b/>
        <sz val="10"/>
        <color rgb="FF333333"/>
        <rFont val="Calibri"/>
        <family val="2"/>
        <scheme val="minor"/>
      </rPr>
      <t>Actual revenue % : Nil</t>
    </r>
  </si>
  <si>
    <r>
      <t xml:space="preserve">Contract Type – FTFP/T&amp;M/ Retainer
Methodology – Hybrid Agile
Payment Terms – – Milestone (Standard)
Outcome driven clauses - None
</t>
    </r>
    <r>
      <rPr>
        <b/>
        <sz val="10"/>
        <color rgb="FF333333"/>
        <rFont val="Calibri"/>
        <family val="2"/>
        <scheme val="minor"/>
      </rPr>
      <t xml:space="preserve">
Actual revenue %  : &lt;20%</t>
    </r>
  </si>
  <si>
    <r>
      <t xml:space="preserve">Contract Type – FTFP/ T&amp;M/ Retainer
Methodology – Hybrid Agile / Agile
Payment Terms – – Milestone (Standard)
Outcome driven clauses - None
</t>
    </r>
    <r>
      <rPr>
        <b/>
        <sz val="10"/>
        <color rgb="FF333333"/>
        <rFont val="Calibri"/>
        <family val="2"/>
        <scheme val="minor"/>
      </rPr>
      <t xml:space="preserve">
Actual revenue % -20-40%</t>
    </r>
  </si>
  <si>
    <r>
      <t xml:space="preserve">Contract Type –Scrum Capacity Based
Methodology –Agile
Payment Terms – Sprint delivery
Outcome driven clauses - None
</t>
    </r>
    <r>
      <rPr>
        <b/>
        <sz val="10"/>
        <color rgb="FF333333"/>
        <rFont val="Calibri"/>
        <family val="2"/>
        <scheme val="minor"/>
      </rPr>
      <t>Actual revenue % : 40-60%</t>
    </r>
  </si>
  <si>
    <r>
      <t xml:space="preserve">Contract Type – Outcome Based
Methodology – Pure  Agile
Payment Terms – Linked to outcomes
</t>
    </r>
    <r>
      <rPr>
        <b/>
        <sz val="10"/>
        <color rgb="FF333333"/>
        <rFont val="Calibri"/>
        <family val="2"/>
        <scheme val="minor"/>
      </rPr>
      <t xml:space="preserve">
Actual revenue % : &gt;60%</t>
    </r>
  </si>
  <si>
    <t xml:space="preserve">Measurement at account level
Based on the overall Compliance Score </t>
  </si>
  <si>
    <t>Operations Dashboard Checklist</t>
  </si>
  <si>
    <t>Compliance Score &lt;=2</t>
  </si>
  <si>
    <t>Compliance Score 2 – 3</t>
  </si>
  <si>
    <t>Compliance Score 3 - 3.5</t>
  </si>
  <si>
    <t>Compliance Score 3.5 - 4</t>
  </si>
  <si>
    <t>Compliance Score &gt; 4</t>
  </si>
  <si>
    <t>Gross Margins</t>
  </si>
  <si>
    <t>Measurement at account level – Based on the delta between Gross Margin and Sold as Margin</t>
  </si>
  <si>
    <t>GM – SAM &gt;= -8%</t>
  </si>
  <si>
    <t>GM – SAM &gt;= -3% - &lt; -8%</t>
  </si>
  <si>
    <t>GM – SAM &gt; -3% - &lt;= 3%</t>
  </si>
  <si>
    <t>GM – SAM  &gt; 3% - &lt;= 8%</t>
  </si>
  <si>
    <t>GM – SAM  &gt; 8%</t>
  </si>
  <si>
    <t>Cumulative Score</t>
  </si>
  <si>
    <t>Delivery methodology defined/adapted having mutual agreement with client stakeholders</t>
  </si>
  <si>
    <r>
      <t xml:space="preserve">Sequential development. 
- </t>
    </r>
    <r>
      <rPr>
        <sz val="10"/>
        <color theme="1"/>
        <rFont val="Calibri (Body)_x0000_"/>
      </rPr>
      <t>Waterfall delivery approach where all scope is identified upfront and a timeline committed to deliver everything in one go
- Integrated functional and performance testing, security testing followed by UAT happens post development completion.</t>
    </r>
    <r>
      <rPr>
        <sz val="10"/>
        <color theme="1"/>
        <rFont val="Calibri"/>
        <family val="2"/>
        <scheme val="minor"/>
      </rPr>
      <t xml:space="preserve">
</t>
    </r>
    <r>
      <rPr>
        <b/>
        <sz val="10"/>
        <color theme="1"/>
        <rFont val="Calibri"/>
        <family val="2"/>
        <scheme val="minor"/>
      </rPr>
      <t xml:space="preserve">Score : Sequential
</t>
    </r>
  </si>
  <si>
    <r>
      <t xml:space="preserve">Iterative Development. 
- </t>
    </r>
    <r>
      <rPr>
        <sz val="10"/>
        <color theme="1"/>
        <rFont val="Calibri (Body)_x0000_"/>
      </rPr>
      <t>With waterfall delivery approach iterations are planned to retire the chunks of scope with each iteration. 
- Multiple teams/tracks working in parallel but the production release happens after development of complete scope. 
- Scope changes are considered as change requests and requires replanting which could essentially mean negotiating on the end date or adding people (if plan permits) to develop new changes within the timeline. 
- Integrated functional and performance testing, security testing followed by UAT happens post development completion.</t>
    </r>
    <r>
      <rPr>
        <sz val="10"/>
        <color theme="1"/>
        <rFont val="Calibri"/>
        <family val="2"/>
        <scheme val="minor"/>
      </rPr>
      <t xml:space="preserve">
</t>
    </r>
    <r>
      <rPr>
        <b/>
        <sz val="10"/>
        <color theme="1"/>
        <rFont val="Calibri"/>
        <family val="2"/>
        <scheme val="minor"/>
      </rPr>
      <t>Score : Iterative</t>
    </r>
    <r>
      <rPr>
        <sz val="10"/>
        <color theme="1"/>
        <rFont val="Calibri"/>
        <family val="2"/>
        <scheme val="minor"/>
      </rPr>
      <t xml:space="preserve">
</t>
    </r>
  </si>
  <si>
    <r>
      <t xml:space="preserve">Hybrid-Agile. 
</t>
    </r>
    <r>
      <rPr>
        <sz val="10"/>
        <color theme="1"/>
        <rFont val="Calibri (Body)_x0000_"/>
      </rPr>
      <t xml:space="preserve">- Full scope is identified to be delivered and methodology like Scrum is used to do development in sprints 
- Sprint ceremonies followed
- Any change is accepted with either changing the end date and/or moving something out of scope
</t>
    </r>
    <r>
      <rPr>
        <sz val="10"/>
        <color theme="1"/>
        <rFont val="Calibri"/>
        <family val="2"/>
        <scheme val="minor"/>
      </rPr>
      <t xml:space="preserve">
</t>
    </r>
    <r>
      <rPr>
        <b/>
        <sz val="10"/>
        <color theme="1"/>
        <rFont val="Calibri"/>
        <family val="2"/>
        <scheme val="minor"/>
      </rPr>
      <t>Score : Hybrid-Agile</t>
    </r>
    <r>
      <rPr>
        <sz val="10"/>
        <color theme="1"/>
        <rFont val="Calibri"/>
        <family val="2"/>
        <scheme val="minor"/>
      </rPr>
      <t xml:space="preserve">
</t>
    </r>
  </si>
  <si>
    <r>
      <t xml:space="preserve">Distributed Agile
Distributed teams have their own Agile ceremonies
Agile PODs are usually distributed by Geo
</t>
    </r>
    <r>
      <rPr>
        <sz val="10"/>
        <color theme="1"/>
        <rFont val="Calibri (Body)_x0000_"/>
      </rPr>
      <t xml:space="preserve">- Full blown scope and its design is neither defined nor committed for at the start of project
- Teams across geographies are structured to follow agile methodology where separate teams manage DOR and DOD 
- Changes are quickly accepted and developed with identified business value </t>
    </r>
    <r>
      <rPr>
        <sz val="10"/>
        <color theme="1"/>
        <rFont val="Calibri"/>
        <family val="2"/>
        <scheme val="minor"/>
      </rPr>
      <t xml:space="preserve">
</t>
    </r>
    <r>
      <rPr>
        <b/>
        <sz val="10"/>
        <color theme="1"/>
        <rFont val="Calibri"/>
        <family val="2"/>
        <scheme val="minor"/>
      </rPr>
      <t>Score : Distributed Agile</t>
    </r>
  </si>
  <si>
    <r>
      <t xml:space="preserve">Optimized Agile 
One team 
Agile PODs are distributed by features
</t>
    </r>
    <r>
      <rPr>
        <sz val="10"/>
        <color theme="1"/>
        <rFont val="Calibri (Body)_x0000_"/>
      </rPr>
      <t xml:space="preserve">- Full blown scope and its design is neither defined nor committed for at the start of project
- Teams are defined to deliver a feature and that team owns everything end to end i.e. DOR to DOD. The team could be split across geographies.
- Changes are quickly accepted and developed with identified business value </t>
    </r>
    <r>
      <rPr>
        <sz val="10"/>
        <color theme="1"/>
        <rFont val="Calibri"/>
        <family val="2"/>
        <scheme val="minor"/>
      </rPr>
      <t xml:space="preserve">
</t>
    </r>
    <r>
      <rPr>
        <b/>
        <sz val="10"/>
        <color theme="1"/>
        <rFont val="Calibri"/>
        <family val="2"/>
        <scheme val="minor"/>
      </rPr>
      <t xml:space="preserve">Score : Optimized Agile
</t>
    </r>
  </si>
  <si>
    <t>Measurement at account level -
(% of scope) delivered with specific maturity model. Select a specific maturity level if 80% of more of the projects are using that maturity.</t>
  </si>
  <si>
    <r>
      <t xml:space="preserve">Waterfall
Testing after development completion
</t>
    </r>
    <r>
      <rPr>
        <b/>
        <sz val="10"/>
        <color theme="1"/>
        <rFont val="Calibri"/>
        <family val="2"/>
        <scheme val="minor"/>
      </rPr>
      <t>Score : Waterfall</t>
    </r>
    <r>
      <rPr>
        <sz val="10"/>
        <color theme="1"/>
        <rFont val="Calibri"/>
        <family val="2"/>
        <scheme val="minor"/>
      </rPr>
      <t xml:space="preserve">
</t>
    </r>
  </si>
  <si>
    <r>
      <t xml:space="preserve">TDD - Iterative and Incremental 
Testing after each iteration followed by Integration testing and UAT &amp; markets testing
</t>
    </r>
    <r>
      <rPr>
        <b/>
        <sz val="10"/>
        <color theme="1"/>
        <rFont val="Calibri"/>
        <family val="2"/>
        <scheme val="minor"/>
      </rPr>
      <t>Score : TDD</t>
    </r>
    <r>
      <rPr>
        <sz val="10"/>
        <color theme="1"/>
        <rFont val="Calibri"/>
        <family val="2"/>
        <scheme val="minor"/>
      </rPr>
      <t xml:space="preserve">
</t>
    </r>
  </si>
  <si>
    <r>
      <t xml:space="preserve">FDD - Sprint based testing
Testing within each sprint.
Hardening at then end followed by UAT and markets testing
</t>
    </r>
    <r>
      <rPr>
        <b/>
        <sz val="10"/>
        <color theme="1"/>
        <rFont val="Calibri"/>
        <family val="2"/>
        <scheme val="minor"/>
      </rPr>
      <t xml:space="preserve">Score : FDD
</t>
    </r>
  </si>
  <si>
    <r>
      <t xml:space="preserve">BDD – In Sprint
Testing based on acceptance criteria
Sprints certified by PO
UAT at the end
</t>
    </r>
    <r>
      <rPr>
        <b/>
        <sz val="10"/>
        <color theme="1"/>
        <rFont val="Calibri"/>
        <family val="2"/>
        <scheme val="minor"/>
      </rPr>
      <t>Score : BDD</t>
    </r>
    <r>
      <rPr>
        <sz val="10"/>
        <color theme="1"/>
        <rFont val="Calibri"/>
        <family val="2"/>
        <scheme val="minor"/>
      </rPr>
      <t xml:space="preserve">
</t>
    </r>
  </si>
  <si>
    <r>
      <t xml:space="preserve">BDD + In Sprint UAT
Testing based on acceptance criteria
Sprints certified by PO &amp; markets
</t>
    </r>
    <r>
      <rPr>
        <b/>
        <sz val="10"/>
        <color theme="1"/>
        <rFont val="Calibri"/>
        <family val="2"/>
        <scheme val="minor"/>
      </rPr>
      <t>Score : BDD + In-Sprint UAT</t>
    </r>
  </si>
  <si>
    <t>BDD</t>
  </si>
  <si>
    <t>Measurement at account level -
Frequency of release to prosecution for every project / POD / Track. Use the 80:20 rule
Production release means following aspects are covered before releasing,  whether its 6 month cycle or 2 week cycle:
- Functional testing
- UAT
- Non-functional testing
- Product Owner  sign off</t>
  </si>
  <si>
    <r>
      <rPr>
        <sz val="10"/>
        <color theme="1"/>
        <rFont val="Calibri"/>
        <family val="2"/>
        <scheme val="minor"/>
      </rPr>
      <t>Production release once every 6 months</t>
    </r>
    <r>
      <rPr>
        <b/>
        <sz val="10"/>
        <color theme="1"/>
        <rFont val="Calibri"/>
        <family val="2"/>
        <scheme val="minor"/>
      </rPr>
      <t xml:space="preserve">
Score : 6 Months</t>
    </r>
  </si>
  <si>
    <r>
      <rPr>
        <sz val="10"/>
        <color theme="1"/>
        <rFont val="Calibri"/>
        <family val="2"/>
        <scheme val="minor"/>
      </rPr>
      <t xml:space="preserve">Production release once every quarter
</t>
    </r>
    <r>
      <rPr>
        <b/>
        <sz val="10"/>
        <color theme="1"/>
        <rFont val="Calibri"/>
        <family val="2"/>
        <scheme val="minor"/>
      </rPr>
      <t xml:space="preserve">
Score : Quarterly
</t>
    </r>
  </si>
  <si>
    <r>
      <rPr>
        <sz val="10"/>
        <color theme="1"/>
        <rFont val="Calibri"/>
        <family val="2"/>
        <scheme val="minor"/>
      </rPr>
      <t>Production release once every month</t>
    </r>
    <r>
      <rPr>
        <b/>
        <sz val="10"/>
        <color theme="1"/>
        <rFont val="Calibri"/>
        <family val="2"/>
        <scheme val="minor"/>
      </rPr>
      <t xml:space="preserve">
Score : Monthly
</t>
    </r>
  </si>
  <si>
    <r>
      <rPr>
        <sz val="10"/>
        <color theme="1"/>
        <rFont val="Calibri"/>
        <family val="2"/>
        <scheme val="minor"/>
      </rPr>
      <t xml:space="preserve">Production release once every sprint where the duration of Sprint is 3 weeks
</t>
    </r>
    <r>
      <rPr>
        <b/>
        <sz val="10"/>
        <color theme="1"/>
        <rFont val="Calibri"/>
        <family val="2"/>
        <scheme val="minor"/>
      </rPr>
      <t xml:space="preserve">
Score : Sprint (&lt;= 3weeks)
</t>
    </r>
  </si>
  <si>
    <r>
      <rPr>
        <sz val="10"/>
        <color theme="1"/>
        <rFont val="Calibri"/>
        <family val="2"/>
        <scheme val="minor"/>
      </rPr>
      <t xml:space="preserve">Production release once every sprint where the duration of Sprint is 2 weeks or less
</t>
    </r>
    <r>
      <rPr>
        <b/>
        <sz val="10"/>
        <color theme="1"/>
        <rFont val="Calibri"/>
        <family val="2"/>
        <scheme val="minor"/>
      </rPr>
      <t xml:space="preserve">
Score : Sprint (&lt;= 2weeks)
</t>
    </r>
  </si>
  <si>
    <t xml:space="preserve">Measurement at account level i.e. how quickly the CRs are delivered with optimized maturity level. Use the 80:20 rule for all the projects in account. </t>
  </si>
  <si>
    <r>
      <rPr>
        <sz val="10"/>
        <rFont val="Calibri (Body)_x0000_"/>
      </rPr>
      <t>After receiving a change request or new scope item, it takes "active development Sprint + 4 (or more) sprints" to implement the change/functionality</t>
    </r>
    <r>
      <rPr>
        <sz val="10"/>
        <rFont val="Calibri"/>
        <family val="2"/>
        <scheme val="minor"/>
      </rPr>
      <t xml:space="preserve">
</t>
    </r>
    <r>
      <rPr>
        <b/>
        <sz val="10"/>
        <rFont val="Calibri"/>
        <family val="2"/>
        <scheme val="minor"/>
      </rPr>
      <t xml:space="preserve">
Score : Sprint+4</t>
    </r>
  </si>
  <si>
    <r>
      <rPr>
        <sz val="10"/>
        <rFont val="Calibri (Body)_x0000_"/>
      </rPr>
      <t>After receiving a change request or new scope item, it takes "active development Sprint + 3 sprints" to implement the change/functionality</t>
    </r>
    <r>
      <rPr>
        <sz val="10"/>
        <rFont val="Calibri"/>
        <family val="2"/>
        <scheme val="minor"/>
      </rPr>
      <t xml:space="preserve">
</t>
    </r>
    <r>
      <rPr>
        <b/>
        <sz val="10"/>
        <rFont val="Calibri"/>
        <family val="2"/>
        <scheme val="minor"/>
      </rPr>
      <t xml:space="preserve">
Score : Sprint+3</t>
    </r>
    <r>
      <rPr>
        <sz val="10"/>
        <rFont val="Calibri"/>
        <family val="2"/>
        <scheme val="minor"/>
      </rPr>
      <t xml:space="preserve">
</t>
    </r>
  </si>
  <si>
    <r>
      <rPr>
        <sz val="10"/>
        <rFont val="Calibri (Body)_x0000_"/>
      </rPr>
      <t>After receiving a change request or new scope item, it takes "active development Sprint + 2 sprints" to implement the change/functionality</t>
    </r>
    <r>
      <rPr>
        <sz val="10"/>
        <rFont val="Calibri"/>
        <family val="2"/>
        <scheme val="minor"/>
      </rPr>
      <t xml:space="preserve">
</t>
    </r>
    <r>
      <rPr>
        <b/>
        <sz val="10"/>
        <rFont val="Calibri"/>
        <family val="2"/>
        <scheme val="minor"/>
      </rPr>
      <t>Score : Sprint+2</t>
    </r>
    <r>
      <rPr>
        <sz val="10"/>
        <rFont val="Calibri"/>
        <family val="2"/>
        <scheme val="minor"/>
      </rPr>
      <t xml:space="preserve">
</t>
    </r>
  </si>
  <si>
    <r>
      <rPr>
        <sz val="10"/>
        <rFont val="Calibri (Body)_x0000_"/>
      </rPr>
      <t xml:space="preserve">After receiving a change request or new scope item, it takes "active development Sprint + 1 sprint" to implement the change/functionality
</t>
    </r>
    <r>
      <rPr>
        <sz val="10"/>
        <rFont val="Calibri"/>
        <family val="2"/>
        <scheme val="minor"/>
      </rPr>
      <t xml:space="preserve">
</t>
    </r>
    <r>
      <rPr>
        <b/>
        <sz val="10"/>
        <rFont val="Calibri"/>
        <family val="2"/>
        <scheme val="minor"/>
      </rPr>
      <t>Score : Sprint+1</t>
    </r>
    <r>
      <rPr>
        <sz val="10"/>
        <rFont val="Calibri"/>
        <family val="2"/>
        <scheme val="minor"/>
      </rPr>
      <t xml:space="preserve">
</t>
    </r>
  </si>
  <si>
    <r>
      <rPr>
        <sz val="10"/>
        <rFont val="Calibri (Body)_x0000_"/>
      </rPr>
      <t>After receiving a change request or new scope item, the change/functionality is implemented within active development sprint</t>
    </r>
    <r>
      <rPr>
        <sz val="10"/>
        <rFont val="Calibri"/>
        <family val="2"/>
        <scheme val="minor"/>
      </rPr>
      <t xml:space="preserve">
</t>
    </r>
    <r>
      <rPr>
        <b/>
        <sz val="10"/>
        <rFont val="Calibri"/>
        <family val="2"/>
        <scheme val="minor"/>
      </rPr>
      <t>Score : Within Sprint</t>
    </r>
    <r>
      <rPr>
        <sz val="10"/>
        <rFont val="Calibri"/>
        <family val="2"/>
        <scheme val="minor"/>
      </rPr>
      <t xml:space="preserve">
</t>
    </r>
  </si>
  <si>
    <t>Measurement at account level i.e. for each project in the account identify the ratio of scope defined in backlog vs total scope as defined in the scope matrix or any other contractual document. Use 80:20 rule for all projects to assess the maturity for this KPI</t>
  </si>
  <si>
    <r>
      <t xml:space="preserve">Backlog is non-existent, incomplete or poorly managed. User stories are not used
</t>
    </r>
    <r>
      <rPr>
        <b/>
        <sz val="10"/>
        <color theme="1"/>
        <rFont val="Calibri"/>
        <family val="2"/>
        <scheme val="minor"/>
      </rPr>
      <t xml:space="preserve">Score : NIL
</t>
    </r>
  </si>
  <si>
    <r>
      <t xml:space="preserve">Backlog is maintained with most user stories managed and tracked via backlog. 
User Stories are not adhering to best practices (INVEST is not followed)
</t>
    </r>
    <r>
      <rPr>
        <b/>
        <sz val="10"/>
        <color theme="1"/>
        <rFont val="Calibri"/>
        <family val="2"/>
        <scheme val="minor"/>
      </rPr>
      <t xml:space="preserve">Score : 0 -  20%
</t>
    </r>
  </si>
  <si>
    <r>
      <t xml:space="preserve">All user stories are defined, shaped, managed and tracked using the backlog. 
Backlog is well structured with stories are written with INVEST principle.
</t>
    </r>
    <r>
      <rPr>
        <b/>
        <sz val="10"/>
        <color theme="1"/>
        <rFont val="Calibri"/>
        <family val="2"/>
        <scheme val="minor"/>
      </rPr>
      <t>Score : 20 – 40 %</t>
    </r>
    <r>
      <rPr>
        <sz val="10"/>
        <color theme="1"/>
        <rFont val="Calibri"/>
        <family val="2"/>
        <scheme val="minor"/>
      </rPr>
      <t xml:space="preserve">
</t>
    </r>
  </si>
  <si>
    <r>
      <t xml:space="preserve">Backlog expands to include work related to product design, shaping, development, user experience, release management etc.
EPIC has a business value identified
</t>
    </r>
    <r>
      <rPr>
        <b/>
        <sz val="10"/>
        <color theme="1"/>
        <rFont val="Calibri"/>
        <family val="2"/>
        <scheme val="minor"/>
      </rPr>
      <t>Score : 40 – 60%</t>
    </r>
    <r>
      <rPr>
        <sz val="10"/>
        <color theme="1"/>
        <rFont val="Calibri"/>
        <family val="2"/>
        <scheme val="minor"/>
      </rPr>
      <t xml:space="preserve">
</t>
    </r>
  </si>
  <si>
    <r>
      <t xml:space="preserve">All program work is funneled through a single, ordered, mixed backlog consisting of stories/tasks across business change, technology enablers, customer experience and user stories for journey.
Each user story had a business value identified
</t>
    </r>
    <r>
      <rPr>
        <b/>
        <sz val="10"/>
        <color theme="1"/>
        <rFont val="Calibri"/>
        <family val="2"/>
        <scheme val="minor"/>
      </rPr>
      <t>Score : &gt;80%</t>
    </r>
    <r>
      <rPr>
        <sz val="10"/>
        <color theme="1"/>
        <rFont val="Calibri"/>
        <family val="2"/>
        <scheme val="minor"/>
      </rPr>
      <t xml:space="preserve">
</t>
    </r>
  </si>
  <si>
    <t>Measurement at account level – by the % of compliance to the DOJO toolset and processes. Wil be measure by a set of fixed questions, each of which will have a score
DOJO has provided an elaborate guideline on delivery processes. However, the intent of this KPI is not to validate whether the projects are using the DOJO toolset, rather it is about ensuring that same processes are being used irrespective whether DOJO toolset is used or not.</t>
  </si>
  <si>
    <t>PM Tools &amp; Process Maturity</t>
  </si>
  <si>
    <t>Regulation and compliance framework</t>
  </si>
  <si>
    <t>Measurement at account level – by the % of team members which is aware of the regulatory and compliance framework at the account</t>
  </si>
  <si>
    <t>Refer to the MSA / SOW for any specific regulation requirements for the account</t>
  </si>
  <si>
    <r>
      <t xml:space="preserve">Regulation &amp; compliance documentation is not available
</t>
    </r>
    <r>
      <rPr>
        <b/>
        <sz val="10"/>
        <color theme="1"/>
        <rFont val="Calibri"/>
        <family val="2"/>
        <scheme val="minor"/>
      </rPr>
      <t>Team Awareness - NIL</t>
    </r>
    <r>
      <rPr>
        <sz val="10"/>
        <color theme="1"/>
        <rFont val="Calibri"/>
        <family val="2"/>
        <scheme val="minor"/>
      </rPr>
      <t xml:space="preserve">
</t>
    </r>
  </si>
  <si>
    <r>
      <t xml:space="preserve">Regulation &amp; compliance documentation is available in various sources
</t>
    </r>
    <r>
      <rPr>
        <b/>
        <sz val="10"/>
        <color theme="1"/>
        <rFont val="Calibri"/>
        <family val="2"/>
        <scheme val="minor"/>
      </rPr>
      <t>Team awareness – LOW (&lt;50%)</t>
    </r>
    <r>
      <rPr>
        <sz val="10"/>
        <color theme="1"/>
        <rFont val="Calibri"/>
        <family val="2"/>
        <scheme val="minor"/>
      </rPr>
      <t xml:space="preserve">
</t>
    </r>
  </si>
  <si>
    <r>
      <t xml:space="preserve">Regulation &amp; compliance documentation is available centrally
</t>
    </r>
    <r>
      <rPr>
        <b/>
        <sz val="10"/>
        <color theme="1"/>
        <rFont val="Calibri"/>
        <family val="2"/>
        <scheme val="minor"/>
      </rPr>
      <t xml:space="preserve">
Team awareness – Medium (50 – 75%)</t>
    </r>
    <r>
      <rPr>
        <sz val="10"/>
        <color theme="1"/>
        <rFont val="Calibri"/>
        <family val="2"/>
        <scheme val="minor"/>
      </rPr>
      <t xml:space="preserve">
</t>
    </r>
  </si>
  <si>
    <r>
      <t xml:space="preserve">Regulation &amp; compliance documentation is available centrally
</t>
    </r>
    <r>
      <rPr>
        <b/>
        <sz val="10"/>
        <color theme="1"/>
        <rFont val="Calibri"/>
        <family val="2"/>
        <scheme val="minor"/>
      </rPr>
      <t xml:space="preserve">
Team awareness – High (75 – 100%)</t>
    </r>
    <r>
      <rPr>
        <sz val="10"/>
        <color theme="1"/>
        <rFont val="Calibri"/>
        <family val="2"/>
        <scheme val="minor"/>
      </rPr>
      <t xml:space="preserve">
</t>
    </r>
  </si>
  <si>
    <r>
      <t xml:space="preserve">Regulation &amp; compliance documentation is available centrally
</t>
    </r>
    <r>
      <rPr>
        <b/>
        <sz val="10"/>
        <color theme="1"/>
        <rFont val="Calibri"/>
        <family val="2"/>
        <scheme val="minor"/>
      </rPr>
      <t>Team awareness – No Exception (100%)</t>
    </r>
    <r>
      <rPr>
        <sz val="10"/>
        <color theme="1"/>
        <rFont val="Calibri"/>
        <family val="2"/>
        <scheme val="minor"/>
      </rPr>
      <t xml:space="preserve">
</t>
    </r>
  </si>
  <si>
    <t>People (Skillset Enablement)</t>
  </si>
  <si>
    <t xml:space="preserve">Measurement at account level -
# of people in account with Engineering Competency </t>
  </si>
  <si>
    <t>Score : &lt;20%</t>
  </si>
  <si>
    <t>Score : 20 – 30%</t>
  </si>
  <si>
    <t>Score : 30 – 40%</t>
  </si>
  <si>
    <t>Score : 40 – 50%</t>
  </si>
  <si>
    <t>Score :  &gt; 50%</t>
  </si>
  <si>
    <t xml:space="preserve">People (Happiness Index) </t>
  </si>
  <si>
    <t>Rewards and Recognition</t>
  </si>
  <si>
    <t>Measurement at account level based on the R&amp;R frequency and criteria
If only one of the parameters is met (Frequency or Criteria) use the maturity for lower level. e.g.  if the frequency of R&amp;R is every Sprint but the criteria is still not fully based on KPI's then use the maturity as M3</t>
  </si>
  <si>
    <t xml:space="preserve">
A R&amp;R Framework is being defined which can be consistently leveraged.</t>
  </si>
  <si>
    <r>
      <t xml:space="preserve">There is no well-defined rewards and recognition framework and the R&amp;Rs are not happening on a regular basis. 
Individual performance measures are not aligned to the outcomes of work. 
</t>
    </r>
    <r>
      <rPr>
        <b/>
        <sz val="10"/>
        <color theme="1"/>
        <rFont val="Calibri"/>
        <family val="2"/>
        <scheme val="minor"/>
      </rPr>
      <t xml:space="preserve">R&amp;R Frequency – Adhoc / Quarterly or half-yearly
R&amp;R Criteria – Subjective / not KPI based
</t>
    </r>
  </si>
  <si>
    <r>
      <t xml:space="preserve">There is a well-defined rewards and recognition framework and the R&amp;Rs are happening more regularly. 
R&amp;R's are still decided by the project leads based on subjective evaluation/nominations. 
Individual performance measures are still not aligned to the outcomes of work. 
</t>
    </r>
    <r>
      <rPr>
        <b/>
        <sz val="10"/>
        <color theme="1"/>
        <rFont val="Calibri"/>
        <family val="2"/>
        <scheme val="minor"/>
      </rPr>
      <t xml:space="preserve">R&amp;R Frequency – Monthly or twice a quarter
R&amp;R Criteria – Subjective / not KPI based
</t>
    </r>
  </si>
  <si>
    <r>
      <t xml:space="preserve">The rewards and recognition framework is now linked to more objective evaluation &amp; happen monthly
The evaluation criteria is a mix of KPI’s as well as subjective (people nominating individuals)
</t>
    </r>
    <r>
      <rPr>
        <b/>
        <sz val="10"/>
        <color theme="1"/>
        <rFont val="Calibri"/>
        <family val="2"/>
        <scheme val="minor"/>
      </rPr>
      <t>R&amp;R Frequency – Monthly
R&amp;R Criteria – Somewhat Objective &amp; KPI ‘s are also used</t>
    </r>
    <r>
      <rPr>
        <sz val="10"/>
        <color theme="1"/>
        <rFont val="Calibri"/>
        <family val="2"/>
        <scheme val="minor"/>
      </rPr>
      <t xml:space="preserve">
</t>
    </r>
  </si>
  <si>
    <r>
      <t xml:space="preserve">There is a well defined rewards and recognition framework which is directly linked to the KPI’s
The recognition is done with each sprint (2 – 3 weeks)
</t>
    </r>
    <r>
      <rPr>
        <b/>
        <sz val="10"/>
        <color theme="1"/>
        <rFont val="Calibri"/>
        <family val="2"/>
        <scheme val="minor"/>
      </rPr>
      <t xml:space="preserve">R&amp;R Frequency – Every Sprint
R&amp;R Criteria –  Based on KPI’s
</t>
    </r>
  </si>
  <si>
    <r>
      <t xml:space="preserve">There is a well defined rewards and recognition framework which is directly linked to the KPI’s
The recognition is done with each sprint (1 –2 weeks)
Innovation is a key factor considered in the recognition framework
</t>
    </r>
    <r>
      <rPr>
        <b/>
        <sz val="10"/>
        <color theme="1"/>
        <rFont val="Calibri"/>
        <family val="2"/>
        <scheme val="minor"/>
      </rPr>
      <t>R&amp;R Frequency – Every Sprint
R&amp;R Criteria –  KPI Based and takes into factor the accumulated point based system e.g. bonus)</t>
    </r>
    <r>
      <rPr>
        <sz val="10"/>
        <color theme="1"/>
        <rFont val="Calibri"/>
        <family val="2"/>
        <scheme val="minor"/>
      </rPr>
      <t xml:space="preserve">
</t>
    </r>
  </si>
  <si>
    <t>Measurement at account level based on ESAT Score</t>
  </si>
  <si>
    <t>Until a new ESAT survey is ready, used team score in DFA</t>
  </si>
  <si>
    <t>ESAT &lt;=2</t>
  </si>
  <si>
    <t>ESAT : 2 – 3</t>
  </si>
  <si>
    <t>ESAT : 3 - 3.5</t>
  </si>
  <si>
    <t>ESAT : 3.5 - 4</t>
  </si>
  <si>
    <t>ESAT &gt; 4</t>
  </si>
  <si>
    <t>Employee Attrition Rate</t>
  </si>
  <si>
    <t>Measurement at account level based on attrition (Quarterly)</t>
  </si>
  <si>
    <t>Attrition Rate &gt;= 25%</t>
  </si>
  <si>
    <t>Attrition Rate  =20 -  25%</t>
  </si>
  <si>
    <t>Attrition Rate  = 15 -20%</t>
  </si>
  <si>
    <t>Attrition Rate  = 10 - 15%</t>
  </si>
  <si>
    <t>Attrition Rate  &lt; 10%</t>
  </si>
  <si>
    <t>Diversity</t>
  </si>
  <si>
    <t xml:space="preserve">Measurement at account level based on % of women over total account strength
</t>
  </si>
  <si>
    <t>% Women &lt; 5%</t>
  </si>
  <si>
    <t>% Women  = 5 -  10%</t>
  </si>
  <si>
    <t>% Women  = 10 - 15%</t>
  </si>
  <si>
    <t>% Women  = 15 - 25%</t>
  </si>
  <si>
    <t>% Women&gt;25%</t>
  </si>
  <si>
    <t>List of clauses in the MSA that the account needs to comply</t>
  </si>
  <si>
    <t>MSA Compliance</t>
  </si>
  <si>
    <t>Link to all the security &amp; compliance related documents</t>
  </si>
  <si>
    <t>Security Inventory</t>
  </si>
  <si>
    <t xml:space="preserve">This is the list of the people on account and tracked on whether the following attributes are completed :
1) Onboarding/ Ramp Up complete 
2) Background Check (if required by the client)
3) Coding Standards review 
4) Security &amp; compliance training 
5) Code of conduct </t>
  </si>
  <si>
    <t>Team</t>
  </si>
  <si>
    <t>It’s the information on current collections and invoices raised to clients and pending invoices as per the milestones.</t>
  </si>
  <si>
    <t>Collections &amp; Invoice Summary</t>
  </si>
  <si>
    <t>Information about the status of all the pending contracts and missing PO's</t>
  </si>
  <si>
    <t>Contracts Summary</t>
  </si>
  <si>
    <t>This is the central tracker for all the staffing needs of the account and incudes open needs, committed needs etc.</t>
  </si>
  <si>
    <t>Staffing Summary</t>
  </si>
  <si>
    <t>This is a list of non-billable people on the account and needs to be approved by the LT</t>
  </si>
  <si>
    <t xml:space="preserve">Non-Billable </t>
  </si>
  <si>
    <t>This is the financial guidance of the account with rolling 4 Quarters. This shows the revenue forecast &amp; pipeline view, &amp; margins etc.</t>
  </si>
  <si>
    <t>Financial Forecasting</t>
  </si>
  <si>
    <t>Mapping of client stakeholders with Sapient stakeholders. Also keeps tracks of the number and type of interactions with clients</t>
  </si>
  <si>
    <t>Client Communication Matrix</t>
  </si>
  <si>
    <t>This is the central "RAID" tracker that the account LT tracks and works on resolving</t>
  </si>
  <si>
    <t>Business Issues</t>
  </si>
  <si>
    <t>This is the list of topics the account LT (both onshore and offshore) together are working to resolve for the teams</t>
  </si>
  <si>
    <t>Account Actions</t>
  </si>
  <si>
    <t>This keeps the record of what the whole account needs to "START" or "STOP" doing. The information here needs be percolated to all levels. Examples: Start- "Global Rewards &amp; Recognition Monthly"</t>
  </si>
  <si>
    <t>Account Communications</t>
  </si>
  <si>
    <r>
      <rPr>
        <b/>
        <sz val="12"/>
        <color theme="1"/>
        <rFont val="Calibri"/>
        <family val="2"/>
        <scheme val="minor"/>
      </rPr>
      <t>Operations Dashboard:</t>
    </r>
    <r>
      <rPr>
        <sz val="11"/>
        <color theme="1"/>
        <rFont val="Calibri"/>
        <family val="2"/>
        <scheme val="minor"/>
      </rPr>
      <t xml:space="preserve"> This is a document or sets of documents where the entire operations information of the account can be found. Please refer the below checklist to ensure the information is readily available. This information needs to be kept updated ideally every week.</t>
    </r>
  </si>
  <si>
    <r>
      <rPr>
        <b/>
        <sz val="12"/>
        <color theme="1"/>
        <rFont val="Calibri"/>
        <family val="2"/>
        <scheme val="minor"/>
      </rPr>
      <t>PM Tools &amp; Process Maturity:</t>
    </r>
    <r>
      <rPr>
        <sz val="11"/>
        <color theme="1"/>
        <rFont val="Calibri"/>
        <family val="2"/>
        <scheme val="minor"/>
      </rPr>
      <t xml:space="preserve"> The purpose of this checklist is to gauge the compliance to the standard PM processes &amp; DOJO toolset</t>
    </r>
  </si>
  <si>
    <t>JIRA Usage</t>
  </si>
  <si>
    <t>Are you using the appropriate ForwardFast template for managing the project. In case you are using client JIRA is there a standard template being used ad agreed with client?</t>
  </si>
  <si>
    <t xml:space="preserve">Are the various issue types created in JIRA (EPICS, User Stories, Tasks, Defects, Change Requests, Risks, Issues, Dependencies etc.) and a workflow defined for all of these issues types? </t>
  </si>
  <si>
    <t>Do you have a well defined DOR (Definition of Ready) and DOD (Definition of Done) which is incorporated in the workflow for User Story and EPICs?</t>
  </si>
  <si>
    <t>Do you have an Agile Scrum / Kanban board set-up for the project which gives a clear view of the current backlog (for Sprint / Release etc.) &amp; various other charts like Burndown chart etc.?</t>
  </si>
  <si>
    <t>Do you have a well defined traceability for your backlog.
    Traceability of Project -&gt; Epics -&gt;  Stories -&gt; Sprint
    Traceability of Stories -&gt; Test Cases -&gt; Automatable -&gt; Automated
    Traceability of Defects -&gt; Stories, Defects to Test Cases</t>
  </si>
  <si>
    <t>Is the team logging actual efforts in JIRA on a daily basis?</t>
  </si>
  <si>
    <t>Agile Ceremonies</t>
  </si>
  <si>
    <t>How are you doing the daily stand-ups for all your teams?</t>
  </si>
  <si>
    <t>Physical Board</t>
  </si>
  <si>
    <t>Are you using agile ceremonies (like Sprint planning, Sprint review and retrospective in SCRUM and other relevant ceremonies in Kanban) &amp; are the action items coming from these ceremonies tracked &amp; incorporated in JIRA?</t>
  </si>
  <si>
    <t>Confluence</t>
  </si>
  <si>
    <t>Do you have a well defined confluence structure where all the project artefacts are stored and confluence is integrated with JIRA?</t>
  </si>
  <si>
    <t>Status Reporting</t>
  </si>
  <si>
    <t>Are you using the ForwardFast recommended status reporting format in confluence which is integrated with JIRA &amp; provides information on all key aspects of the project including (Executive Summary, Overall Project RAG status, Path to Green as applicable, Financial summary, RAID section, current status of sprint / release, quality summary, Action Items etc.)?</t>
  </si>
  <si>
    <t>Box</t>
  </si>
  <si>
    <t>Are you using the box space effectively to store documents and do you have the right roles (owner / co-owner / editor etc.) in place</t>
  </si>
  <si>
    <t>Communication Plan</t>
  </si>
  <si>
    <t>Do you have a well defined &amp; documented communication plan (internal / external) at the account level which is followed regularly?</t>
  </si>
  <si>
    <t>Full Team Meetings</t>
  </si>
  <si>
    <t>What is the frequency at which you are doing the full team meetings?</t>
  </si>
  <si>
    <t>12 weeks or more</t>
  </si>
  <si>
    <t>People</t>
  </si>
  <si>
    <t>Engineering</t>
  </si>
  <si>
    <t>Tool Version</t>
  </si>
  <si>
    <t>Sprint+1</t>
  </si>
  <si>
    <t>Sprint-3weeks</t>
  </si>
  <si>
    <t>Distributed Agile</t>
  </si>
  <si>
    <t>Engineering  Transformation Area</t>
  </si>
  <si>
    <r>
      <rPr>
        <b/>
        <sz val="12"/>
        <color theme="1"/>
        <rFont val="Calibri"/>
        <family val="2"/>
        <scheme val="minor"/>
      </rPr>
      <t>Engineering - Quality Processes :</t>
    </r>
    <r>
      <rPr>
        <sz val="11"/>
        <color theme="1"/>
        <rFont val="Calibri"/>
        <family val="2"/>
        <scheme val="minor"/>
      </rPr>
      <t xml:space="preserve"> This is the checklist to quantitatively measure the maturity of engineering quality processes being followed in the account</t>
    </r>
  </si>
  <si>
    <t>Are code review comments tracked in a tool like Crucible, Fisheye, Jira etc.?</t>
  </si>
  <si>
    <t>Is static code quality measured using a tool like SonarQube etc.?</t>
  </si>
  <si>
    <t>Are developers doing performance testing of their code?</t>
  </si>
  <si>
    <r>
      <rPr>
        <b/>
        <sz val="10"/>
        <color theme="1"/>
        <rFont val="Calibri"/>
        <family val="2"/>
        <scheme val="minor"/>
      </rPr>
      <t>Contractual Maturity</t>
    </r>
    <r>
      <rPr>
        <sz val="10"/>
        <color theme="1"/>
        <rFont val="Calibri"/>
        <family val="2"/>
        <scheme val="minor"/>
      </rPr>
      <t xml:space="preserve">
</t>
    </r>
    <r>
      <rPr>
        <sz val="10"/>
        <color theme="1"/>
        <rFont val="Calibri"/>
        <family val="2"/>
        <scheme val="minor"/>
      </rPr>
      <t xml:space="preserve">
</t>
    </r>
  </si>
  <si>
    <t>STAGE - 2  KPI
How are we structuring our contracts and selling to the clients?</t>
  </si>
  <si>
    <t>Operations Dashboard</t>
  </si>
  <si>
    <t>What are our delivered margins</t>
  </si>
  <si>
    <t>Are we following the set of  standard operations practices – Financial forecasting, Invoices &amp; Collections tracking, Opportunity tracker etc.</t>
  </si>
  <si>
    <t>ID</t>
  </si>
  <si>
    <r>
      <t xml:space="preserve">Project Methodology
</t>
    </r>
    <r>
      <rPr>
        <sz val="9"/>
        <color theme="1"/>
        <rFont val="Calibri"/>
        <family val="2"/>
        <scheme val="minor"/>
      </rPr>
      <t/>
    </r>
  </si>
  <si>
    <t>How we are delivering the work to our clients</t>
  </si>
  <si>
    <t xml:space="preserve">
How we are shifting our testing to the left in SDLC</t>
  </si>
  <si>
    <t>Testing  Methodology</t>
  </si>
  <si>
    <r>
      <t xml:space="preserve">Release Cadence
</t>
    </r>
    <r>
      <rPr>
        <sz val="9"/>
        <rFont val="Calibri"/>
        <family val="2"/>
        <scheme val="minor"/>
      </rPr>
      <t/>
    </r>
  </si>
  <si>
    <t>How fast are we deploying a release to Production</t>
  </si>
  <si>
    <t xml:space="preserve">Team's ability to respond to change
</t>
  </si>
  <si>
    <t>Time it takes to accommodate change in scope within ongoing development</t>
  </si>
  <si>
    <r>
      <t xml:space="preserve">Backlog Management
</t>
    </r>
    <r>
      <rPr>
        <sz val="9"/>
        <color theme="1"/>
        <rFont val="Calibri"/>
        <family val="2"/>
        <scheme val="minor"/>
      </rPr>
      <t/>
    </r>
  </si>
  <si>
    <t xml:space="preserve">PM Tools &amp; Process Maturity
</t>
  </si>
  <si>
    <t>How mature are we in usage of PM tools across the project life-cycle. Are we using all the prescribed DOJO tools</t>
  </si>
  <si>
    <t>Has the complete scope translated into a backlog</t>
  </si>
  <si>
    <t xml:space="preserve">Engineering Competency
</t>
  </si>
  <si>
    <t>How many people in the account are aligned to the new engineering competencies</t>
  </si>
  <si>
    <r>
      <t xml:space="preserve">Employee Satisfaction
</t>
    </r>
    <r>
      <rPr>
        <sz val="9"/>
        <color theme="1"/>
        <rFont val="Calibri"/>
        <family val="2"/>
        <scheme val="minor"/>
      </rPr>
      <t/>
    </r>
  </si>
  <si>
    <t>What is the satisfaction score for the team</t>
  </si>
  <si>
    <t>What is the attrition rate for account</t>
  </si>
  <si>
    <t>What is the gender diversity for the account</t>
  </si>
  <si>
    <t>What is the R&amp;R framework which is being followed for the account</t>
  </si>
  <si>
    <t>Every Sprint(Cumulative Points)</t>
  </si>
  <si>
    <t>Are we complying to any specific regulation and security requirements as defined for the account</t>
  </si>
  <si>
    <t>Only Measured, No Target</t>
  </si>
  <si>
    <t>1.1.1</t>
  </si>
  <si>
    <t>1.1.2</t>
  </si>
  <si>
    <t>1.1.3</t>
  </si>
  <si>
    <t>KPI ID</t>
  </si>
  <si>
    <t>CAT ID</t>
  </si>
  <si>
    <t>2.1.1</t>
  </si>
  <si>
    <t>2.1.2</t>
  </si>
  <si>
    <t>2.1.3</t>
  </si>
  <si>
    <t>2.1.4</t>
  </si>
  <si>
    <t>2.1.5</t>
  </si>
  <si>
    <t>2.1.6</t>
  </si>
  <si>
    <t>2.1.7</t>
  </si>
  <si>
    <t>3.1.1</t>
  </si>
  <si>
    <t>3.2.1</t>
  </si>
  <si>
    <t>3.2.2</t>
  </si>
  <si>
    <t>3.2.3</t>
  </si>
  <si>
    <t>3.2.4</t>
  </si>
  <si>
    <t>Engineering Transformation Area</t>
  </si>
  <si>
    <t>Engineering Categories</t>
  </si>
  <si>
    <t xml:space="preserve">Contractual Maturity
</t>
  </si>
  <si>
    <t xml:space="preserve">Project Methodology
</t>
  </si>
  <si>
    <t xml:space="preserve">Release Cadence
</t>
  </si>
  <si>
    <t xml:space="preserve">Backlog Management
</t>
  </si>
  <si>
    <t xml:space="preserve">Employee Satisfaction
</t>
  </si>
  <si>
    <t xml:space="preserve">Overall Architecture
</t>
  </si>
  <si>
    <t xml:space="preserve">Quality Processes 
</t>
  </si>
  <si>
    <t xml:space="preserve">NFR-abilities
</t>
  </si>
  <si>
    <t xml:space="preserve">Functional Automation
</t>
  </si>
  <si>
    <t xml:space="preserve">Metrics Driven Development
</t>
  </si>
  <si>
    <t xml:space="preserve">Delivery Leverage Model
</t>
  </si>
  <si>
    <t xml:space="preserve">Team Structure
</t>
  </si>
  <si>
    <t>4.4.4</t>
  </si>
  <si>
    <t>4.1.1</t>
  </si>
  <si>
    <t>4.1.2</t>
  </si>
  <si>
    <t>4.1.3</t>
  </si>
  <si>
    <t>4.1.4</t>
  </si>
  <si>
    <t>4.1.5</t>
  </si>
  <si>
    <t>4.2.1</t>
  </si>
  <si>
    <t>4.2.2</t>
  </si>
  <si>
    <t>4.2.3</t>
  </si>
  <si>
    <t>4.2.4</t>
  </si>
  <si>
    <t>4.2.5</t>
  </si>
  <si>
    <t>4.2.6</t>
  </si>
  <si>
    <t>4.2.7</t>
  </si>
  <si>
    <t>4.2.8</t>
  </si>
  <si>
    <t>4.3.1</t>
  </si>
  <si>
    <t>4.3.2</t>
  </si>
  <si>
    <t>4.3.3</t>
  </si>
  <si>
    <t>4.3.4</t>
  </si>
  <si>
    <t>4.3.5</t>
  </si>
  <si>
    <t>4.3.6</t>
  </si>
  <si>
    <t>4.4.1</t>
  </si>
  <si>
    <t>4.4.2</t>
  </si>
  <si>
    <t>4.4.3</t>
  </si>
  <si>
    <t>4.4.5</t>
  </si>
  <si>
    <t>4.4.6</t>
  </si>
  <si>
    <t>Engg Ways of Working</t>
  </si>
  <si>
    <r>
      <t xml:space="preserve">The purpose of this tool is to measure the engineering maturity assessment of every account.
The overall engineering maturity model has four  </t>
    </r>
    <r>
      <rPr>
        <b/>
        <sz val="10"/>
        <rFont val="Arial"/>
        <family val="2"/>
      </rPr>
      <t>"Engineering Transformation Areas</t>
    </r>
    <r>
      <rPr>
        <sz val="10"/>
        <rFont val="Arial"/>
        <family val="2"/>
      </rPr>
      <t>".  Each area has a set of KPI's which are being measured at account level. A maturity level has been defined for each of the KPI's (from M1 - M5) with guidelines for how do we measure the maturity of each KPI.
A weightage is being given to each of the KPI which gives an overall maturity score for that engineering transformation area. 
As we progress into 2020, we have also identified a set of KPI's (across these Engineering Transformation Area) for which a Minimum Target Maturity score has been identified. These are referred as the Focused KPI's and the goal is for all the accounts to meet the minimum target score for these KPI's. 
For some of the KPI's a checklist is provided to help in quantifying the compliance to that KPI. You will find this information in the "Supporting Document" column. The compliance to these KPI's is calculated based on the score which you get by responding to all of the KPI's in the relevant checklist,
As part of the assessment every project team needs to fill the current assessment for each KPI across each area. This needs to be updated in Column S "Project Assessment (Current)" for each KPI across all the areas. Once this is done an overall summary is generated "Overall Summary" which defines the overall maturity assessment across the Engineering transformation areas as well as compliance against the "Focused KPIs".
The maturity model is built keeping in mind the 80:20 principle. The idea here is that for an account to be at a specific maturity level on a KPI, 80% of the projects in that account are operating at that maturity level.
Update the "Applicability" column, with desired Yes/No value, if a specific KPI is inapplicable to you. This will grey-out the current project maturity level and score for that particular KPI and exclude it from the overall score calculations.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</si>
</sst>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6" x14ac:knownFonts="1">
    <font>
      <sz val="11"/>
      <color theme="1"/>
      <name val="Calibri"/>
      <family val="2"/>
      <scheme val="minor"/>
    </font>
    <font>
      <sz val="22"/>
      <color rgb="FF000000"/>
      <name val="Calibri"/>
      <family val="2"/>
    </font>
    <font>
      <b/>
      <sz val="10"/>
      <name val="Arial"/>
      <family val="2"/>
    </font>
    <font>
      <sz val="10"/>
      <name val="Arial"/>
      <family val="2"/>
    </font>
    <font>
      <b/>
      <sz val="10"/>
      <color theme="0"/>
      <name val="Calibri"/>
      <family val="2"/>
      <scheme val="minor"/>
    </font>
    <font>
      <sz val="10"/>
      <color rgb="FF333333"/>
      <name val="Calibri"/>
      <family val="2"/>
      <scheme val="minor"/>
    </font>
    <font>
      <sz val="10"/>
      <color theme="1"/>
      <name val="Calibri"/>
      <family val="2"/>
      <scheme val="minor"/>
    </font>
    <font>
      <sz val="9"/>
      <color theme="1"/>
      <name val="Calibri"/>
      <family val="2"/>
      <scheme val="minor"/>
    </font>
    <font>
      <sz val="16"/>
      <color theme="1"/>
      <name val="Calibri"/>
      <family val="2"/>
      <scheme val="minor"/>
    </font>
    <font>
      <b/>
      <sz val="10"/>
      <color rgb="FF333333"/>
      <name val="Calibri"/>
      <family val="2"/>
      <scheme val="minor"/>
    </font>
    <font>
      <b/>
      <sz val="14"/>
      <color theme="0"/>
      <name val="Calibri"/>
      <family val="2"/>
      <scheme val="minor"/>
    </font>
    <font>
      <sz val="14"/>
      <color theme="1"/>
      <name val="Calibri"/>
      <family val="2"/>
      <scheme val="minor"/>
    </font>
    <font>
      <u/>
      <sz val="11"/>
      <color theme="10"/>
      <name val="Calibri"/>
      <family val="2"/>
      <scheme val="minor"/>
    </font>
    <font>
      <u/>
      <sz val="14"/>
      <color theme="10"/>
      <name val="Calibri"/>
      <family val="2"/>
      <scheme val="minor"/>
    </font>
    <font>
      <sz val="9"/>
      <color rgb="FF3A3838"/>
      <name val="Calibri"/>
      <family val="2"/>
    </font>
    <font>
      <b/>
      <sz val="10"/>
      <color theme="1"/>
      <name val="Calibri"/>
      <family val="2"/>
      <scheme val="minor"/>
    </font>
    <font>
      <b/>
      <sz val="16"/>
      <color theme="0"/>
      <name val="Calibri"/>
      <family val="2"/>
      <scheme val="minor"/>
    </font>
    <font>
      <sz val="9"/>
      <name val="Calibri"/>
      <family val="2"/>
    </font>
    <font>
      <b/>
      <sz val="9"/>
      <name val="Calibri"/>
      <family val="2"/>
    </font>
    <font>
      <i/>
      <sz val="9"/>
      <color theme="1"/>
      <name val="Calibri"/>
      <family val="2"/>
      <scheme val="minor"/>
    </font>
    <font>
      <sz val="10"/>
      <color theme="5" tint="-0.249977111117893"/>
      <name val="Calibri"/>
      <family val="2"/>
      <scheme val="minor"/>
    </font>
    <font>
      <b/>
      <sz val="12"/>
      <color theme="1"/>
      <name val="Calibri"/>
      <family val="2"/>
      <scheme val="minor"/>
    </font>
    <font>
      <b/>
      <sz val="14"/>
      <color theme="1"/>
      <name val="Calibri"/>
      <family val="2"/>
      <scheme val="minor"/>
    </font>
    <font>
      <sz val="12"/>
      <color theme="1"/>
      <name val="Calibri"/>
      <family val="2"/>
      <scheme val="minor"/>
    </font>
    <font>
      <b/>
      <sz val="9"/>
      <color indexed="81"/>
      <name val="Tahoma"/>
      <family val="2"/>
    </font>
    <font>
      <sz val="11"/>
      <color theme="1"/>
      <name val="Calibri"/>
      <family val="2"/>
      <scheme val="minor"/>
    </font>
    <font>
      <b/>
      <sz val="14"/>
      <name val="Calibri"/>
      <family val="2"/>
      <scheme val="minor"/>
    </font>
    <font>
      <b/>
      <sz val="10"/>
      <name val="Calibri"/>
      <family val="2"/>
      <scheme val="minor"/>
    </font>
    <font>
      <sz val="10"/>
      <name val="Calibri"/>
      <family val="2"/>
      <scheme val="minor"/>
    </font>
    <font>
      <b/>
      <sz val="18"/>
      <color theme="1"/>
      <name val="Calibri"/>
      <family val="2"/>
      <scheme val="minor"/>
    </font>
    <font>
      <sz val="10"/>
      <color theme="1"/>
      <name val="Calibri (Body)_x0000_"/>
    </font>
    <font>
      <sz val="9"/>
      <color theme="1"/>
      <name val="Calibri (Body)_x0000_"/>
    </font>
    <font>
      <b/>
      <sz val="10"/>
      <name val="Calibri"/>
      <family val="2"/>
    </font>
    <font>
      <sz val="10"/>
      <color theme="5"/>
      <name val="Calibri (Body)_x0000_"/>
    </font>
    <font>
      <strike/>
      <sz val="10"/>
      <color theme="1"/>
      <name val="Calibri (Body)"/>
    </font>
    <font>
      <sz val="10"/>
      <color theme="5"/>
      <name val="Calibri"/>
      <family val="2"/>
      <scheme val="minor"/>
    </font>
    <font>
      <i/>
      <sz val="11"/>
      <color theme="1"/>
      <name val="Calibri"/>
      <family val="2"/>
      <scheme val="minor"/>
    </font>
    <font>
      <b/>
      <sz val="16"/>
      <name val="Calibri"/>
      <family val="2"/>
      <scheme val="minor"/>
    </font>
    <font>
      <b/>
      <sz val="11"/>
      <color theme="1"/>
      <name val="Calibri"/>
      <family val="2"/>
      <scheme val="minor"/>
    </font>
    <font>
      <sz val="10"/>
      <name val="Calibri (Body)_x0000_"/>
    </font>
    <font>
      <b/>
      <i/>
      <sz val="9"/>
      <color theme="1"/>
      <name val="Calibri"/>
      <family val="2"/>
      <scheme val="minor"/>
    </font>
    <font>
      <sz val="14"/>
      <color theme="5" tint="-0.249977111117893"/>
      <name val="Calibri"/>
      <family val="2"/>
      <scheme val="minor"/>
    </font>
    <font>
      <sz val="28"/>
      <color theme="1"/>
      <name val="Calibri"/>
      <family val="2"/>
      <scheme val="minor"/>
    </font>
    <font>
      <sz val="36"/>
      <color theme="1"/>
      <name val="Calibri"/>
      <family val="2"/>
      <scheme val="minor"/>
    </font>
    <font>
      <sz val="9"/>
      <name val="Calibri"/>
      <family val="2"/>
      <scheme val="minor"/>
    </font>
    <font>
      <sz val="11"/>
      <color theme="0"/>
      <name val="Calibri"/>
      <family val="2"/>
      <scheme val="minor"/>
    </font>
  </fonts>
  <fills count="22">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4"/>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0"/>
        <bgColor indexed="64"/>
      </patternFill>
    </fill>
    <fill>
      <patternFill patternType="solid">
        <fgColor rgb="FF00B0F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7"/>
        <bgColor indexed="64"/>
      </patternFill>
    </fill>
    <fill>
      <patternFill patternType="solid">
        <fgColor theme="4" tint="0.59999389629810485"/>
        <bgColor indexed="64"/>
      </patternFill>
    </fill>
    <fill>
      <patternFill patternType="solid">
        <fgColor theme="5"/>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
    <xf numFmtId="0" fontId="0" fillId="0" borderId="0"/>
    <xf numFmtId="0" fontId="12" fillId="0" borderId="0" applyNumberFormat="0" applyFill="0" applyBorder="0" applyAlignment="0" applyProtection="0"/>
    <xf numFmtId="0" fontId="23" fillId="0" borderId="0"/>
    <xf numFmtId="9" fontId="23" fillId="0" borderId="0" applyFont="0" applyFill="0" applyBorder="0" applyAlignment="0" applyProtection="0"/>
  </cellStyleXfs>
  <cellXfs count="191">
    <xf numFmtId="0" fontId="0" fillId="0" borderId="0" xfId="0"/>
    <xf numFmtId="0" fontId="0" fillId="3" borderId="0" xfId="0" applyFill="1" applyAlignment="1">
      <alignment vertical="center"/>
    </xf>
    <xf numFmtId="0" fontId="6" fillId="0" borderId="0" xfId="0" applyFont="1" applyAlignment="1">
      <alignment vertical="center"/>
    </xf>
    <xf numFmtId="0" fontId="6" fillId="6" borderId="9" xfId="0" applyFont="1" applyFill="1" applyBorder="1" applyAlignment="1">
      <alignment horizontal="center" vertical="center" wrapText="1"/>
    </xf>
    <xf numFmtId="9" fontId="4" fillId="5" borderId="9" xfId="0" applyNumberFormat="1" applyFont="1" applyFill="1" applyBorder="1" applyAlignment="1">
      <alignment horizontal="center" vertical="center" wrapText="1"/>
    </xf>
    <xf numFmtId="0" fontId="6" fillId="0" borderId="9" xfId="0" applyFont="1" applyBorder="1" applyAlignment="1">
      <alignment horizontal="center" vertical="center" wrapText="1"/>
    </xf>
    <xf numFmtId="9" fontId="5" fillId="6" borderId="9" xfId="0" applyNumberFormat="1" applyFont="1" applyFill="1" applyBorder="1" applyAlignment="1">
      <alignment horizontal="center" vertical="center" wrapText="1"/>
    </xf>
    <xf numFmtId="0" fontId="7" fillId="6" borderId="9" xfId="0" applyFont="1" applyFill="1" applyBorder="1" applyAlignment="1">
      <alignment vertical="center" wrapText="1"/>
    </xf>
    <xf numFmtId="0" fontId="6" fillId="6" borderId="9" xfId="0" applyFont="1" applyFill="1" applyBorder="1" applyAlignment="1">
      <alignment horizontal="left" vertical="center" wrapText="1"/>
    </xf>
    <xf numFmtId="0" fontId="6" fillId="6" borderId="9" xfId="0" applyFont="1" applyFill="1" applyBorder="1" applyAlignment="1">
      <alignment horizontal="left" vertical="top" wrapText="1"/>
    </xf>
    <xf numFmtId="0" fontId="15" fillId="6" borderId="9" xfId="0" applyFont="1" applyFill="1" applyBorder="1" applyAlignment="1">
      <alignment horizontal="left" vertical="top" wrapText="1"/>
    </xf>
    <xf numFmtId="0" fontId="15" fillId="6" borderId="9"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0" fillId="14" borderId="0" xfId="0" applyFill="1"/>
    <xf numFmtId="0" fontId="13" fillId="14" borderId="0" xfId="1" applyFont="1" applyFill="1" applyBorder="1"/>
    <xf numFmtId="0" fontId="18" fillId="6" borderId="9" xfId="0" applyFont="1" applyFill="1" applyBorder="1" applyAlignment="1">
      <alignment horizontal="left" vertical="top" wrapText="1"/>
    </xf>
    <xf numFmtId="0" fontId="15" fillId="6" borderId="9" xfId="0" applyFont="1" applyFill="1" applyBorder="1" applyAlignment="1">
      <alignment vertical="top" wrapText="1"/>
    </xf>
    <xf numFmtId="0" fontId="20" fillId="6" borderId="9" xfId="0" applyFont="1" applyFill="1" applyBorder="1" applyAlignment="1">
      <alignment horizontal="left" vertical="center" wrapText="1"/>
    </xf>
    <xf numFmtId="9" fontId="6" fillId="7" borderId="9" xfId="0" applyNumberFormat="1" applyFont="1" applyFill="1" applyBorder="1" applyAlignment="1" applyProtection="1">
      <alignment horizontal="center" vertical="center" wrapText="1"/>
      <protection locked="0"/>
    </xf>
    <xf numFmtId="0" fontId="12" fillId="6" borderId="9" xfId="1" applyFill="1" applyBorder="1" applyAlignment="1">
      <alignment horizontal="left" vertical="center" wrapText="1"/>
    </xf>
    <xf numFmtId="2" fontId="6" fillId="7" borderId="9" xfId="0" applyNumberFormat="1" applyFont="1" applyFill="1" applyBorder="1" applyAlignment="1" applyProtection="1">
      <alignment horizontal="center" vertical="center" wrapText="1"/>
      <protection locked="0"/>
    </xf>
    <xf numFmtId="9" fontId="4" fillId="5" borderId="13" xfId="0" applyNumberFormat="1" applyFont="1" applyFill="1" applyBorder="1" applyAlignment="1">
      <alignment horizontal="center" vertical="center" wrapText="1"/>
    </xf>
    <xf numFmtId="0" fontId="22" fillId="15" borderId="0" xfId="2" applyFont="1" applyFill="1" applyAlignment="1">
      <alignment vertical="center"/>
    </xf>
    <xf numFmtId="0" fontId="22" fillId="15" borderId="0" xfId="2" applyFont="1" applyFill="1" applyAlignment="1">
      <alignment vertical="center" wrapText="1"/>
    </xf>
    <xf numFmtId="0" fontId="22" fillId="15" borderId="9" xfId="2" applyFont="1" applyFill="1" applyBorder="1" applyAlignment="1">
      <alignment vertical="center"/>
    </xf>
    <xf numFmtId="0" fontId="21" fillId="14" borderId="9" xfId="2" applyFont="1" applyFill="1" applyBorder="1" applyAlignment="1">
      <alignment horizontal="left" vertical="center"/>
    </xf>
    <xf numFmtId="0" fontId="23" fillId="14" borderId="9" xfId="2" applyFont="1" applyFill="1" applyBorder="1" applyAlignment="1">
      <alignment horizontal="left" vertical="center" wrapText="1"/>
    </xf>
    <xf numFmtId="0" fontId="23" fillId="14" borderId="9" xfId="2" applyFill="1" applyBorder="1" applyAlignment="1" applyProtection="1">
      <alignment vertical="center"/>
      <protection locked="0"/>
    </xf>
    <xf numFmtId="0" fontId="21" fillId="16" borderId="9" xfId="2" applyFont="1" applyFill="1" applyBorder="1" applyAlignment="1">
      <alignment horizontal="left" vertical="center"/>
    </xf>
    <xf numFmtId="0" fontId="22" fillId="15" borderId="0" xfId="2" applyFont="1" applyFill="1" applyAlignment="1">
      <alignment horizontal="center" vertical="center"/>
    </xf>
    <xf numFmtId="9" fontId="23" fillId="14" borderId="9" xfId="2" applyNumberFormat="1" applyFill="1" applyBorder="1" applyAlignment="1">
      <alignment horizontal="center" vertical="center"/>
    </xf>
    <xf numFmtId="0" fontId="23" fillId="14" borderId="9" xfId="2" applyFill="1" applyBorder="1" applyAlignment="1">
      <alignment horizontal="center" vertical="center"/>
    </xf>
    <xf numFmtId="9" fontId="23" fillId="14" borderId="9" xfId="2" applyNumberFormat="1" applyFont="1" applyFill="1" applyBorder="1" applyAlignment="1">
      <alignment horizontal="center" vertical="center"/>
    </xf>
    <xf numFmtId="9" fontId="0" fillId="14" borderId="9" xfId="3" applyFont="1" applyFill="1" applyBorder="1" applyAlignment="1">
      <alignment horizontal="center" vertical="center"/>
    </xf>
    <xf numFmtId="9" fontId="21" fillId="16" borderId="9" xfId="2" applyNumberFormat="1" applyFont="1" applyFill="1" applyBorder="1" applyAlignment="1">
      <alignment horizontal="center" vertical="center"/>
    </xf>
    <xf numFmtId="0" fontId="21" fillId="16" borderId="9" xfId="2" applyFont="1" applyFill="1" applyBorder="1" applyAlignment="1">
      <alignment horizontal="center" vertical="center"/>
    </xf>
    <xf numFmtId="0" fontId="23" fillId="14" borderId="0" xfId="2" applyFill="1" applyAlignment="1">
      <alignment horizontal="center" vertical="center"/>
    </xf>
    <xf numFmtId="0" fontId="23" fillId="14" borderId="0" xfId="2" applyFill="1" applyAlignment="1">
      <alignment vertical="center"/>
    </xf>
    <xf numFmtId="0" fontId="23" fillId="14" borderId="0" xfId="2" applyFill="1" applyAlignment="1">
      <alignment vertical="center" wrapText="1"/>
    </xf>
    <xf numFmtId="0" fontId="11" fillId="14" borderId="0" xfId="2" applyFont="1" applyFill="1" applyAlignment="1">
      <alignment vertical="center"/>
    </xf>
    <xf numFmtId="0" fontId="23" fillId="14" borderId="0" xfId="2" applyFill="1" applyAlignment="1">
      <alignment horizontal="center" vertical="center" wrapText="1"/>
    </xf>
    <xf numFmtId="0" fontId="22" fillId="15" borderId="0" xfId="2" applyFont="1" applyFill="1" applyAlignment="1">
      <alignment horizontal="center" vertical="center" wrapText="1"/>
    </xf>
    <xf numFmtId="0" fontId="23" fillId="14" borderId="9" xfId="2" applyFont="1" applyFill="1" applyBorder="1" applyAlignment="1">
      <alignment horizontal="center" vertical="center" wrapText="1"/>
    </xf>
    <xf numFmtId="0" fontId="23" fillId="14" borderId="9" xfId="2" applyFill="1" applyBorder="1" applyAlignment="1">
      <alignment horizontal="left" vertical="center" wrapText="1"/>
    </xf>
    <xf numFmtId="0" fontId="23" fillId="14" borderId="9" xfId="2" applyFill="1" applyBorder="1" applyAlignment="1">
      <alignment horizontal="center" vertical="center" wrapText="1"/>
    </xf>
    <xf numFmtId="0" fontId="23" fillId="14" borderId="0" xfId="2" applyFill="1" applyAlignment="1">
      <alignment horizontal="left" vertical="center"/>
    </xf>
    <xf numFmtId="2" fontId="4" fillId="5" borderId="9" xfId="0" applyNumberFormat="1" applyFont="1" applyFill="1" applyBorder="1" applyAlignment="1">
      <alignment horizontal="center" vertical="center" wrapText="1"/>
    </xf>
    <xf numFmtId="2" fontId="11" fillId="14" borderId="0" xfId="0" applyNumberFormat="1" applyFont="1" applyFill="1" applyBorder="1" applyAlignment="1">
      <alignment horizontal="center"/>
    </xf>
    <xf numFmtId="0" fontId="19" fillId="14" borderId="0" xfId="0" applyFont="1" applyFill="1" applyAlignment="1">
      <alignment horizontal="left" vertical="top" wrapText="1"/>
    </xf>
    <xf numFmtId="9" fontId="5" fillId="7" borderId="9" xfId="0" applyNumberFormat="1" applyFont="1" applyFill="1" applyBorder="1" applyAlignment="1" applyProtection="1">
      <alignment horizontal="center" vertical="center" wrapText="1"/>
      <protection locked="0"/>
    </xf>
    <xf numFmtId="9" fontId="5" fillId="6" borderId="9" xfId="0" applyNumberFormat="1" applyFont="1" applyFill="1" applyBorder="1" applyAlignment="1" applyProtection="1">
      <alignment horizontal="center" vertical="center" wrapText="1"/>
      <protection locked="0"/>
    </xf>
    <xf numFmtId="0" fontId="23" fillId="7" borderId="9" xfId="2" applyFill="1" applyBorder="1" applyAlignment="1" applyProtection="1">
      <alignment vertical="center"/>
      <protection locked="0"/>
    </xf>
    <xf numFmtId="0" fontId="23" fillId="7" borderId="9" xfId="2" applyFill="1" applyBorder="1" applyAlignment="1" applyProtection="1">
      <alignment horizontal="center" vertical="center"/>
      <protection locked="0"/>
    </xf>
    <xf numFmtId="0" fontId="23" fillId="14" borderId="9" xfId="2" applyFont="1" applyFill="1" applyBorder="1" applyAlignment="1">
      <alignment horizontal="center" vertical="center"/>
    </xf>
    <xf numFmtId="0" fontId="23" fillId="7" borderId="9" xfId="2" applyFont="1" applyFill="1" applyBorder="1" applyAlignment="1" applyProtection="1">
      <alignment horizontal="center" vertical="center"/>
      <protection locked="0"/>
    </xf>
    <xf numFmtId="9" fontId="25" fillId="14" borderId="9" xfId="3" applyFont="1" applyFill="1" applyBorder="1" applyAlignment="1">
      <alignment horizontal="center" vertical="center"/>
    </xf>
    <xf numFmtId="0" fontId="23" fillId="7" borderId="9" xfId="2" applyFont="1" applyFill="1" applyBorder="1" applyAlignment="1" applyProtection="1">
      <alignment vertical="center"/>
      <protection locked="0"/>
    </xf>
    <xf numFmtId="0" fontId="22" fillId="15" borderId="0" xfId="2" applyFont="1" applyFill="1" applyAlignment="1" applyProtection="1">
      <alignment horizontal="center" vertical="center"/>
      <protection locked="0"/>
    </xf>
    <xf numFmtId="0" fontId="22" fillId="15" borderId="0" xfId="2" applyFont="1" applyFill="1" applyAlignment="1" applyProtection="1">
      <alignment vertical="center"/>
      <protection locked="0"/>
    </xf>
    <xf numFmtId="0" fontId="22" fillId="15" borderId="0" xfId="2" applyFont="1" applyFill="1" applyAlignment="1" applyProtection="1">
      <alignment vertical="center" wrapText="1"/>
      <protection locked="0"/>
    </xf>
    <xf numFmtId="0" fontId="22" fillId="15" borderId="0" xfId="2" applyFont="1" applyFill="1" applyAlignment="1" applyProtection="1">
      <alignment horizontal="center" vertical="center" wrapText="1"/>
      <protection locked="0"/>
    </xf>
    <xf numFmtId="0" fontId="22" fillId="15" borderId="9" xfId="2" applyFont="1" applyFill="1" applyBorder="1" applyAlignment="1" applyProtection="1">
      <alignment vertical="center"/>
      <protection locked="0"/>
    </xf>
    <xf numFmtId="0" fontId="23" fillId="7" borderId="9" xfId="2" applyFill="1" applyBorder="1" applyAlignment="1">
      <alignment horizontal="center" vertical="center"/>
    </xf>
    <xf numFmtId="9" fontId="0" fillId="14" borderId="0" xfId="0" applyNumberFormat="1" applyFill="1" applyAlignment="1">
      <alignment horizontal="center"/>
    </xf>
    <xf numFmtId="0" fontId="12" fillId="6" borderId="9" xfId="1" applyFill="1" applyBorder="1" applyAlignment="1" applyProtection="1">
      <alignment horizontal="left" vertical="center" wrapText="1"/>
    </xf>
    <xf numFmtId="0" fontId="27" fillId="6" borderId="9" xfId="0" applyFont="1" applyFill="1" applyBorder="1" applyAlignment="1">
      <alignment horizontal="center" vertical="center" wrapText="1"/>
    </xf>
    <xf numFmtId="0" fontId="29" fillId="3" borderId="0" xfId="0" applyFont="1" applyFill="1" applyAlignment="1">
      <alignment vertical="center"/>
    </xf>
    <xf numFmtId="0" fontId="6" fillId="6" borderId="9" xfId="0" quotePrefix="1" applyFont="1" applyFill="1" applyBorder="1" applyAlignment="1">
      <alignment horizontal="left" vertical="top" wrapText="1"/>
    </xf>
    <xf numFmtId="0" fontId="19" fillId="14" borderId="0" xfId="0" applyFont="1" applyFill="1" applyAlignment="1">
      <alignment horizontal="left" vertical="top" wrapText="1"/>
    </xf>
    <xf numFmtId="0" fontId="4" fillId="5" borderId="9" xfId="0" applyFont="1" applyFill="1" applyBorder="1" applyAlignment="1">
      <alignment horizontal="center" vertical="center" wrapText="1"/>
    </xf>
    <xf numFmtId="0" fontId="35" fillId="6" borderId="9" xfId="0" applyFont="1" applyFill="1" applyBorder="1" applyAlignment="1">
      <alignment horizontal="center" vertical="center" wrapText="1"/>
    </xf>
    <xf numFmtId="0" fontId="0" fillId="14" borderId="0" xfId="0" applyFont="1" applyFill="1"/>
    <xf numFmtId="0" fontId="0" fillId="17" borderId="0" xfId="0" applyFont="1" applyFill="1"/>
    <xf numFmtId="0" fontId="36" fillId="14" borderId="0" xfId="0" applyFont="1" applyFill="1" applyAlignment="1">
      <alignment horizontal="left" vertical="top" wrapText="1"/>
    </xf>
    <xf numFmtId="0" fontId="0" fillId="0" borderId="0" xfId="0" applyFont="1"/>
    <xf numFmtId="0" fontId="0" fillId="17" borderId="0" xfId="0" applyFont="1" applyFill="1" applyAlignment="1" applyProtection="1">
      <alignment horizontal="left"/>
      <protection locked="0"/>
    </xf>
    <xf numFmtId="2" fontId="6" fillId="7" borderId="12" xfId="0" applyNumberFormat="1" applyFont="1" applyFill="1" applyBorder="1" applyAlignment="1" applyProtection="1">
      <alignment horizontal="center" vertical="center" wrapText="1"/>
      <protection locked="0"/>
    </xf>
    <xf numFmtId="0" fontId="28" fillId="6" borderId="9" xfId="0" applyFont="1" applyFill="1" applyBorder="1" applyAlignment="1">
      <alignment horizontal="center" vertical="center" wrapText="1"/>
    </xf>
    <xf numFmtId="0" fontId="0" fillId="2" borderId="0" xfId="0" applyFill="1" applyBorder="1"/>
    <xf numFmtId="9" fontId="0" fillId="2" borderId="0" xfId="0" applyNumberFormat="1" applyFill="1" applyBorder="1" applyAlignment="1">
      <alignment horizontal="center"/>
    </xf>
    <xf numFmtId="2" fontId="11" fillId="2" borderId="0" xfId="0" applyNumberFormat="1" applyFont="1" applyFill="1" applyBorder="1" applyAlignment="1">
      <alignment horizontal="center"/>
    </xf>
    <xf numFmtId="0" fontId="10" fillId="5" borderId="0" xfId="0" applyFont="1" applyFill="1" applyBorder="1" applyAlignment="1">
      <alignment vertical="center" wrapText="1"/>
    </xf>
    <xf numFmtId="1" fontId="5" fillId="18" borderId="9" xfId="0" applyNumberFormat="1" applyFont="1" applyFill="1" applyBorder="1" applyAlignment="1" applyProtection="1">
      <alignment horizontal="center" vertical="center" wrapText="1"/>
      <protection locked="0"/>
    </xf>
    <xf numFmtId="164" fontId="0" fillId="2" borderId="0" xfId="0" applyNumberFormat="1" applyFill="1" applyBorder="1" applyAlignment="1">
      <alignment horizontal="center"/>
    </xf>
    <xf numFmtId="0" fontId="8" fillId="20" borderId="0" xfId="0" applyFont="1" applyFill="1"/>
    <xf numFmtId="0" fontId="26" fillId="20" borderId="0" xfId="0" applyFont="1" applyFill="1" applyBorder="1" applyAlignment="1">
      <alignment horizontal="left" vertical="center" wrapText="1"/>
    </xf>
    <xf numFmtId="2" fontId="26" fillId="20" borderId="0" xfId="0" applyNumberFormat="1" applyFont="1" applyFill="1" applyBorder="1" applyAlignment="1">
      <alignment horizontal="center" vertical="center" wrapText="1"/>
    </xf>
    <xf numFmtId="0" fontId="4" fillId="9" borderId="9" xfId="0" applyFont="1" applyFill="1" applyBorder="1" applyAlignment="1">
      <alignment horizontal="center" vertical="top" wrapText="1"/>
    </xf>
    <xf numFmtId="0" fontId="15" fillId="12" borderId="9" xfId="0" applyFont="1" applyFill="1" applyBorder="1" applyAlignment="1">
      <alignment horizontal="center" vertical="top" wrapText="1"/>
    </xf>
    <xf numFmtId="0" fontId="15" fillId="8" borderId="9" xfId="0" applyFont="1" applyFill="1" applyBorder="1" applyAlignment="1">
      <alignment horizontal="center" vertical="top" wrapText="1"/>
    </xf>
    <xf numFmtId="0" fontId="15" fillId="10" borderId="9" xfId="0" applyFont="1" applyFill="1" applyBorder="1" applyAlignment="1">
      <alignment horizontal="center" vertical="top" wrapText="1"/>
    </xf>
    <xf numFmtId="0" fontId="15" fillId="11" borderId="9" xfId="0" applyFont="1" applyFill="1" applyBorder="1" applyAlignment="1">
      <alignment horizontal="center" vertical="top" wrapText="1"/>
    </xf>
    <xf numFmtId="0" fontId="14" fillId="6" borderId="9" xfId="0" applyFont="1" applyFill="1" applyBorder="1" applyAlignment="1">
      <alignment horizontal="left" vertical="top" wrapText="1"/>
    </xf>
    <xf numFmtId="0" fontId="17" fillId="6" borderId="9" xfId="0" applyFont="1" applyFill="1" applyBorder="1" applyAlignment="1">
      <alignment horizontal="left" vertical="top" wrapText="1"/>
    </xf>
    <xf numFmtId="0" fontId="27" fillId="6" borderId="9" xfId="0" applyFont="1" applyFill="1" applyBorder="1" applyAlignment="1">
      <alignment horizontal="left" vertical="top" wrapText="1"/>
    </xf>
    <xf numFmtId="9" fontId="9" fillId="6" borderId="9" xfId="0" applyNumberFormat="1" applyFont="1" applyFill="1" applyBorder="1" applyAlignment="1">
      <alignment horizontal="left" vertical="top" wrapText="1"/>
    </xf>
    <xf numFmtId="0" fontId="0" fillId="3" borderId="0" xfId="0" applyFill="1" applyBorder="1"/>
    <xf numFmtId="164" fontId="0" fillId="3" borderId="0" xfId="0" applyNumberFormat="1" applyFill="1" applyBorder="1" applyAlignment="1">
      <alignment horizontal="center"/>
    </xf>
    <xf numFmtId="0" fontId="38" fillId="20" borderId="0" xfId="0" applyFont="1" applyFill="1" applyBorder="1"/>
    <xf numFmtId="2" fontId="0" fillId="2" borderId="0" xfId="0" applyNumberFormat="1" applyFill="1" applyBorder="1" applyAlignment="1">
      <alignment horizontal="center"/>
    </xf>
    <xf numFmtId="0" fontId="4" fillId="5" borderId="9" xfId="0" applyFont="1" applyFill="1" applyBorder="1" applyAlignment="1" applyProtection="1">
      <alignment horizontal="center" vertical="center" wrapText="1"/>
    </xf>
    <xf numFmtId="9" fontId="5" fillId="18" borderId="9" xfId="0" applyNumberFormat="1" applyFont="1" applyFill="1" applyBorder="1" applyAlignment="1" applyProtection="1">
      <alignment horizontal="center" vertical="center" wrapText="1"/>
    </xf>
    <xf numFmtId="9" fontId="4" fillId="5" borderId="13" xfId="0" applyNumberFormat="1" applyFont="1" applyFill="1" applyBorder="1" applyAlignment="1" applyProtection="1">
      <alignment horizontal="center" vertical="center" wrapText="1"/>
    </xf>
    <xf numFmtId="0" fontId="6" fillId="0" borderId="0" xfId="0" applyFont="1" applyAlignment="1" applyProtection="1">
      <alignment vertical="center"/>
    </xf>
    <xf numFmtId="2" fontId="6" fillId="7" borderId="9" xfId="0" applyNumberFormat="1" applyFont="1" applyFill="1" applyBorder="1" applyAlignment="1" applyProtection="1">
      <alignment horizontal="center" vertical="center" wrapText="1"/>
    </xf>
    <xf numFmtId="0" fontId="21" fillId="16" borderId="13" xfId="2" applyFont="1" applyFill="1" applyBorder="1" applyAlignment="1">
      <alignment horizontal="center" vertical="center"/>
    </xf>
    <xf numFmtId="0" fontId="41" fillId="2" borderId="0" xfId="0" applyFont="1" applyFill="1" applyBorder="1" applyAlignment="1">
      <alignment vertical="center"/>
    </xf>
    <xf numFmtId="0" fontId="0" fillId="2" borderId="0" xfId="0" applyFill="1" applyBorder="1" applyAlignment="1">
      <alignment vertical="center"/>
    </xf>
    <xf numFmtId="0" fontId="4" fillId="9" borderId="0" xfId="0" applyFont="1" applyFill="1" applyAlignment="1">
      <alignment horizontal="center" vertical="center" wrapText="1"/>
    </xf>
    <xf numFmtId="0" fontId="15" fillId="12" borderId="0" xfId="0" applyFont="1" applyFill="1" applyAlignment="1">
      <alignment horizontal="center" vertical="center" wrapText="1"/>
    </xf>
    <xf numFmtId="0" fontId="15" fillId="8" borderId="0" xfId="0" applyFont="1" applyFill="1" applyAlignment="1">
      <alignment horizontal="center" vertical="center" wrapText="1"/>
    </xf>
    <xf numFmtId="0" fontId="15" fillId="10" borderId="0" xfId="0" applyFont="1" applyFill="1" applyAlignment="1">
      <alignment horizontal="center" vertical="center" wrapText="1"/>
    </xf>
    <xf numFmtId="0" fontId="15" fillId="11" borderId="0" xfId="0" applyFont="1" applyFill="1" applyAlignment="1">
      <alignment horizontal="center" vertical="center" wrapText="1"/>
    </xf>
    <xf numFmtId="0" fontId="42" fillId="6" borderId="9" xfId="0" applyFont="1" applyFill="1" applyBorder="1" applyAlignment="1">
      <alignment horizontal="center" vertical="center" textRotation="90" wrapText="1"/>
    </xf>
    <xf numFmtId="9" fontId="5" fillId="6" borderId="9" xfId="0" applyNumberFormat="1" applyFont="1" applyFill="1" applyBorder="1" applyAlignment="1">
      <alignment horizontal="left" vertical="center" wrapText="1"/>
    </xf>
    <xf numFmtId="0" fontId="6" fillId="7" borderId="9" xfId="0" applyFont="1" applyFill="1" applyBorder="1" applyAlignment="1" applyProtection="1">
      <alignment vertical="center"/>
      <protection locked="0"/>
    </xf>
    <xf numFmtId="9" fontId="9" fillId="6" borderId="9" xfId="0" applyNumberFormat="1" applyFont="1" applyFill="1" applyBorder="1" applyAlignment="1">
      <alignment horizontal="left" vertical="center" wrapText="1"/>
    </xf>
    <xf numFmtId="164" fontId="6" fillId="7" borderId="9" xfId="0" applyNumberFormat="1" applyFont="1" applyFill="1" applyBorder="1" applyAlignment="1" applyProtection="1">
      <alignment horizontal="center" vertical="center" wrapText="1"/>
      <protection locked="0"/>
    </xf>
    <xf numFmtId="0" fontId="4" fillId="5" borderId="9" xfId="0" applyFont="1" applyFill="1" applyBorder="1" applyAlignment="1">
      <alignment horizontal="center" vertical="center" wrapText="1"/>
    </xf>
    <xf numFmtId="0" fontId="43" fillId="6" borderId="9" xfId="0" applyFont="1" applyFill="1" applyBorder="1" applyAlignment="1">
      <alignment horizontal="center" vertical="center" textRotation="90" wrapText="1"/>
    </xf>
    <xf numFmtId="0" fontId="28" fillId="6" borderId="9" xfId="0" applyFont="1" applyFill="1" applyBorder="1" applyAlignment="1">
      <alignment horizontal="left" vertical="top" wrapText="1"/>
    </xf>
    <xf numFmtId="0" fontId="8" fillId="6" borderId="10" xfId="0" applyFont="1" applyFill="1" applyBorder="1" applyAlignment="1">
      <alignment horizontal="center" vertical="center" wrapText="1"/>
    </xf>
    <xf numFmtId="0" fontId="15" fillId="6" borderId="9" xfId="0" applyFont="1" applyFill="1" applyBorder="1" applyAlignment="1">
      <alignment horizontal="left" vertical="center" wrapText="1"/>
    </xf>
    <xf numFmtId="0" fontId="8" fillId="6" borderId="12"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0" fontId="21" fillId="16" borderId="13" xfId="2" applyFont="1" applyFill="1" applyBorder="1" applyAlignment="1">
      <alignment horizontal="left" vertical="center"/>
    </xf>
    <xf numFmtId="0" fontId="23" fillId="14" borderId="13" xfId="2" applyFill="1" applyBorder="1" applyAlignment="1">
      <alignment horizontal="center" vertical="center"/>
    </xf>
    <xf numFmtId="0" fontId="0" fillId="14" borderId="9" xfId="2" applyFont="1" applyFill="1" applyBorder="1" applyAlignment="1">
      <alignment horizontal="left" vertical="center" wrapText="1"/>
    </xf>
    <xf numFmtId="164" fontId="29" fillId="3" borderId="0" xfId="0" applyNumberFormat="1" applyFont="1" applyFill="1" applyAlignment="1">
      <alignment horizontal="center" vertical="center"/>
    </xf>
    <xf numFmtId="0" fontId="12" fillId="2" borderId="0" xfId="1" applyFill="1" applyBorder="1"/>
    <xf numFmtId="0" fontId="45" fillId="14" borderId="0" xfId="0" applyFont="1" applyFill="1"/>
    <xf numFmtId="49" fontId="6" fillId="6" borderId="9" xfId="0" applyNumberFormat="1" applyFont="1" applyFill="1" applyBorder="1" applyAlignment="1">
      <alignment horizontal="center" vertical="center" wrapText="1"/>
    </xf>
    <xf numFmtId="0" fontId="4" fillId="5" borderId="9" xfId="0" applyFont="1" applyFill="1" applyBorder="1" applyAlignment="1">
      <alignment horizontal="center" vertical="center" wrapText="1"/>
    </xf>
    <xf numFmtId="0" fontId="42" fillId="6" borderId="9" xfId="0" applyFont="1" applyFill="1" applyBorder="1" applyAlignment="1">
      <alignment horizontal="center" vertical="center" textRotation="90" wrapText="1"/>
    </xf>
    <xf numFmtId="0" fontId="4" fillId="5" borderId="9" xfId="0" applyFont="1" applyFill="1" applyBorder="1" applyAlignment="1">
      <alignment horizontal="center" vertical="center" wrapText="1"/>
    </xf>
    <xf numFmtId="0" fontId="43" fillId="6" borderId="9" xfId="0" applyFont="1" applyFill="1" applyBorder="1" applyAlignment="1">
      <alignment horizontal="center" vertical="center" textRotation="90" wrapText="1"/>
    </xf>
    <xf numFmtId="0" fontId="8" fillId="6" borderId="12"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6" fillId="0" borderId="0" xfId="0" applyFont="1" applyAlignment="1">
      <alignment vertical="center" wrapText="1"/>
    </xf>
    <xf numFmtId="0" fontId="0" fillId="7" borderId="0" xfId="0" applyFill="1"/>
    <xf numFmtId="0" fontId="0" fillId="7" borderId="0" xfId="0" applyFill="1" applyAlignment="1">
      <alignment horizontal="left"/>
    </xf>
    <xf numFmtId="0" fontId="38" fillId="19" borderId="0" xfId="0" applyFont="1" applyFill="1"/>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3"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6" xfId="0" applyFont="1" applyFill="1" applyBorder="1" applyAlignment="1">
      <alignment horizontal="left" vertical="top" wrapText="1"/>
    </xf>
    <xf numFmtId="0" fontId="1" fillId="12" borderId="1" xfId="0" applyFont="1" applyFill="1" applyBorder="1" applyAlignment="1">
      <alignment horizontal="center" vertical="center"/>
    </xf>
    <xf numFmtId="0" fontId="1" fillId="12" borderId="2" xfId="0" applyFont="1" applyFill="1" applyBorder="1" applyAlignment="1">
      <alignment horizontal="center" vertical="center"/>
    </xf>
    <xf numFmtId="0" fontId="1" fillId="12" borderId="3" xfId="0" applyFont="1" applyFill="1" applyBorder="1" applyAlignment="1">
      <alignment horizontal="center" vertical="center"/>
    </xf>
    <xf numFmtId="0" fontId="1" fillId="12" borderId="4" xfId="0" applyFont="1" applyFill="1" applyBorder="1" applyAlignment="1">
      <alignment horizontal="center" vertical="center"/>
    </xf>
    <xf numFmtId="0" fontId="1" fillId="12" borderId="5" xfId="0" applyFont="1" applyFill="1" applyBorder="1" applyAlignment="1">
      <alignment horizontal="center" vertical="center"/>
    </xf>
    <xf numFmtId="0" fontId="1" fillId="12" borderId="6" xfId="0" applyFont="1" applyFill="1" applyBorder="1" applyAlignment="1">
      <alignment horizontal="center" vertical="center"/>
    </xf>
    <xf numFmtId="0" fontId="3" fillId="3" borderId="1" xfId="0" quotePrefix="1" applyFont="1" applyFill="1" applyBorder="1" applyAlignment="1">
      <alignment horizontal="left" vertical="top" wrapText="1"/>
    </xf>
    <xf numFmtId="0" fontId="40" fillId="14" borderId="0" xfId="0" applyFont="1" applyFill="1" applyAlignment="1">
      <alignment horizontal="left" vertical="top" wrapText="1"/>
    </xf>
    <xf numFmtId="0" fontId="22" fillId="21" borderId="0" xfId="0" applyFont="1" applyFill="1" applyBorder="1" applyAlignment="1">
      <alignment horizontal="center"/>
    </xf>
    <xf numFmtId="0" fontId="16" fillId="13" borderId="0" xfId="0" applyFont="1" applyFill="1" applyBorder="1" applyAlignment="1">
      <alignment horizontal="center"/>
    </xf>
    <xf numFmtId="0" fontId="19" fillId="14" borderId="0" xfId="0" applyFont="1" applyFill="1" applyAlignment="1">
      <alignment horizontal="left" vertical="top" wrapText="1"/>
    </xf>
    <xf numFmtId="0" fontId="37" fillId="19" borderId="0" xfId="0" applyFont="1" applyFill="1" applyBorder="1" applyAlignment="1">
      <alignment horizontal="center"/>
    </xf>
    <xf numFmtId="0" fontId="42" fillId="6" borderId="9" xfId="0" applyFont="1" applyFill="1" applyBorder="1" applyAlignment="1">
      <alignment horizontal="center" vertical="center" textRotation="90" wrapText="1"/>
    </xf>
    <xf numFmtId="0" fontId="4" fillId="5" borderId="9"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3" fillId="6" borderId="9" xfId="0" applyFont="1" applyFill="1" applyBorder="1" applyAlignment="1">
      <alignment horizontal="center" vertical="center" textRotation="90" wrapText="1"/>
    </xf>
    <xf numFmtId="0" fontId="8" fillId="6" borderId="10"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9" xfId="0" applyFont="1" applyFill="1" applyBorder="1" applyAlignment="1">
      <alignment horizontal="center" vertical="center" textRotation="90"/>
    </xf>
    <xf numFmtId="0" fontId="8" fillId="6" borderId="9" xfId="0" applyFont="1" applyFill="1" applyBorder="1" applyAlignment="1">
      <alignment horizontal="center" vertical="center" textRotation="90" wrapText="1"/>
    </xf>
    <xf numFmtId="0" fontId="8" fillId="6" borderId="10" xfId="0" applyFont="1" applyFill="1" applyBorder="1" applyAlignment="1">
      <alignment horizontal="center" vertical="center" textRotation="90" wrapText="1"/>
    </xf>
    <xf numFmtId="0" fontId="8" fillId="6" borderId="11" xfId="0" applyFont="1" applyFill="1" applyBorder="1" applyAlignment="1">
      <alignment horizontal="center" vertical="center" textRotation="90" wrapText="1"/>
    </xf>
    <xf numFmtId="0" fontId="8" fillId="6" borderId="12" xfId="0" applyFont="1" applyFill="1" applyBorder="1" applyAlignment="1">
      <alignment horizontal="center" vertical="center" textRotation="90" wrapText="1"/>
    </xf>
    <xf numFmtId="0" fontId="21" fillId="16" borderId="13" xfId="2" applyFont="1" applyFill="1" applyBorder="1" applyAlignment="1">
      <alignment horizontal="center" vertical="center"/>
    </xf>
    <xf numFmtId="0" fontId="21" fillId="16" borderId="15" xfId="2" applyFont="1" applyFill="1" applyBorder="1" applyAlignment="1">
      <alignment horizontal="center" vertical="center"/>
    </xf>
    <xf numFmtId="0" fontId="21" fillId="16" borderId="14" xfId="2" applyFont="1" applyFill="1" applyBorder="1" applyAlignment="1">
      <alignment horizontal="center" vertical="center"/>
    </xf>
    <xf numFmtId="0" fontId="23" fillId="16" borderId="0" xfId="2" applyFill="1" applyAlignment="1">
      <alignment horizontal="left" vertical="center" wrapText="1"/>
    </xf>
    <xf numFmtId="0" fontId="23" fillId="16" borderId="0" xfId="2" applyFont="1" applyFill="1" applyAlignment="1">
      <alignment horizontal="left" vertical="center" wrapText="1"/>
    </xf>
    <xf numFmtId="0" fontId="23" fillId="16" borderId="0" xfId="2" applyFill="1" applyAlignment="1">
      <alignment vertical="center" wrapText="1"/>
    </xf>
    <xf numFmtId="0" fontId="4" fillId="5" borderId="15" xfId="0" applyFont="1" applyFill="1" applyBorder="1" applyAlignment="1">
      <alignment vertical="center" wrapText="1"/>
    </xf>
    <xf numFmtId="0" fontId="4" fillId="5" borderId="14" xfId="0" applyFont="1" applyFill="1" applyBorder="1" applyAlignment="1">
      <alignment vertical="center" wrapText="1"/>
    </xf>
  </cellXfs>
  <cellStyles count="4">
    <cellStyle name="Hyperlink" xfId="1" builtinId="8"/>
    <cellStyle name="Normal" xfId="0" builtinId="0"/>
    <cellStyle name="Normal 2" xfId="2"/>
    <cellStyle name="Percent 2" xfId="3"/>
  </cellStyles>
  <dxfs count="169">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0000"/>
        </patternFill>
      </fill>
    </dxf>
    <dxf>
      <fill>
        <patternFill>
          <bgColor theme="5" tint="0.59996337778862885"/>
        </patternFill>
      </fill>
    </dxf>
    <dxf>
      <fill>
        <patternFill>
          <bgColor rgb="FFFFC000"/>
        </patternFill>
      </fill>
    </dxf>
    <dxf>
      <fill>
        <patternFill>
          <bgColor rgb="FF92D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bg1"/>
                </a:solidFill>
                <a:latin typeface="+mn-lt"/>
                <a:ea typeface="+mn-ea"/>
                <a:cs typeface="+mn-cs"/>
              </a:defRPr>
            </a:pPr>
            <a:r>
              <a:rPr lang="en-US" sz="1600" b="0" i="0" baseline="0">
                <a:solidFill>
                  <a:schemeClr val="bg1"/>
                </a:solidFill>
                <a:effectLst/>
              </a:rPr>
              <a:t>Engineering Maturity Assessment - Focused KPIS</a:t>
            </a:r>
            <a:endParaRPr lang="en-US" sz="1400">
              <a:solidFill>
                <a:schemeClr val="bg1"/>
              </a:solidFill>
              <a:effectLst/>
            </a:endParaRP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bg1"/>
              </a:solidFill>
              <a:latin typeface="+mn-lt"/>
              <a:ea typeface="+mn-ea"/>
              <a:cs typeface="+mn-cs"/>
            </a:defRPr>
          </a:pPr>
          <a:endParaRPr lang="en-US"/>
        </a:p>
      </c:txPr>
    </c:title>
    <c:autoTitleDeleted val="0"/>
    <c:plotArea>
      <c:layout>
        <c:manualLayout>
          <c:layoutTarget val="inner"/>
          <c:xMode val="edge"/>
          <c:yMode val="edge"/>
          <c:x val="0.19074569428532465"/>
          <c:y val="0.20608135354487678"/>
          <c:w val="0.46197563698761512"/>
          <c:h val="0.71958272515064958"/>
        </c:manualLayout>
      </c:layout>
      <c:radarChart>
        <c:radarStyle val="marker"/>
        <c:varyColors val="0"/>
        <c:ser>
          <c:idx val="0"/>
          <c:order val="0"/>
          <c:tx>
            <c:strRef>
              <c:f>'Overall Summary'!$D$7</c:f>
              <c:strCache>
                <c:ptCount val="1"/>
                <c:pt idx="0">
                  <c:v>Minimum Target Score</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cat>
            <c:strRef>
              <c:f>'Overall Summary'!$B$8:$B$11</c:f>
              <c:strCache>
                <c:ptCount val="4"/>
                <c:pt idx="0">
                  <c:v>Architecture</c:v>
                </c:pt>
                <c:pt idx="1">
                  <c:v>DevOps</c:v>
                </c:pt>
                <c:pt idx="2">
                  <c:v>Quality Engineering</c:v>
                </c:pt>
                <c:pt idx="3">
                  <c:v>Engg Ways of Working</c:v>
                </c:pt>
              </c:strCache>
            </c:strRef>
          </c:cat>
          <c:val>
            <c:numRef>
              <c:f>'Overall Summary'!$D$8:$D$11</c:f>
              <c:numCache>
                <c:formatCode>0.0</c:formatCode>
                <c:ptCount val="4"/>
                <c:pt idx="0">
                  <c:v>3.5</c:v>
                </c:pt>
                <c:pt idx="1">
                  <c:v>3.1666666666666665</c:v>
                </c:pt>
                <c:pt idx="2">
                  <c:v>3.5</c:v>
                </c:pt>
                <c:pt idx="3">
                  <c:v>3.5</c:v>
                </c:pt>
              </c:numCache>
            </c:numRef>
          </c:val>
          <c:extLst>
            <c:ext xmlns:c16="http://schemas.microsoft.com/office/drawing/2014/chart" uri="{C3380CC4-5D6E-409C-BE32-E72D297353CC}">
              <c16:uniqueId val="{00000000-9F00-44B2-AFA1-7CFDF6C3337B}"/>
            </c:ext>
          </c:extLst>
        </c:ser>
        <c:ser>
          <c:idx val="1"/>
          <c:order val="1"/>
          <c:tx>
            <c:strRef>
              <c:f>'Overall Summary'!$E$7</c:f>
              <c:strCache>
                <c:ptCount val="1"/>
                <c:pt idx="0">
                  <c:v>Project Score</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dLbls>
            <c:dLbl>
              <c:idx val="2"/>
              <c:layout>
                <c:manualLayout>
                  <c:x val="-2.3153904550489734E-3"/>
                  <c:y val="-2.885199720567271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9F00-44B2-AFA1-7CFDF6C333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'Overall Summary'!$B$8:$B$11</c:f>
              <c:strCache>
                <c:ptCount val="4"/>
                <c:pt idx="0">
                  <c:v>Architecture</c:v>
                </c:pt>
                <c:pt idx="1">
                  <c:v>DevOps</c:v>
                </c:pt>
                <c:pt idx="2">
                  <c:v>Quality Engineering</c:v>
                </c:pt>
                <c:pt idx="3">
                  <c:v>Engg Ways of Working</c:v>
                </c:pt>
              </c:strCache>
            </c:strRef>
          </c:cat>
          <c:val>
            <c:numRef>
              <c:f>'Overall Summary'!$E$8:$E$11</c:f>
              <c:numCache>
                <c:formatCode>0.0</c:formatCode>
                <c:ptCount val="4"/>
                <c:pt idx="0">
                  <c:v>3</c:v>
                </c:pt>
                <c:pt idx="1">
                  <c:v>3.1666666666666665</c:v>
                </c:pt>
                <c:pt idx="2">
                  <c:v>3.5</c:v>
                </c:pt>
                <c:pt idx="3">
                  <c:v>4</c:v>
                </c:pt>
              </c:numCache>
            </c:numRef>
          </c:val>
          <c:extLst>
            <c:ext xmlns:c16="http://schemas.microsoft.com/office/drawing/2014/chart" uri="{C3380CC4-5D6E-409C-BE32-E72D297353CC}">
              <c16:uniqueId val="{00000001-9F00-44B2-AFA1-7CFDF6C3337B}"/>
            </c:ext>
          </c:extLst>
        </c:ser>
        <c:dLbls>
          <c:showLegendKey val="0"/>
          <c:showVal val="0"/>
          <c:showCatName val="0"/>
          <c:showSerName val="0"/>
          <c:showPercent val="0"/>
          <c:showBubbleSize val="0"/>
        </c:dLbls>
        <c:axId val="327063584"/>
        <c:axId val="327059840"/>
      </c:radarChart>
      <c:catAx>
        <c:axId val="327063584"/>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327059840"/>
        <c:crosses val="autoZero"/>
        <c:auto val="1"/>
        <c:lblAlgn val="ctr"/>
        <c:lblOffset val="100"/>
        <c:noMultiLvlLbl val="0"/>
      </c:catAx>
      <c:valAx>
        <c:axId val="327059840"/>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327063584"/>
        <c:crosses val="autoZero"/>
        <c:crossBetween val="between"/>
        <c:majorUnit val="1"/>
      </c:valAx>
      <c:spPr>
        <a:solidFill>
          <a:schemeClr val="tx1">
            <a:lumMod val="85000"/>
            <a:lumOff val="15000"/>
          </a:schemeClr>
        </a:solidFill>
        <a:ln>
          <a:noFill/>
        </a:ln>
        <a:effectLst/>
      </c:spPr>
    </c:plotArea>
    <c:legend>
      <c:legendPos val="r"/>
      <c:layout/>
      <c:overlay val="0"/>
      <c:spPr>
        <a:noFill/>
        <a:ln>
          <a:noFill/>
        </a:ln>
        <a:effectLst/>
      </c:spPr>
      <c:txPr>
        <a:bodyPr rot="0" spcFirstLastPara="1" vertOverflow="ellipsis" vert="horz" wrap="square" anchor="ctr" anchorCtr="1"/>
        <a:lstStyle/>
        <a:p>
          <a:pPr>
            <a:defRPr sz="800" b="0" i="0" u="none" strike="noStrike" kern="1200" baseline="0">
              <a:solidFill>
                <a:schemeClr val="bg1"/>
              </a:solidFill>
              <a:latin typeface="+mn-lt"/>
              <a:ea typeface="+mn-ea"/>
              <a:cs typeface="+mn-cs"/>
            </a:defRPr>
          </a:pPr>
          <a:endParaRPr lang="en-US"/>
        </a:p>
      </c:txPr>
    </c:legend>
    <c:plotVisOnly val="1"/>
    <c:dispBlanksAs val="gap"/>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r>
              <a:rPr lang="en-US" sz="1800" b="0" i="0" baseline="0">
                <a:solidFill>
                  <a:schemeClr val="bg1"/>
                </a:solidFill>
                <a:effectLst/>
              </a:rPr>
              <a:t>Engineering Maturity Assessment - All KPIS</a:t>
            </a:r>
            <a:endParaRPr lang="en-US">
              <a:solidFill>
                <a:schemeClr val="bg1"/>
              </a:solidFill>
              <a:effectLst/>
            </a:endParaRPr>
          </a:p>
        </c:rich>
      </c:tx>
      <c:layout/>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manualLayout>
          <c:layoutTarget val="inner"/>
          <c:xMode val="edge"/>
          <c:yMode val="edge"/>
          <c:x val="0.25939348206474189"/>
          <c:y val="0.20254884806065909"/>
          <c:w val="0.39295518524550987"/>
          <c:h val="0.73454359871682717"/>
        </c:manualLayout>
      </c:layout>
      <c:radarChart>
        <c:radarStyle val="marker"/>
        <c:varyColors val="0"/>
        <c:ser>
          <c:idx val="0"/>
          <c:order val="0"/>
          <c:tx>
            <c:strRef>
              <c:f>'Overall Summary'!$J$7</c:f>
              <c:strCache>
                <c:ptCount val="1"/>
                <c:pt idx="0">
                  <c:v>Weighted Project Score</c:v>
                </c:pt>
              </c:strCache>
            </c:strRef>
          </c:tx>
          <c:spPr>
            <a:ln w="34925" cap="rnd">
              <a:solidFill>
                <a:srgbClr val="FFC000"/>
              </a:solidFill>
              <a:prstDash val="sysDash"/>
              <a:round/>
            </a:ln>
            <a:effectLst>
              <a:outerShdw blurRad="57150" dist="19050" dir="5400000" algn="ctr" rotWithShape="0">
                <a:srgbClr val="000000">
                  <a:alpha val="63000"/>
                </a:srgbClr>
              </a:outerShdw>
            </a:effectLst>
          </c:spPr>
          <c:marker>
            <c:symbol val="none"/>
          </c:marker>
          <c:dLbls>
            <c:dLbl>
              <c:idx val="0"/>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D440-4068-B7DC-4D9CD80A4CF5}"/>
                </c:ext>
              </c:extLst>
            </c:dLbl>
            <c:dLbl>
              <c:idx val="1"/>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D440-4068-B7DC-4D9CD80A4CF5}"/>
                </c:ext>
              </c:extLst>
            </c:dLbl>
            <c:dLbl>
              <c:idx val="2"/>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D440-4068-B7DC-4D9CD80A4CF5}"/>
                </c:ext>
              </c:extLst>
            </c:dLbl>
            <c:dLbl>
              <c:idx val="3"/>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D440-4068-B7DC-4D9CD80A4C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C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'Overall Summary'!$H$8:$H$11</c:f>
              <c:strCache>
                <c:ptCount val="4"/>
                <c:pt idx="0">
                  <c:v>Financials</c:v>
                </c:pt>
                <c:pt idx="1">
                  <c:v>Ways of Working</c:v>
                </c:pt>
                <c:pt idx="2">
                  <c:v>People</c:v>
                </c:pt>
                <c:pt idx="3">
                  <c:v>Engineering</c:v>
                </c:pt>
              </c:strCache>
            </c:strRef>
          </c:cat>
          <c:val>
            <c:numRef>
              <c:f>'Overall Summary'!$J$8:$J$11</c:f>
              <c:numCache>
                <c:formatCode>0.00</c:formatCode>
                <c:ptCount val="4"/>
                <c:pt idx="0">
                  <c:v>3.7142857142857149</c:v>
                </c:pt>
                <c:pt idx="1">
                  <c:v>3.822222222222222</c:v>
                </c:pt>
                <c:pt idx="2">
                  <c:v>3.7</c:v>
                </c:pt>
                <c:pt idx="3">
                  <c:v>3.569620253164556</c:v>
                </c:pt>
              </c:numCache>
            </c:numRef>
          </c:val>
          <c:extLst>
            <c:ext xmlns:c16="http://schemas.microsoft.com/office/drawing/2014/chart" uri="{C3380CC4-5D6E-409C-BE32-E72D297353CC}">
              <c16:uniqueId val="{00000000-D440-4068-B7DC-4D9CD80A4CF5}"/>
            </c:ext>
          </c:extLst>
        </c:ser>
        <c:dLbls>
          <c:showLegendKey val="0"/>
          <c:showVal val="0"/>
          <c:showCatName val="0"/>
          <c:showSerName val="0"/>
          <c:showPercent val="0"/>
          <c:showBubbleSize val="0"/>
        </c:dLbls>
        <c:axId val="367769520"/>
        <c:axId val="367767024"/>
      </c:radarChart>
      <c:catAx>
        <c:axId val="367769520"/>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367767024"/>
        <c:crosses val="autoZero"/>
        <c:auto val="1"/>
        <c:lblAlgn val="ctr"/>
        <c:lblOffset val="100"/>
        <c:noMultiLvlLbl val="0"/>
      </c:catAx>
      <c:valAx>
        <c:axId val="367767024"/>
        <c:scaling>
          <c:orientation val="minMax"/>
          <c:max val="5"/>
          <c:min val="1"/>
        </c:scaling>
        <c:delete val="0"/>
        <c:axPos val="l"/>
        <c:majorGridlines>
          <c:spPr>
            <a:ln w="9525" cap="flat" cmpd="sng" algn="ctr">
              <a:solidFill>
                <a:schemeClr val="lt1">
                  <a:lumMod val="95000"/>
                  <a:alpha val="10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367769520"/>
        <c:crosses val="autoZero"/>
        <c:crossBetween val="between"/>
        <c:majorUnit val="1"/>
        <c:minorUnit val="1"/>
      </c:valAx>
      <c:spPr>
        <a:solidFill>
          <a:schemeClr val="bg2">
            <a:lumMod val="25000"/>
          </a:schemeClr>
        </a:solidFill>
        <a:ln>
          <a:noFill/>
        </a:ln>
        <a:effectLst/>
      </c:spPr>
    </c:plotArea>
    <c:plotVisOnly val="1"/>
    <c:dispBlanksAs val="gap"/>
    <c:showDLblsOverMax val="0"/>
  </c:chart>
  <c:spPr>
    <a:solidFill>
      <a:schemeClr val="tx1"/>
    </a:solidFill>
    <a:ln>
      <a:noFill/>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21">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7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4</xdr:col>
      <xdr:colOff>538116</xdr:colOff>
      <xdr:row>8</xdr:row>
      <xdr:rowOff>37023</xdr:rowOff>
    </xdr:from>
    <xdr:to>
      <xdr:col>8</xdr:col>
      <xdr:colOff>580752</xdr:colOff>
      <xdr:row>17</xdr:row>
      <xdr:rowOff>111139</xdr:rowOff>
    </xdr:to>
    <xdr:sp macro="" textlink="">
      <xdr:nvSpPr>
        <xdr:cNvPr id="2" name="Shape 259">
          <a:extLst>
            <a:ext uri="{FF2B5EF4-FFF2-40B4-BE49-F238E27FC236}">
              <a16:creationId xmlns:a16="http://schemas.microsoft.com/office/drawing/2014/main" id="{00000000-0008-0000-0100-000002000000}"/>
            </a:ext>
          </a:extLst>
        </xdr:cNvPr>
        <xdr:cNvSpPr/>
      </xdr:nvSpPr>
      <xdr:spPr>
        <a:xfrm>
          <a:off x="2976516" y="1608648"/>
          <a:ext cx="2481036" cy="1788616"/>
        </a:xfrm>
        <a:prstGeom prst="roundRect">
          <a:avLst>
            <a:gd name="adj" fmla="val 7261"/>
          </a:avLst>
        </a:prstGeom>
        <a:noFill/>
        <a:ln w="41275">
          <a:solidFill>
            <a:schemeClr val="bg1">
              <a:lumMod val="50000"/>
            </a:schemeClr>
          </a:solidFill>
          <a:round/>
          <a:headEnd/>
          <a:tailEnd/>
        </a:ln>
        <a:effectLst/>
      </xdr:spPr>
      <xdr:txBody>
        <a:bodyPr wrap="square" lIns="82124" tIns="41060" rIns="82124" bIns="41060" anchor="ct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algn="ctr" defTabSz="814345" fontAlgn="base" hangingPunct="0">
            <a:lnSpc>
              <a:spcPct val="90000"/>
            </a:lnSpc>
            <a:spcBef>
              <a:spcPct val="0"/>
            </a:spcBef>
            <a:spcAft>
              <a:spcPct val="0"/>
            </a:spcAft>
          </a:pPr>
          <a:endParaRPr sz="1600" kern="0">
            <a:solidFill>
              <a:schemeClr val="bg2">
                <a:lumMod val="50000"/>
              </a:schemeClr>
            </a:solidFill>
            <a:sym typeface="Helvetica Light"/>
          </a:endParaRPr>
        </a:p>
      </xdr:txBody>
    </xdr:sp>
    <xdr:clientData/>
  </xdr:twoCellAnchor>
  <xdr:twoCellAnchor>
    <xdr:from>
      <xdr:col>0</xdr:col>
      <xdr:colOff>314325</xdr:colOff>
      <xdr:row>8</xdr:row>
      <xdr:rowOff>37023</xdr:rowOff>
    </xdr:from>
    <xdr:to>
      <xdr:col>4</xdr:col>
      <xdr:colOff>356961</xdr:colOff>
      <xdr:row>17</xdr:row>
      <xdr:rowOff>111139</xdr:rowOff>
    </xdr:to>
    <xdr:sp macro="" textlink="">
      <xdr:nvSpPr>
        <xdr:cNvPr id="3" name="Shape 260">
          <a:extLst>
            <a:ext uri="{FF2B5EF4-FFF2-40B4-BE49-F238E27FC236}">
              <a16:creationId xmlns:a16="http://schemas.microsoft.com/office/drawing/2014/main" id="{00000000-0008-0000-0100-000003000000}"/>
            </a:ext>
          </a:extLst>
        </xdr:cNvPr>
        <xdr:cNvSpPr/>
      </xdr:nvSpPr>
      <xdr:spPr>
        <a:xfrm>
          <a:off x="314325" y="1608648"/>
          <a:ext cx="2481036" cy="1788616"/>
        </a:xfrm>
        <a:prstGeom prst="roundRect">
          <a:avLst>
            <a:gd name="adj" fmla="val 7261"/>
          </a:avLst>
        </a:prstGeom>
        <a:noFill/>
        <a:ln w="41275">
          <a:solidFill>
            <a:schemeClr val="bg1">
              <a:lumMod val="50000"/>
            </a:schemeClr>
          </a:solidFill>
          <a:round/>
          <a:headEnd/>
          <a:tailEnd/>
        </a:ln>
        <a:effectLst/>
      </xdr:spPr>
      <xdr:txBody>
        <a:bodyPr wrap="square" lIns="82124" tIns="41060" rIns="82124" bIns="41060" anchor="ct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algn="ctr" defTabSz="814345" fontAlgn="base" hangingPunct="0">
            <a:lnSpc>
              <a:spcPct val="90000"/>
            </a:lnSpc>
            <a:spcBef>
              <a:spcPct val="0"/>
            </a:spcBef>
            <a:spcAft>
              <a:spcPct val="0"/>
            </a:spcAft>
          </a:pPr>
          <a:endParaRPr sz="1600" kern="0">
            <a:solidFill>
              <a:schemeClr val="bg2">
                <a:lumMod val="50000"/>
              </a:schemeClr>
            </a:solidFill>
            <a:sym typeface="Helvetica Light"/>
          </a:endParaRPr>
        </a:p>
      </xdr:txBody>
    </xdr:sp>
    <xdr:clientData/>
  </xdr:twoCellAnchor>
  <xdr:twoCellAnchor>
    <xdr:from>
      <xdr:col>13</xdr:col>
      <xdr:colOff>376099</xdr:colOff>
      <xdr:row>8</xdr:row>
      <xdr:rowOff>37023</xdr:rowOff>
    </xdr:from>
    <xdr:to>
      <xdr:col>17</xdr:col>
      <xdr:colOff>418734</xdr:colOff>
      <xdr:row>17</xdr:row>
      <xdr:rowOff>111139</xdr:rowOff>
    </xdr:to>
    <xdr:sp macro="" textlink="">
      <xdr:nvSpPr>
        <xdr:cNvPr id="4" name="Shape 261">
          <a:extLst>
            <a:ext uri="{FF2B5EF4-FFF2-40B4-BE49-F238E27FC236}">
              <a16:creationId xmlns:a16="http://schemas.microsoft.com/office/drawing/2014/main" id="{00000000-0008-0000-0100-000004000000}"/>
            </a:ext>
          </a:extLst>
        </xdr:cNvPr>
        <xdr:cNvSpPr/>
      </xdr:nvSpPr>
      <xdr:spPr>
        <a:xfrm>
          <a:off x="8300899" y="1608648"/>
          <a:ext cx="2481035" cy="1788616"/>
        </a:xfrm>
        <a:prstGeom prst="roundRect">
          <a:avLst>
            <a:gd name="adj" fmla="val 7261"/>
          </a:avLst>
        </a:prstGeom>
        <a:noFill/>
        <a:ln w="41275">
          <a:solidFill>
            <a:schemeClr val="bg1">
              <a:lumMod val="50000"/>
            </a:schemeClr>
          </a:solidFill>
          <a:round/>
          <a:headEnd/>
          <a:tailEnd/>
        </a:ln>
        <a:effectLst/>
      </xdr:spPr>
      <xdr:txBody>
        <a:bodyPr wrap="square" lIns="82124" tIns="41060" rIns="82124" bIns="41060" anchor="ct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algn="ctr" defTabSz="814345" fontAlgn="base" hangingPunct="0">
            <a:lnSpc>
              <a:spcPct val="90000"/>
            </a:lnSpc>
            <a:spcBef>
              <a:spcPct val="0"/>
            </a:spcBef>
            <a:spcAft>
              <a:spcPct val="0"/>
            </a:spcAft>
          </a:pPr>
          <a:endParaRPr sz="1600" kern="0">
            <a:solidFill>
              <a:schemeClr val="bg2">
                <a:lumMod val="50000"/>
              </a:schemeClr>
            </a:solidFill>
            <a:sym typeface="Helvetica Light"/>
          </a:endParaRPr>
        </a:p>
      </xdr:txBody>
    </xdr:sp>
    <xdr:clientData/>
  </xdr:twoCellAnchor>
  <xdr:twoCellAnchor>
    <xdr:from>
      <xdr:col>9</xdr:col>
      <xdr:colOff>152308</xdr:colOff>
      <xdr:row>8</xdr:row>
      <xdr:rowOff>37023</xdr:rowOff>
    </xdr:from>
    <xdr:to>
      <xdr:col>13</xdr:col>
      <xdr:colOff>194943</xdr:colOff>
      <xdr:row>17</xdr:row>
      <xdr:rowOff>111139</xdr:rowOff>
    </xdr:to>
    <xdr:sp macro="" textlink="">
      <xdr:nvSpPr>
        <xdr:cNvPr id="5" name="Shape 262">
          <a:extLst>
            <a:ext uri="{FF2B5EF4-FFF2-40B4-BE49-F238E27FC236}">
              <a16:creationId xmlns:a16="http://schemas.microsoft.com/office/drawing/2014/main" id="{00000000-0008-0000-0100-000005000000}"/>
            </a:ext>
          </a:extLst>
        </xdr:cNvPr>
        <xdr:cNvSpPr/>
      </xdr:nvSpPr>
      <xdr:spPr>
        <a:xfrm>
          <a:off x="5638708" y="1608648"/>
          <a:ext cx="2481035" cy="1788616"/>
        </a:xfrm>
        <a:prstGeom prst="roundRect">
          <a:avLst>
            <a:gd name="adj" fmla="val 7261"/>
          </a:avLst>
        </a:prstGeom>
        <a:noFill/>
        <a:ln w="41275">
          <a:solidFill>
            <a:schemeClr val="bg1">
              <a:lumMod val="50000"/>
            </a:schemeClr>
          </a:solidFill>
          <a:round/>
          <a:headEnd/>
          <a:tailEnd/>
        </a:ln>
        <a:effectLst/>
      </xdr:spPr>
      <xdr:txBody>
        <a:bodyPr wrap="square" lIns="82124" tIns="41060" rIns="82124" bIns="41060" anchor="ct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algn="ctr" defTabSz="814345" fontAlgn="base" hangingPunct="0">
            <a:lnSpc>
              <a:spcPct val="90000"/>
            </a:lnSpc>
            <a:spcBef>
              <a:spcPct val="0"/>
            </a:spcBef>
            <a:spcAft>
              <a:spcPct val="0"/>
            </a:spcAft>
          </a:pPr>
          <a:endParaRPr sz="1600" kern="0">
            <a:solidFill>
              <a:schemeClr val="bg2">
                <a:lumMod val="50000"/>
              </a:schemeClr>
            </a:solidFill>
            <a:sym typeface="Helvetica Light"/>
          </a:endParaRPr>
        </a:p>
      </xdr:txBody>
    </xdr:sp>
    <xdr:clientData/>
  </xdr:twoCellAnchor>
  <xdr:twoCellAnchor>
    <xdr:from>
      <xdr:col>13</xdr:col>
      <xdr:colOff>488857</xdr:colOff>
      <xdr:row>12</xdr:row>
      <xdr:rowOff>104004</xdr:rowOff>
    </xdr:from>
    <xdr:to>
      <xdr:col>17</xdr:col>
      <xdr:colOff>390525</xdr:colOff>
      <xdr:row>16</xdr:row>
      <xdr:rowOff>184284</xdr:rowOff>
    </xdr:to>
    <xdr:sp macro="" textlink="">
      <xdr:nvSpPr>
        <xdr:cNvPr id="6" name="Shape 263">
          <a:extLst>
            <a:ext uri="{FF2B5EF4-FFF2-40B4-BE49-F238E27FC236}">
              <a16:creationId xmlns:a16="http://schemas.microsoft.com/office/drawing/2014/main" id="{00000000-0008-0000-0100-000006000000}"/>
            </a:ext>
          </a:extLst>
        </xdr:cNvPr>
        <xdr:cNvSpPr/>
      </xdr:nvSpPr>
      <xdr:spPr>
        <a:xfrm>
          <a:off x="8413657" y="2437629"/>
          <a:ext cx="2340068" cy="842280"/>
        </a:xfrm>
        <a:prstGeom prst="rect">
          <a:avLst/>
        </a:prstGeom>
        <a:noFill/>
        <a:ln w="25400" cap="flat">
          <a:noFill/>
          <a:miter lim="400000"/>
        </a:ln>
        <a:effectLst/>
        <a:extLst>
          <a:ext uri="{C572A759-6A51-4108-AA02-DFA0A04FC94B}">
            <ma14:wrappingTextBoxFlag xmlns:lc="http://schemas.openxmlformats.org/drawingml/2006/lockedCanvas" xmlns:ma14="http://schemas.microsoft.com/office/mac/drawingml/2011/main" xmlns="" xmlns:p="http://schemas.openxmlformats.org/presentationml/2006/main" xmlns:r="http://schemas.openxmlformats.org/officeDocument/2006/relationships" val="1"/>
          </a:ext>
        </a:extLst>
      </xdr:spPr>
      <xdr:txBody>
        <a:bodyPr wrap="square" lIns="91439" tIns="91439" rIns="91439" bIns="91439" numCol="1" anchor="t">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defTabSz="825500" hangingPunct="0"/>
          <a:r>
            <a:rPr lang="en-US" sz="1050" kern="0">
              <a:solidFill>
                <a:srgbClr val="000000"/>
              </a:solidFill>
              <a:latin typeface="+mj-lt"/>
            </a:rPr>
            <a:t>Instilling product engineering practices like Agile architectures, DevOps , Process automation&amp; Quality Engineering</a:t>
          </a:r>
        </a:p>
      </xdr:txBody>
    </xdr:sp>
    <xdr:clientData/>
  </xdr:twoCellAnchor>
  <xdr:twoCellAnchor>
    <xdr:from>
      <xdr:col>9</xdr:col>
      <xdr:colOff>308290</xdr:colOff>
      <xdr:row>12</xdr:row>
      <xdr:rowOff>104004</xdr:rowOff>
    </xdr:from>
    <xdr:to>
      <xdr:col>13</xdr:col>
      <xdr:colOff>34560</xdr:colOff>
      <xdr:row>16</xdr:row>
      <xdr:rowOff>19880</xdr:rowOff>
    </xdr:to>
    <xdr:sp macro="" textlink="">
      <xdr:nvSpPr>
        <xdr:cNvPr id="7" name="Shape 264">
          <a:extLst>
            <a:ext uri="{FF2B5EF4-FFF2-40B4-BE49-F238E27FC236}">
              <a16:creationId xmlns:a16="http://schemas.microsoft.com/office/drawing/2014/main" id="{00000000-0008-0000-0100-000007000000}"/>
            </a:ext>
          </a:extLst>
        </xdr:cNvPr>
        <xdr:cNvSpPr/>
      </xdr:nvSpPr>
      <xdr:spPr>
        <a:xfrm>
          <a:off x="5794690" y="2437629"/>
          <a:ext cx="2164670" cy="677876"/>
        </a:xfrm>
        <a:prstGeom prst="rect">
          <a:avLst/>
        </a:prstGeom>
        <a:noFill/>
        <a:ln w="25400" cap="flat">
          <a:noFill/>
          <a:miter lim="400000"/>
        </a:ln>
        <a:effectLst/>
        <a:extLst>
          <a:ext uri="{C572A759-6A51-4108-AA02-DFA0A04FC94B}">
            <ma14:wrappingTextBoxFlag xmlns:lc="http://schemas.openxmlformats.org/drawingml/2006/lockedCanvas" xmlns:ma14="http://schemas.microsoft.com/office/mac/drawingml/2011/main" xmlns="" xmlns:p="http://schemas.openxmlformats.org/presentationml/2006/main" xmlns:r="http://schemas.openxmlformats.org/officeDocument/2006/relationships" val="1"/>
          </a:ext>
        </a:extLst>
      </xdr:spPr>
      <xdr:txBody>
        <a:bodyPr wrap="square" lIns="91439" tIns="91439" rIns="91439" bIns="91439" numCol="1" anchor="t">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defTabSz="825500" hangingPunct="0"/>
          <a:r>
            <a:rPr lang="en-US" sz="1050" kern="0">
              <a:solidFill>
                <a:srgbClr val="000000"/>
              </a:solidFill>
              <a:latin typeface="+mj-lt"/>
              <a:ea typeface="Helvetica" charset="0"/>
              <a:cs typeface="Helvetica" charset="0"/>
            </a:rPr>
            <a:t>Enabling our people and building engineering mindset and working with product engineers </a:t>
          </a:r>
        </a:p>
      </xdr:txBody>
    </xdr:sp>
    <xdr:clientData/>
  </xdr:twoCellAnchor>
  <xdr:twoCellAnchor>
    <xdr:from>
      <xdr:col>1</xdr:col>
      <xdr:colOff>76742</xdr:colOff>
      <xdr:row>12</xdr:row>
      <xdr:rowOff>104004</xdr:rowOff>
    </xdr:from>
    <xdr:to>
      <xdr:col>3</xdr:col>
      <xdr:colOff>552926</xdr:colOff>
      <xdr:row>16</xdr:row>
      <xdr:rowOff>13340</xdr:rowOff>
    </xdr:to>
    <xdr:sp macro="" textlink="">
      <xdr:nvSpPr>
        <xdr:cNvPr id="8" name="Shape 265">
          <a:extLst>
            <a:ext uri="{FF2B5EF4-FFF2-40B4-BE49-F238E27FC236}">
              <a16:creationId xmlns:a16="http://schemas.microsoft.com/office/drawing/2014/main" id="{00000000-0008-0000-0100-000008000000}"/>
            </a:ext>
          </a:extLst>
        </xdr:cNvPr>
        <xdr:cNvSpPr/>
      </xdr:nvSpPr>
      <xdr:spPr>
        <a:xfrm>
          <a:off x="686342" y="2437629"/>
          <a:ext cx="1695384" cy="671336"/>
        </a:xfrm>
        <a:prstGeom prst="rect">
          <a:avLst/>
        </a:prstGeom>
        <a:noFill/>
        <a:ln w="25400" cap="flat">
          <a:noFill/>
          <a:miter lim="400000"/>
        </a:ln>
        <a:effectLst/>
        <a:extLst>
          <a:ext uri="{C572A759-6A51-4108-AA02-DFA0A04FC94B}">
            <ma14:wrappingTextBoxFlag xmlns:lc="http://schemas.openxmlformats.org/drawingml/2006/lockedCanvas" xmlns:ma14="http://schemas.microsoft.com/office/mac/drawingml/2011/main" xmlns="" xmlns:p="http://schemas.openxmlformats.org/presentationml/2006/main" xmlns:r="http://schemas.openxmlformats.org/officeDocument/2006/relationships" val="1"/>
          </a:ext>
        </a:extLst>
      </xdr:spPr>
      <xdr:txBody>
        <a:bodyPr wrap="square" lIns="91439" tIns="91439" rIns="91439" bIns="91439" numCol="1" anchor="t">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defTabSz="825500" hangingPunct="0"/>
          <a:r>
            <a:rPr lang="en-US" sz="1050" kern="0">
              <a:solidFill>
                <a:srgbClr val="000000"/>
              </a:solidFill>
              <a:latin typeface="+mj-lt"/>
              <a:ea typeface="Helvetica" charset="0"/>
              <a:cs typeface="Helvetica" charset="0"/>
            </a:rPr>
            <a:t>Driving cost efficiencies through engineering and measurement</a:t>
          </a:r>
        </a:p>
      </xdr:txBody>
    </xdr:sp>
    <xdr:clientData/>
  </xdr:twoCellAnchor>
  <xdr:twoCellAnchor>
    <xdr:from>
      <xdr:col>14</xdr:col>
      <xdr:colOff>173304</xdr:colOff>
      <xdr:row>10</xdr:row>
      <xdr:rowOff>24313</xdr:rowOff>
    </xdr:from>
    <xdr:to>
      <xdr:col>17</xdr:col>
      <xdr:colOff>11946</xdr:colOff>
      <xdr:row>12</xdr:row>
      <xdr:rowOff>141076</xdr:rowOff>
    </xdr:to>
    <xdr:sp macro="" textlink="">
      <xdr:nvSpPr>
        <xdr:cNvPr id="9" name="Shape 268">
          <a:extLst>
            <a:ext uri="{FF2B5EF4-FFF2-40B4-BE49-F238E27FC236}">
              <a16:creationId xmlns:a16="http://schemas.microsoft.com/office/drawing/2014/main" id="{00000000-0008-0000-0100-000009000000}"/>
            </a:ext>
          </a:extLst>
        </xdr:cNvPr>
        <xdr:cNvSpPr/>
      </xdr:nvSpPr>
      <xdr:spPr>
        <a:xfrm>
          <a:off x="8707704" y="1976938"/>
          <a:ext cx="1667442" cy="497763"/>
        </a:xfrm>
        <a:prstGeom prst="rect">
          <a:avLst/>
        </a:prstGeom>
        <a:noFill/>
        <a:ln w="25400" cap="flat">
          <a:noFill/>
          <a:miter lim="400000"/>
        </a:ln>
        <a:effectLst/>
        <a:extLst>
          <a:ext uri="{C572A759-6A51-4108-AA02-DFA0A04FC94B}">
            <ma14:wrappingTextBoxFlag xmlns:lc="http://schemas.openxmlformats.org/drawingml/2006/lockedCanvas" xmlns:ma14="http://schemas.microsoft.com/office/mac/drawingml/2011/main" xmlns="" xmlns:p="http://schemas.openxmlformats.org/presentationml/2006/main" xmlns:r="http://schemas.openxmlformats.org/officeDocument/2006/relationships" val="1"/>
          </a:ext>
        </a:extLst>
      </xdr:spPr>
      <xdr:txBody>
        <a:bodyPr wrap="square" lIns="91439" tIns="91439" rIns="91439" bIns="91439" numCol="1" anchor="b">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algn="ctr" defTabSz="825500" hangingPunct="0">
            <a:defRPr sz="4000">
              <a:solidFill>
                <a:srgbClr val="145DA3"/>
              </a:solidFill>
              <a:latin typeface="OfficinaSansBoldC"/>
              <a:ea typeface="OfficinaSansBoldC"/>
              <a:cs typeface="OfficinaSansBoldC"/>
              <a:sym typeface="OfficinaSansBoldC"/>
            </a:defRPr>
          </a:pPr>
          <a:r>
            <a:rPr lang="en-US" sz="2000" b="1" kern="0">
              <a:solidFill>
                <a:schemeClr val="tx1">
                  <a:lumMod val="75000"/>
                  <a:lumOff val="25000"/>
                </a:schemeClr>
              </a:solidFill>
              <a:latin typeface="+mj-lt"/>
              <a:ea typeface="Miller Display Roman" charset="0"/>
              <a:cs typeface="Miller Display Roman" charset="0"/>
              <a:sym typeface="OfficinaSansBoldC"/>
            </a:rPr>
            <a:t>Engineering</a:t>
          </a:r>
          <a:endParaRPr sz="2000" b="1" kern="0">
            <a:solidFill>
              <a:schemeClr val="tx1">
                <a:lumMod val="75000"/>
                <a:lumOff val="25000"/>
              </a:schemeClr>
            </a:solidFill>
            <a:latin typeface="+mj-lt"/>
            <a:ea typeface="Miller Display Roman" charset="0"/>
            <a:cs typeface="Miller Display Roman" charset="0"/>
            <a:sym typeface="OfficinaSansBoldC"/>
          </a:endParaRPr>
        </a:p>
      </xdr:txBody>
    </xdr:sp>
    <xdr:clientData/>
  </xdr:twoCellAnchor>
  <xdr:twoCellAnchor>
    <xdr:from>
      <xdr:col>1</xdr:col>
      <xdr:colOff>232050</xdr:colOff>
      <xdr:row>10</xdr:row>
      <xdr:rowOff>24313</xdr:rowOff>
    </xdr:from>
    <xdr:to>
      <xdr:col>3</xdr:col>
      <xdr:colOff>451063</xdr:colOff>
      <xdr:row>12</xdr:row>
      <xdr:rowOff>141076</xdr:rowOff>
    </xdr:to>
    <xdr:sp macro="" textlink="">
      <xdr:nvSpPr>
        <xdr:cNvPr id="10" name="Shape 269">
          <a:extLst>
            <a:ext uri="{FF2B5EF4-FFF2-40B4-BE49-F238E27FC236}">
              <a16:creationId xmlns:a16="http://schemas.microsoft.com/office/drawing/2014/main" id="{00000000-0008-0000-0100-00000A000000}"/>
            </a:ext>
          </a:extLst>
        </xdr:cNvPr>
        <xdr:cNvSpPr/>
      </xdr:nvSpPr>
      <xdr:spPr>
        <a:xfrm>
          <a:off x="841650" y="1976938"/>
          <a:ext cx="1438213" cy="497763"/>
        </a:xfrm>
        <a:prstGeom prst="rect">
          <a:avLst/>
        </a:prstGeom>
        <a:noFill/>
        <a:ln w="25400" cap="flat">
          <a:noFill/>
          <a:miter lim="400000"/>
        </a:ln>
        <a:effectLst/>
        <a:extLst>
          <a:ext uri="{C572A759-6A51-4108-AA02-DFA0A04FC94B}">
            <ma14:wrappingTextBoxFlag xmlns:lc="http://schemas.openxmlformats.org/drawingml/2006/lockedCanvas" xmlns:ma14="http://schemas.microsoft.com/office/mac/drawingml/2011/main" xmlns="" xmlns:p="http://schemas.openxmlformats.org/presentationml/2006/main" xmlns:r="http://schemas.openxmlformats.org/officeDocument/2006/relationships" val="1"/>
          </a:ext>
        </a:extLst>
      </xdr:spPr>
      <xdr:txBody>
        <a:bodyPr wrap="square" lIns="91439" tIns="91439" rIns="91439" bIns="91439" numCol="1" anchor="b">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algn="ctr" defTabSz="825500" hangingPunct="0">
            <a:defRPr sz="4000">
              <a:solidFill>
                <a:srgbClr val="0C81AD"/>
              </a:solidFill>
              <a:latin typeface="OfficinaSansBoldC"/>
              <a:ea typeface="OfficinaSansBoldC"/>
              <a:cs typeface="OfficinaSansBoldC"/>
              <a:sym typeface="OfficinaSansBoldC"/>
            </a:defRPr>
          </a:pPr>
          <a:r>
            <a:rPr lang="en-US" sz="2000" b="1" kern="0">
              <a:solidFill>
                <a:schemeClr val="tx1">
                  <a:lumMod val="75000"/>
                  <a:lumOff val="25000"/>
                </a:schemeClr>
              </a:solidFill>
              <a:latin typeface="+mj-lt"/>
              <a:ea typeface="Miller Display Roman" charset="0"/>
              <a:cs typeface="Miller Display Roman" charset="0"/>
              <a:sym typeface="OfficinaSansBoldC"/>
            </a:rPr>
            <a:t>Financials</a:t>
          </a:r>
          <a:endParaRPr sz="2000" b="1" kern="0">
            <a:solidFill>
              <a:schemeClr val="tx1">
                <a:lumMod val="75000"/>
                <a:lumOff val="25000"/>
              </a:schemeClr>
            </a:solidFill>
            <a:latin typeface="+mj-lt"/>
            <a:ea typeface="Miller Display Roman" charset="0"/>
            <a:cs typeface="Miller Display Roman" charset="0"/>
            <a:sym typeface="OfficinaSansBoldC"/>
          </a:endParaRPr>
        </a:p>
      </xdr:txBody>
    </xdr:sp>
    <xdr:clientData/>
  </xdr:twoCellAnchor>
  <xdr:twoCellAnchor>
    <xdr:from>
      <xdr:col>10</xdr:col>
      <xdr:colOff>270105</xdr:colOff>
      <xdr:row>10</xdr:row>
      <xdr:rowOff>24313</xdr:rowOff>
    </xdr:from>
    <xdr:to>
      <xdr:col>12</xdr:col>
      <xdr:colOff>77146</xdr:colOff>
      <xdr:row>12</xdr:row>
      <xdr:rowOff>141076</xdr:rowOff>
    </xdr:to>
    <xdr:sp macro="" textlink="">
      <xdr:nvSpPr>
        <xdr:cNvPr id="11" name="Shape 271">
          <a:extLst>
            <a:ext uri="{FF2B5EF4-FFF2-40B4-BE49-F238E27FC236}">
              <a16:creationId xmlns:a16="http://schemas.microsoft.com/office/drawing/2014/main" id="{00000000-0008-0000-0100-00000B000000}"/>
            </a:ext>
          </a:extLst>
        </xdr:cNvPr>
        <xdr:cNvSpPr/>
      </xdr:nvSpPr>
      <xdr:spPr>
        <a:xfrm>
          <a:off x="6366105" y="1976938"/>
          <a:ext cx="1026241" cy="497763"/>
        </a:xfrm>
        <a:prstGeom prst="rect">
          <a:avLst/>
        </a:prstGeom>
        <a:noFill/>
        <a:ln w="25400" cap="flat">
          <a:noFill/>
          <a:miter lim="400000"/>
        </a:ln>
        <a:effectLst/>
        <a:extLst>
          <a:ext uri="{C572A759-6A51-4108-AA02-DFA0A04FC94B}">
            <ma14:wrappingTextBoxFlag xmlns:lc="http://schemas.openxmlformats.org/drawingml/2006/lockedCanvas" xmlns:ma14="http://schemas.microsoft.com/office/mac/drawingml/2011/main" xmlns="" xmlns:p="http://schemas.openxmlformats.org/presentationml/2006/main" xmlns:r="http://schemas.openxmlformats.org/officeDocument/2006/relationships" val="1"/>
          </a:ext>
        </a:extLst>
      </xdr:spPr>
      <xdr:txBody>
        <a:bodyPr wrap="square" lIns="91439" tIns="91439" rIns="91439" bIns="91439" numCol="1" anchor="b">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algn="ctr" defTabSz="825500" hangingPunct="0">
            <a:defRPr sz="4000">
              <a:solidFill>
                <a:srgbClr val="02A9B6"/>
              </a:solidFill>
              <a:latin typeface="OfficinaSansBoldC"/>
              <a:ea typeface="OfficinaSansBoldC"/>
              <a:cs typeface="OfficinaSansBoldC"/>
              <a:sym typeface="OfficinaSansBoldC"/>
            </a:defRPr>
          </a:pPr>
          <a:r>
            <a:rPr lang="en-US" sz="2000" b="1" kern="0">
              <a:solidFill>
                <a:schemeClr val="tx1">
                  <a:lumMod val="75000"/>
                  <a:lumOff val="25000"/>
                </a:schemeClr>
              </a:solidFill>
              <a:latin typeface="+mj-lt"/>
              <a:ea typeface="Miller Display Roman" charset="0"/>
              <a:cs typeface="Miller Display Roman" charset="0"/>
              <a:sym typeface="OfficinaSansBoldC"/>
            </a:rPr>
            <a:t>People</a:t>
          </a:r>
          <a:endParaRPr sz="2000" b="1" kern="0">
            <a:solidFill>
              <a:schemeClr val="tx1">
                <a:lumMod val="75000"/>
                <a:lumOff val="25000"/>
              </a:schemeClr>
            </a:solidFill>
            <a:latin typeface="+mj-lt"/>
            <a:ea typeface="Miller Display Roman" charset="0"/>
            <a:cs typeface="Miller Display Roman" charset="0"/>
            <a:sym typeface="OfficinaSansBoldC"/>
          </a:endParaRPr>
        </a:p>
      </xdr:txBody>
    </xdr:sp>
    <xdr:clientData/>
  </xdr:twoCellAnchor>
  <xdr:twoCellAnchor>
    <xdr:from>
      <xdr:col>5</xdr:col>
      <xdr:colOff>37160</xdr:colOff>
      <xdr:row>10</xdr:row>
      <xdr:rowOff>24313</xdr:rowOff>
    </xdr:from>
    <xdr:to>
      <xdr:col>8</xdr:col>
      <xdr:colOff>472119</xdr:colOff>
      <xdr:row>12</xdr:row>
      <xdr:rowOff>141076</xdr:rowOff>
    </xdr:to>
    <xdr:sp macro="" textlink="">
      <xdr:nvSpPr>
        <xdr:cNvPr id="12" name="Shape 269">
          <a:extLst>
            <a:ext uri="{FF2B5EF4-FFF2-40B4-BE49-F238E27FC236}">
              <a16:creationId xmlns:a16="http://schemas.microsoft.com/office/drawing/2014/main" id="{00000000-0008-0000-0100-00000C000000}"/>
            </a:ext>
          </a:extLst>
        </xdr:cNvPr>
        <xdr:cNvSpPr/>
      </xdr:nvSpPr>
      <xdr:spPr>
        <a:xfrm>
          <a:off x="3085160" y="1976938"/>
          <a:ext cx="2263759" cy="497763"/>
        </a:xfrm>
        <a:prstGeom prst="rect">
          <a:avLst/>
        </a:prstGeom>
        <a:noFill/>
        <a:ln w="25400" cap="flat">
          <a:noFill/>
          <a:miter lim="400000"/>
        </a:ln>
        <a:effectLst/>
        <a:extLst>
          <a:ext uri="{C572A759-6A51-4108-AA02-DFA0A04FC94B}">
            <ma14:wrappingTextBoxFlag xmlns:lc="http://schemas.openxmlformats.org/drawingml/2006/lockedCanvas" xmlns:ma14="http://schemas.microsoft.com/office/mac/drawingml/2011/main" xmlns="" xmlns:p="http://schemas.openxmlformats.org/presentationml/2006/main" xmlns:r="http://schemas.openxmlformats.org/officeDocument/2006/relationships" val="1"/>
          </a:ext>
        </a:extLst>
      </xdr:spPr>
      <xdr:txBody>
        <a:bodyPr wrap="square" lIns="91439" tIns="91439" rIns="91439" bIns="91439" numCol="1" anchor="b">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algn="ctr" defTabSz="825500" hangingPunct="0">
            <a:defRPr sz="4000">
              <a:solidFill>
                <a:srgbClr val="0C81AD"/>
              </a:solidFill>
              <a:latin typeface="OfficinaSansBoldC"/>
              <a:ea typeface="OfficinaSansBoldC"/>
              <a:cs typeface="OfficinaSansBoldC"/>
              <a:sym typeface="OfficinaSansBoldC"/>
            </a:defRPr>
          </a:pPr>
          <a:r>
            <a:rPr lang="en-US" sz="2000" b="1" kern="0">
              <a:solidFill>
                <a:schemeClr val="tx1">
                  <a:lumMod val="75000"/>
                  <a:lumOff val="25000"/>
                </a:schemeClr>
              </a:solidFill>
              <a:latin typeface="+mj-lt"/>
              <a:ea typeface="Miller Display Roman" charset="0"/>
              <a:cs typeface="Miller Display Roman" charset="0"/>
              <a:sym typeface="OfficinaSansBoldC"/>
            </a:rPr>
            <a:t>Ways of Working</a:t>
          </a:r>
          <a:endParaRPr sz="2000" b="1" kern="0">
            <a:solidFill>
              <a:schemeClr val="tx1">
                <a:lumMod val="75000"/>
                <a:lumOff val="25000"/>
              </a:schemeClr>
            </a:solidFill>
            <a:latin typeface="+mj-lt"/>
            <a:ea typeface="Miller Display Roman" charset="0"/>
            <a:cs typeface="Miller Display Roman" charset="0"/>
            <a:sym typeface="OfficinaSansBoldC"/>
          </a:endParaRPr>
        </a:p>
      </xdr:txBody>
    </xdr:sp>
    <xdr:clientData/>
  </xdr:twoCellAnchor>
  <xdr:twoCellAnchor>
    <xdr:from>
      <xdr:col>5</xdr:col>
      <xdr:colOff>197517</xdr:colOff>
      <xdr:row>12</xdr:row>
      <xdr:rowOff>75429</xdr:rowOff>
    </xdr:from>
    <xdr:to>
      <xdr:col>8</xdr:col>
      <xdr:colOff>466725</xdr:colOff>
      <xdr:row>15</xdr:row>
      <xdr:rowOff>181805</xdr:rowOff>
    </xdr:to>
    <xdr:sp macro="" textlink="">
      <xdr:nvSpPr>
        <xdr:cNvPr id="13" name="Shape 266">
          <a:extLst>
            <a:ext uri="{FF2B5EF4-FFF2-40B4-BE49-F238E27FC236}">
              <a16:creationId xmlns:a16="http://schemas.microsoft.com/office/drawing/2014/main" id="{00000000-0008-0000-0100-00000D000000}"/>
            </a:ext>
          </a:extLst>
        </xdr:cNvPr>
        <xdr:cNvSpPr/>
      </xdr:nvSpPr>
      <xdr:spPr>
        <a:xfrm>
          <a:off x="3245517" y="2409054"/>
          <a:ext cx="2098008" cy="677876"/>
        </a:xfrm>
        <a:prstGeom prst="rect">
          <a:avLst/>
        </a:prstGeom>
        <a:noFill/>
        <a:ln w="25400" cap="flat">
          <a:noFill/>
          <a:miter lim="400000"/>
        </a:ln>
        <a:effectLst/>
        <a:extLst>
          <a:ext uri="{C572A759-6A51-4108-AA02-DFA0A04FC94B}">
            <ma14:wrappingTextBoxFlag xmlns:lc="http://schemas.openxmlformats.org/drawingml/2006/lockedCanvas" xmlns:ma14="http://schemas.microsoft.com/office/mac/drawingml/2011/main" xmlns="" xmlns:p="http://schemas.openxmlformats.org/presentationml/2006/main" xmlns:r="http://schemas.openxmlformats.org/officeDocument/2006/relationships" val="1"/>
          </a:ext>
        </a:extLst>
      </xdr:spPr>
      <xdr:txBody>
        <a:bodyPr wrap="square" lIns="91439" tIns="91439" rIns="91439" bIns="91439" numCol="1" anchor="t">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defTabSz="825500" hangingPunct="0"/>
          <a:r>
            <a:rPr lang="en-US" sz="1050" kern="0">
              <a:solidFill>
                <a:srgbClr val="000000"/>
              </a:solidFill>
              <a:latin typeface="+mj-lt"/>
              <a:ea typeface="Helvetica" charset="0"/>
              <a:cs typeface="Helvetica" charset="0"/>
            </a:rPr>
            <a:t>Standardization of engineering ways of working and using a standard toolset to drive efficiency</a:t>
          </a:r>
        </a:p>
      </xdr:txBody>
    </xdr:sp>
    <xdr:clientData/>
  </xdr:twoCellAnchor>
  <xdr:twoCellAnchor>
    <xdr:from>
      <xdr:col>1</xdr:col>
      <xdr:colOff>407596</xdr:colOff>
      <xdr:row>5</xdr:row>
      <xdr:rowOff>9525</xdr:rowOff>
    </xdr:from>
    <xdr:to>
      <xdr:col>16</xdr:col>
      <xdr:colOff>322425</xdr:colOff>
      <xdr:row>10</xdr:row>
      <xdr:rowOff>140151</xdr:rowOff>
    </xdr:to>
    <xdr:grpSp>
      <xdr:nvGrpSpPr>
        <xdr:cNvPr id="14" name="Group 13">
          <a:extLst>
            <a:ext uri="{FF2B5EF4-FFF2-40B4-BE49-F238E27FC236}">
              <a16:creationId xmlns:a16="http://schemas.microsoft.com/office/drawing/2014/main" id="{00000000-0008-0000-0100-00000E000000}"/>
            </a:ext>
          </a:extLst>
        </xdr:cNvPr>
        <xdr:cNvGrpSpPr/>
      </xdr:nvGrpSpPr>
      <xdr:grpSpPr>
        <a:xfrm>
          <a:off x="1017196" y="1009650"/>
          <a:ext cx="9058829" cy="1083126"/>
          <a:chOff x="1438033" y="2845482"/>
          <a:chExt cx="9058829" cy="1083126"/>
        </a:xfrm>
      </xdr:grpSpPr>
      <xdr:sp macro="" textlink="">
        <xdr:nvSpPr>
          <xdr:cNvPr id="15" name="TextBox 40">
            <a:extLst>
              <a:ext uri="{FF2B5EF4-FFF2-40B4-BE49-F238E27FC236}">
                <a16:creationId xmlns:a16="http://schemas.microsoft.com/office/drawing/2014/main" id="{00000000-0008-0000-0100-00000F000000}"/>
              </a:ext>
            </a:extLst>
          </xdr:cNvPr>
          <xdr:cNvSpPr txBox="1"/>
        </xdr:nvSpPr>
        <xdr:spPr>
          <a:xfrm>
            <a:off x="6347321" y="3200401"/>
            <a:ext cx="2502784" cy="369332"/>
          </a:xfrm>
          <a:prstGeom prst="rect">
            <a:avLst/>
          </a:prstGeom>
          <a:noFill/>
        </xdr:spPr>
        <xdr:txBody>
          <a:bodyPr wrap="square" rtlCol="0">
            <a:sp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endParaRPr lang="en-US">
              <a:solidFill>
                <a:schemeClr val="accent1"/>
              </a:solidFill>
            </a:endParaRPr>
          </a:p>
        </xdr:txBody>
      </xdr:sp>
      <xdr:sp macro="" textlink="">
        <xdr:nvSpPr>
          <xdr:cNvPr id="16" name="Shape 258">
            <a:extLst>
              <a:ext uri="{FF2B5EF4-FFF2-40B4-BE49-F238E27FC236}">
                <a16:creationId xmlns:a16="http://schemas.microsoft.com/office/drawing/2014/main" id="{00000000-0008-0000-0100-000010000000}"/>
              </a:ext>
            </a:extLst>
          </xdr:cNvPr>
          <xdr:cNvSpPr/>
        </xdr:nvSpPr>
        <xdr:spPr>
          <a:xfrm>
            <a:off x="4077155" y="2847205"/>
            <a:ext cx="1063308" cy="1057240"/>
          </a:xfrm>
          <a:prstGeom prst="ellipse">
            <a:avLst/>
          </a:prstGeom>
          <a:solidFill>
            <a:schemeClr val="bg1">
              <a:lumMod val="50000"/>
            </a:schemeClr>
          </a:solidFill>
          <a:ln w="12700" cap="flat">
            <a:noFill/>
            <a:miter lim="400000"/>
          </a:ln>
          <a:effectLst/>
        </xdr:spPr>
        <xdr:txBody>
          <a:bodyPr wrap="square" lIns="91439" tIns="91439" rIns="91439" bIns="91439" numCol="1" anchor="ctr">
            <a:no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marL="0" marR="0" lvl="0" indent="0" algn="ctr" defTabSz="825500" eaLnBrk="1" fontAlgn="auto" latinLnBrk="0" hangingPunct="0">
              <a:lnSpc>
                <a:spcPct val="100000"/>
              </a:lnSpc>
              <a:spcBef>
                <a:spcPts val="0"/>
              </a:spcBef>
              <a:spcAft>
                <a:spcPts val="0"/>
              </a:spcAft>
              <a:buClrTx/>
              <a:buSzTx/>
              <a:buFontTx/>
              <a:buNone/>
              <a:tabLst/>
              <a:defRPr>
                <a:solidFill>
                  <a:srgbClr val="FFFFFF"/>
                </a:solidFill>
              </a:defRPr>
            </a:pPr>
            <a:endParaRPr kumimoji="0" sz="1200" b="0" i="0" u="none" strike="noStrike" kern="0" cap="none" spc="0" normalizeH="0" baseline="0">
              <a:ln>
                <a:noFill/>
              </a:ln>
              <a:solidFill>
                <a:srgbClr val="FFFFFF"/>
              </a:solidFill>
              <a:effectLst/>
              <a:uLnTx/>
              <a:uFillTx/>
              <a:latin typeface="Helvetica Light"/>
              <a:sym typeface="Helvetica Light"/>
            </a:endParaRPr>
          </a:p>
        </xdr:txBody>
      </xdr:sp>
      <xdr:sp macro="" textlink="">
        <xdr:nvSpPr>
          <xdr:cNvPr id="17" name="Shape 257">
            <a:extLst>
              <a:ext uri="{FF2B5EF4-FFF2-40B4-BE49-F238E27FC236}">
                <a16:creationId xmlns:a16="http://schemas.microsoft.com/office/drawing/2014/main" id="{00000000-0008-0000-0100-000011000000}"/>
              </a:ext>
            </a:extLst>
          </xdr:cNvPr>
          <xdr:cNvSpPr/>
        </xdr:nvSpPr>
        <xdr:spPr>
          <a:xfrm>
            <a:off x="1438033" y="2871368"/>
            <a:ext cx="1063308" cy="1057240"/>
          </a:xfrm>
          <a:prstGeom prst="ellipse">
            <a:avLst/>
          </a:prstGeom>
          <a:solidFill>
            <a:schemeClr val="bg1">
              <a:lumMod val="50000"/>
            </a:schemeClr>
          </a:solidFill>
          <a:ln w="12700" cap="flat">
            <a:noFill/>
            <a:miter lim="400000"/>
          </a:ln>
          <a:effectLst/>
        </xdr:spPr>
        <xdr:txBody>
          <a:bodyPr wrap="square" lIns="91439" tIns="91439" rIns="91439" bIns="91439" numCol="1" anchor="ctr">
            <a:no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marL="0" marR="0" lvl="0" indent="0" algn="ctr" defTabSz="825500" eaLnBrk="1" fontAlgn="auto" latinLnBrk="0" hangingPunct="0">
              <a:lnSpc>
                <a:spcPct val="100000"/>
              </a:lnSpc>
              <a:spcBef>
                <a:spcPts val="0"/>
              </a:spcBef>
              <a:spcAft>
                <a:spcPts val="0"/>
              </a:spcAft>
              <a:buClrTx/>
              <a:buSzTx/>
              <a:buFontTx/>
              <a:buNone/>
              <a:tabLst/>
              <a:defRPr>
                <a:solidFill>
                  <a:srgbClr val="FFFFFF"/>
                </a:solidFill>
              </a:defRPr>
            </a:pPr>
            <a:endParaRPr kumimoji="0" sz="1200" b="0" i="0" u="none" strike="noStrike" kern="0" cap="none" spc="0" normalizeH="0" baseline="0">
              <a:ln>
                <a:noFill/>
              </a:ln>
              <a:solidFill>
                <a:srgbClr val="FFFFFF"/>
              </a:solidFill>
              <a:effectLst/>
              <a:uLnTx/>
              <a:uFillTx/>
              <a:latin typeface="Helvetica Light"/>
              <a:sym typeface="Helvetica Light"/>
            </a:endParaRPr>
          </a:p>
        </xdr:txBody>
      </xdr:sp>
      <xdr:grpSp>
        <xdr:nvGrpSpPr>
          <xdr:cNvPr id="18" name="Group 17">
            <a:extLst>
              <a:ext uri="{FF2B5EF4-FFF2-40B4-BE49-F238E27FC236}">
                <a16:creationId xmlns:a16="http://schemas.microsoft.com/office/drawing/2014/main" id="{00000000-0008-0000-0100-000012000000}"/>
              </a:ext>
            </a:extLst>
          </xdr:cNvPr>
          <xdr:cNvGrpSpPr/>
        </xdr:nvGrpSpPr>
        <xdr:grpSpPr>
          <a:xfrm>
            <a:off x="6740196" y="2848598"/>
            <a:ext cx="1063308" cy="1057240"/>
            <a:chOff x="4215256" y="1419622"/>
            <a:chExt cx="1063308" cy="1057240"/>
          </a:xfrm>
        </xdr:grpSpPr>
        <xdr:sp macro="" textlink="">
          <xdr:nvSpPr>
            <xdr:cNvPr id="23" name="Shape 256">
              <a:extLst>
                <a:ext uri="{FF2B5EF4-FFF2-40B4-BE49-F238E27FC236}">
                  <a16:creationId xmlns:a16="http://schemas.microsoft.com/office/drawing/2014/main" id="{00000000-0008-0000-0100-000017000000}"/>
                </a:ext>
              </a:extLst>
            </xdr:cNvPr>
            <xdr:cNvSpPr/>
          </xdr:nvSpPr>
          <xdr:spPr>
            <a:xfrm>
              <a:off x="4215256" y="1419622"/>
              <a:ext cx="1063308" cy="1057240"/>
            </a:xfrm>
            <a:prstGeom prst="ellipse">
              <a:avLst/>
            </a:prstGeom>
            <a:solidFill>
              <a:schemeClr val="bg1">
                <a:lumMod val="50000"/>
              </a:schemeClr>
            </a:solidFill>
            <a:ln w="12700" cap="flat">
              <a:noFill/>
              <a:miter lim="400000"/>
            </a:ln>
            <a:effectLst/>
          </xdr:spPr>
          <xdr:txBody>
            <a:bodyPr wrap="square" lIns="91439" tIns="91439" rIns="91439" bIns="91439" numCol="1" anchor="ctr">
              <a:no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marL="0" marR="0" lvl="0" indent="0" algn="ctr" defTabSz="825500" eaLnBrk="1" fontAlgn="auto" latinLnBrk="0" hangingPunct="0">
                <a:lnSpc>
                  <a:spcPct val="100000"/>
                </a:lnSpc>
                <a:spcBef>
                  <a:spcPts val="0"/>
                </a:spcBef>
                <a:spcAft>
                  <a:spcPts val="0"/>
                </a:spcAft>
                <a:buClrTx/>
                <a:buSzTx/>
                <a:buFontTx/>
                <a:buNone/>
                <a:tabLst/>
                <a:defRPr>
                  <a:solidFill>
                    <a:srgbClr val="FFFFFF"/>
                  </a:solidFill>
                </a:defRPr>
              </a:pPr>
              <a:endParaRPr kumimoji="0" sz="1200" b="0" i="0" u="none" strike="noStrike" kern="0" cap="none" spc="0" normalizeH="0" baseline="0">
                <a:ln>
                  <a:noFill/>
                </a:ln>
                <a:solidFill>
                  <a:srgbClr val="FFFFFF"/>
                </a:solidFill>
                <a:effectLst/>
                <a:uLnTx/>
                <a:uFillTx/>
                <a:latin typeface="Helvetica Light"/>
                <a:sym typeface="Helvetica Light"/>
              </a:endParaRPr>
            </a:p>
          </xdr:txBody>
        </xdr:sp>
        <xdr:pic>
          <xdr:nvPicPr>
            <xdr:cNvPr id="24" name="noun_165313_ffffff.png">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401934" y="1605206"/>
              <a:ext cx="690009" cy="686072"/>
            </a:xfrm>
            <a:prstGeom prst="rect">
              <a:avLst/>
            </a:prstGeom>
            <a:ln w="12700" cap="flat">
              <a:noFill/>
              <a:miter lim="400000"/>
            </a:ln>
            <a:effectLst/>
          </xdr:spPr>
        </xdr:pic>
      </xdr:grpSp>
      <xdr:sp macro="" textlink="">
        <xdr:nvSpPr>
          <xdr:cNvPr id="19" name="Shape 255">
            <a:extLst>
              <a:ext uri="{FF2B5EF4-FFF2-40B4-BE49-F238E27FC236}">
                <a16:creationId xmlns:a16="http://schemas.microsoft.com/office/drawing/2014/main" id="{00000000-0008-0000-0100-000013000000}"/>
              </a:ext>
            </a:extLst>
          </xdr:cNvPr>
          <xdr:cNvSpPr/>
        </xdr:nvSpPr>
        <xdr:spPr>
          <a:xfrm>
            <a:off x="9433554" y="2845482"/>
            <a:ext cx="1063308" cy="1057240"/>
          </a:xfrm>
          <a:prstGeom prst="ellipse">
            <a:avLst/>
          </a:prstGeom>
          <a:solidFill>
            <a:schemeClr val="bg1">
              <a:lumMod val="50000"/>
            </a:schemeClr>
          </a:solidFill>
          <a:ln w="12700" cap="flat">
            <a:noFill/>
            <a:miter lim="400000"/>
          </a:ln>
          <a:effectLst/>
        </xdr:spPr>
        <xdr:txBody>
          <a:bodyPr wrap="square" lIns="91439" tIns="91439" rIns="91439" bIns="91439" numCol="1" anchor="ctr">
            <a:noAutofit/>
          </a:bodyPr>
          <a:lstStyle>
            <a:defPPr>
              <a:defRPr lang="en-US"/>
            </a:defPPr>
            <a:lvl1pPr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1pPr>
            <a:lvl2pPr marL="4572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2pPr>
            <a:lvl3pPr marL="9144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3pPr>
            <a:lvl4pPr marL="13716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4pPr>
            <a:lvl5pPr marL="1828800" algn="l" defTabSz="457200" rtl="0" fontAlgn="base">
              <a:spcBef>
                <a:spcPct val="0"/>
              </a:spcBef>
              <a:spcAft>
                <a:spcPct val="0"/>
              </a:spcAft>
              <a:defRPr kern="1200">
                <a:solidFill>
                  <a:schemeClr val="tx1"/>
                </a:solidFill>
                <a:latin typeface="Calibri" charset="0"/>
                <a:ea typeface="ＭＳ Ｐゴシック" charset="0"/>
                <a:cs typeface="ＭＳ Ｐゴシック" charset="0"/>
              </a:defRPr>
            </a:lvl5pPr>
            <a:lvl6pPr marL="2286000" algn="l" defTabSz="457200" rtl="0" eaLnBrk="1" latinLnBrk="0" hangingPunct="1">
              <a:defRPr kern="1200">
                <a:solidFill>
                  <a:schemeClr val="tx1"/>
                </a:solidFill>
                <a:latin typeface="Calibri" charset="0"/>
                <a:ea typeface="ＭＳ Ｐゴシック" charset="0"/>
                <a:cs typeface="ＭＳ Ｐゴシック" charset="0"/>
              </a:defRPr>
            </a:lvl6pPr>
            <a:lvl7pPr marL="2743200" algn="l" defTabSz="457200" rtl="0" eaLnBrk="1" latinLnBrk="0" hangingPunct="1">
              <a:defRPr kern="1200">
                <a:solidFill>
                  <a:schemeClr val="tx1"/>
                </a:solidFill>
                <a:latin typeface="Calibri" charset="0"/>
                <a:ea typeface="ＭＳ Ｐゴシック" charset="0"/>
                <a:cs typeface="ＭＳ Ｐゴシック" charset="0"/>
              </a:defRPr>
            </a:lvl7pPr>
            <a:lvl8pPr marL="3200400" algn="l" defTabSz="457200" rtl="0" eaLnBrk="1" latinLnBrk="0" hangingPunct="1">
              <a:defRPr kern="1200">
                <a:solidFill>
                  <a:schemeClr val="tx1"/>
                </a:solidFill>
                <a:latin typeface="Calibri" charset="0"/>
                <a:ea typeface="ＭＳ Ｐゴシック" charset="0"/>
                <a:cs typeface="ＭＳ Ｐゴシック" charset="0"/>
              </a:defRPr>
            </a:lvl8pPr>
            <a:lvl9pPr marL="3657600" algn="l" defTabSz="457200" rtl="0" eaLnBrk="1" latinLnBrk="0" hangingPunct="1">
              <a:defRPr kern="1200">
                <a:solidFill>
                  <a:schemeClr val="tx1"/>
                </a:solidFill>
                <a:latin typeface="Calibri" charset="0"/>
                <a:ea typeface="ＭＳ Ｐゴシック" charset="0"/>
                <a:cs typeface="ＭＳ Ｐゴシック" charset="0"/>
              </a:defRPr>
            </a:lvl9pPr>
          </a:lstStyle>
          <a:p>
            <a:pPr marL="0" marR="0" lvl="0" indent="0" algn="ctr" defTabSz="825500" eaLnBrk="1" fontAlgn="auto" latinLnBrk="0" hangingPunct="0">
              <a:lnSpc>
                <a:spcPct val="100000"/>
              </a:lnSpc>
              <a:spcBef>
                <a:spcPts val="0"/>
              </a:spcBef>
              <a:spcAft>
                <a:spcPts val="0"/>
              </a:spcAft>
              <a:buClrTx/>
              <a:buSzTx/>
              <a:buFontTx/>
              <a:buNone/>
              <a:tabLst/>
              <a:defRPr>
                <a:solidFill>
                  <a:srgbClr val="FFFFFF"/>
                </a:solidFill>
              </a:defRPr>
            </a:pPr>
            <a:endParaRPr kumimoji="0" sz="1200" b="0" i="0" u="none" strike="noStrike" kern="0" cap="none" spc="0" normalizeH="0" baseline="0">
              <a:ln>
                <a:noFill/>
              </a:ln>
              <a:solidFill>
                <a:srgbClr val="FFFFFF"/>
              </a:solidFill>
              <a:effectLst/>
              <a:uLnTx/>
              <a:uFillTx/>
              <a:latin typeface="Helvetica Light"/>
              <a:sym typeface="Helvetica Light"/>
            </a:endParaRPr>
          </a:p>
        </xdr:txBody>
      </xdr:sp>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2">
            <a:clrChange>
              <a:clrFrom>
                <a:srgbClr val="000000"/>
              </a:clrFrom>
              <a:clrTo>
                <a:srgbClr val="000000">
                  <a:alpha val="0"/>
                </a:srgbClr>
              </a:clrTo>
            </a:clrChange>
          </a:blip>
          <a:stretch>
            <a:fillRect/>
          </a:stretch>
        </xdr:blipFill>
        <xdr:spPr>
          <a:xfrm>
            <a:off x="1587988" y="3008942"/>
            <a:ext cx="733766" cy="733766"/>
          </a:xfrm>
          <a:prstGeom prst="rect">
            <a:avLst/>
          </a:prstGeom>
        </xdr:spPr>
      </xdr:pic>
      <xdr:pic>
        <xdr:nvPicPr>
          <xdr:cNvPr id="21" name="Picture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3">
            <a:clrChange>
              <a:clrFrom>
                <a:srgbClr val="000000"/>
              </a:clrFrom>
              <a:clrTo>
                <a:srgbClr val="000000">
                  <a:alpha val="0"/>
                </a:srgbClr>
              </a:clrTo>
            </a:clrChange>
          </a:blip>
          <a:stretch>
            <a:fillRect/>
          </a:stretch>
        </xdr:blipFill>
        <xdr:spPr>
          <a:xfrm>
            <a:off x="4297141" y="3008942"/>
            <a:ext cx="658660" cy="658660"/>
          </a:xfrm>
          <a:prstGeom prst="rect">
            <a:avLst/>
          </a:prstGeom>
        </xdr:spPr>
      </xdr:pic>
      <xdr:pic>
        <xdr:nvPicPr>
          <xdr:cNvPr id="22" name="Picture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4">
            <a:clrChange>
              <a:clrFrom>
                <a:srgbClr val="000000"/>
              </a:clrFrom>
              <a:clrTo>
                <a:srgbClr val="000000">
                  <a:alpha val="0"/>
                </a:srgbClr>
              </a:clrTo>
            </a:clrChange>
          </a:blip>
          <a:stretch>
            <a:fillRect/>
          </a:stretch>
        </xdr:blipFill>
        <xdr:spPr>
          <a:xfrm>
            <a:off x="9606430" y="3018279"/>
            <a:ext cx="711645" cy="71164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11205</xdr:colOff>
      <xdr:row>14</xdr:row>
      <xdr:rowOff>122143</xdr:rowOff>
    </xdr:from>
    <xdr:to>
      <xdr:col>5</xdr:col>
      <xdr:colOff>56029</xdr:colOff>
      <xdr:row>30</xdr:row>
      <xdr:rowOff>11205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44823</xdr:colOff>
      <xdr:row>14</xdr:row>
      <xdr:rowOff>123265</xdr:rowOff>
    </xdr:from>
    <xdr:to>
      <xdr:col>10</xdr:col>
      <xdr:colOff>33617</xdr:colOff>
      <xdr:row>29</xdr:row>
      <xdr:rowOff>313765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6</xdr:row>
          <xdr:rowOff>123825</xdr:rowOff>
        </xdr:from>
        <xdr:to>
          <xdr:col>3</xdr:col>
          <xdr:colOff>66675</xdr:colOff>
          <xdr:row>11</xdr:row>
          <xdr:rowOff>123825</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D00-0000014C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5" Type="http://schemas.openxmlformats.org/officeDocument/2006/relationships/image" Target="../media/image5.emf"/><Relationship Id="rId4" Type="http://schemas.openxmlformats.org/officeDocument/2006/relationships/package" Target="../embeddings/Microsoft_Excel_Worksheet.xlsx"/></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8"/>
  <sheetViews>
    <sheetView zoomScaleNormal="100" workbookViewId="0">
      <selection activeCell="B5" sqref="B5:K10"/>
    </sheetView>
  </sheetViews>
  <sheetFormatPr defaultColWidth="9.140625" defaultRowHeight="15" x14ac:dyDescent="0.25"/>
  <cols>
    <col min="1" max="3" width="9.140625" style="1"/>
    <col min="4" max="4" width="9.42578125" style="1" customWidth="1"/>
    <col min="5" max="10" width="9.140625" style="1"/>
    <col min="11" max="11" width="74.28515625" style="1" customWidth="1"/>
    <col min="12" max="16384" width="9.140625" style="1"/>
  </cols>
  <sheetData>
    <row r="1" spans="2:11" ht="23.25" x14ac:dyDescent="0.25">
      <c r="B1" s="66" t="s">
        <v>569</v>
      </c>
      <c r="D1" s="129">
        <v>3</v>
      </c>
    </row>
    <row r="3" spans="2:11" x14ac:dyDescent="0.25">
      <c r="B3" s="143" t="s">
        <v>0</v>
      </c>
      <c r="C3" s="144"/>
      <c r="D3" s="144"/>
      <c r="E3" s="144"/>
      <c r="F3" s="144"/>
      <c r="G3" s="144"/>
      <c r="H3" s="144"/>
      <c r="I3" s="144"/>
      <c r="J3" s="144"/>
      <c r="K3" s="145"/>
    </row>
    <row r="4" spans="2:11" x14ac:dyDescent="0.25">
      <c r="B4" s="146"/>
      <c r="C4" s="147"/>
      <c r="D4" s="147"/>
      <c r="E4" s="147"/>
      <c r="F4" s="147"/>
      <c r="G4" s="147"/>
      <c r="H4" s="147"/>
      <c r="I4" s="147"/>
      <c r="J4" s="147"/>
      <c r="K4" s="148"/>
    </row>
    <row r="5" spans="2:11" ht="43.5" customHeight="1" x14ac:dyDescent="0.25">
      <c r="B5" s="149" t="s">
        <v>663</v>
      </c>
      <c r="C5" s="150"/>
      <c r="D5" s="150"/>
      <c r="E5" s="150"/>
      <c r="F5" s="150"/>
      <c r="G5" s="150"/>
      <c r="H5" s="150"/>
      <c r="I5" s="150"/>
      <c r="J5" s="150"/>
      <c r="K5" s="151"/>
    </row>
    <row r="6" spans="2:11" x14ac:dyDescent="0.25">
      <c r="B6" s="152"/>
      <c r="C6" s="153"/>
      <c r="D6" s="153"/>
      <c r="E6" s="153"/>
      <c r="F6" s="153"/>
      <c r="G6" s="153"/>
      <c r="H6" s="153"/>
      <c r="I6" s="153"/>
      <c r="J6" s="153"/>
      <c r="K6" s="154"/>
    </row>
    <row r="7" spans="2:11" x14ac:dyDescent="0.25">
      <c r="B7" s="152"/>
      <c r="C7" s="153"/>
      <c r="D7" s="153"/>
      <c r="E7" s="153"/>
      <c r="F7" s="153"/>
      <c r="G7" s="153"/>
      <c r="H7" s="153"/>
      <c r="I7" s="153"/>
      <c r="J7" s="153"/>
      <c r="K7" s="154"/>
    </row>
    <row r="8" spans="2:11" x14ac:dyDescent="0.25">
      <c r="B8" s="152"/>
      <c r="C8" s="153"/>
      <c r="D8" s="153"/>
      <c r="E8" s="153"/>
      <c r="F8" s="153"/>
      <c r="G8" s="153"/>
      <c r="H8" s="153"/>
      <c r="I8" s="153"/>
      <c r="J8" s="153"/>
      <c r="K8" s="154"/>
    </row>
    <row r="9" spans="2:11" x14ac:dyDescent="0.25">
      <c r="B9" s="152"/>
      <c r="C9" s="153"/>
      <c r="D9" s="153"/>
      <c r="E9" s="153"/>
      <c r="F9" s="153"/>
      <c r="G9" s="153"/>
      <c r="H9" s="153"/>
      <c r="I9" s="153"/>
      <c r="J9" s="153"/>
      <c r="K9" s="154"/>
    </row>
    <row r="10" spans="2:11" ht="181.5" customHeight="1" x14ac:dyDescent="0.25">
      <c r="B10" s="155"/>
      <c r="C10" s="156"/>
      <c r="D10" s="156"/>
      <c r="E10" s="156"/>
      <c r="F10" s="156"/>
      <c r="G10" s="156"/>
      <c r="H10" s="156"/>
      <c r="I10" s="156"/>
      <c r="J10" s="156"/>
      <c r="K10" s="157"/>
    </row>
    <row r="12" spans="2:11" x14ac:dyDescent="0.25">
      <c r="B12" s="158" t="s">
        <v>109</v>
      </c>
      <c r="C12" s="159"/>
      <c r="D12" s="159"/>
      <c r="E12" s="159"/>
      <c r="F12" s="159"/>
      <c r="G12" s="159"/>
      <c r="H12" s="159"/>
      <c r="I12" s="159"/>
      <c r="J12" s="159"/>
      <c r="K12" s="160"/>
    </row>
    <row r="13" spans="2:11" x14ac:dyDescent="0.25">
      <c r="B13" s="161"/>
      <c r="C13" s="162"/>
      <c r="D13" s="162"/>
      <c r="E13" s="162"/>
      <c r="F13" s="162"/>
      <c r="G13" s="162"/>
      <c r="H13" s="162"/>
      <c r="I13" s="162"/>
      <c r="J13" s="162"/>
      <c r="K13" s="163"/>
    </row>
    <row r="14" spans="2:11" x14ac:dyDescent="0.25">
      <c r="B14" s="164" t="s">
        <v>268</v>
      </c>
      <c r="C14" s="150"/>
      <c r="D14" s="150"/>
      <c r="E14" s="150"/>
      <c r="F14" s="150"/>
      <c r="G14" s="150"/>
      <c r="H14" s="150"/>
      <c r="I14" s="150"/>
      <c r="J14" s="150"/>
      <c r="K14" s="151"/>
    </row>
    <row r="15" spans="2:11" x14ac:dyDescent="0.25">
      <c r="B15" s="152"/>
      <c r="C15" s="153"/>
      <c r="D15" s="153"/>
      <c r="E15" s="153"/>
      <c r="F15" s="153"/>
      <c r="G15" s="153"/>
      <c r="H15" s="153"/>
      <c r="I15" s="153"/>
      <c r="J15" s="153"/>
      <c r="K15" s="154"/>
    </row>
    <row r="16" spans="2:11" x14ac:dyDescent="0.25">
      <c r="B16" s="152"/>
      <c r="C16" s="153"/>
      <c r="D16" s="153"/>
      <c r="E16" s="153"/>
      <c r="F16" s="153"/>
      <c r="G16" s="153"/>
      <c r="H16" s="153"/>
      <c r="I16" s="153"/>
      <c r="J16" s="153"/>
      <c r="K16" s="154"/>
    </row>
    <row r="17" spans="2:11" x14ac:dyDescent="0.25">
      <c r="B17" s="152"/>
      <c r="C17" s="153"/>
      <c r="D17" s="153"/>
      <c r="E17" s="153"/>
      <c r="F17" s="153"/>
      <c r="G17" s="153"/>
      <c r="H17" s="153"/>
      <c r="I17" s="153"/>
      <c r="J17" s="153"/>
      <c r="K17" s="154"/>
    </row>
    <row r="18" spans="2:11" x14ac:dyDescent="0.25">
      <c r="B18" s="155"/>
      <c r="C18" s="156"/>
      <c r="D18" s="156"/>
      <c r="E18" s="156"/>
      <c r="F18" s="156"/>
      <c r="G18" s="156"/>
      <c r="H18" s="156"/>
      <c r="I18" s="156"/>
      <c r="J18" s="156"/>
      <c r="K18" s="157"/>
    </row>
  </sheetData>
  <sheetProtection algorithmName="SHA-512" hashValue="kp4hJ+CfjW76KK5DDJJX/r9Dlllh3ncldIglhumGBBrrCoGQxMGJKGdCzv2+ubIbTj45eERpL3Wohqb6tzgraQ==" saltValue="r5zQ00tGPXWamZxAAhFOvg==" spinCount="100000" sheet="1"/>
  <mergeCells count="4">
    <mergeCell ref="B3:K4"/>
    <mergeCell ref="B5:K10"/>
    <mergeCell ref="B12:K13"/>
    <mergeCell ref="B14:K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3"/>
  <sheetViews>
    <sheetView workbookViewId="0">
      <selection activeCell="I20" sqref="I20"/>
    </sheetView>
  </sheetViews>
  <sheetFormatPr defaultColWidth="9.140625" defaultRowHeight="15" x14ac:dyDescent="0.25"/>
  <cols>
    <col min="1" max="16384" width="9.140625" style="107"/>
  </cols>
  <sheetData>
    <row r="3" spans="2:14" ht="18.75" x14ac:dyDescent="0.25">
      <c r="B3" s="106" t="s">
        <v>418</v>
      </c>
      <c r="C3" s="106"/>
      <c r="D3" s="106"/>
      <c r="E3" s="106"/>
      <c r="F3" s="106"/>
      <c r="G3" s="106"/>
      <c r="H3" s="106"/>
      <c r="I3" s="106"/>
      <c r="J3" s="106"/>
      <c r="K3" s="106"/>
      <c r="L3" s="106"/>
      <c r="M3" s="106"/>
      <c r="N3" s="106"/>
    </row>
  </sheetData>
  <sheetProtection algorithmName="SHA-512" hashValue="Iva8i8W9kKpUkJ9nXQ1qPtikXZW44328yW8bi0+lNPwPtKFCgE76+ilPGyuKRiWelMVjZ2Vrzj44JqDUZYxRwQ==" saltValue="CtLzea0PzUpq4kmywIOjXw==" spinCount="100000" sheet="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6600"/>
  </sheetPr>
  <dimension ref="A1:AG50"/>
  <sheetViews>
    <sheetView topLeftCell="A10" zoomScale="85" zoomScaleNormal="85" workbookViewId="0">
      <selection activeCell="B35" sqref="B35:B50"/>
    </sheetView>
  </sheetViews>
  <sheetFormatPr defaultColWidth="8.85546875" defaultRowHeight="15" x14ac:dyDescent="0.25"/>
  <cols>
    <col min="1" max="1" width="2.7109375" style="13" customWidth="1"/>
    <col min="2" max="2" width="28.5703125" style="13" customWidth="1"/>
    <col min="3" max="3" width="40.85546875" style="13" customWidth="1"/>
    <col min="4" max="4" width="28" style="13" bestFit="1" customWidth="1"/>
    <col min="5" max="5" width="16.5703125" style="13" bestFit="1" customWidth="1"/>
    <col min="6" max="6" width="2.28515625" style="13" customWidth="1"/>
    <col min="7" max="7" width="3.42578125" style="13" customWidth="1"/>
    <col min="8" max="8" width="40.85546875" style="13" customWidth="1"/>
    <col min="9" max="9" width="25.85546875" style="13" customWidth="1"/>
    <col min="10" max="10" width="29.5703125" style="13" customWidth="1"/>
    <col min="11" max="33" width="9.140625" style="13"/>
  </cols>
  <sheetData>
    <row r="1" spans="1:33" s="74" customFormat="1" ht="15" customHeight="1" x14ac:dyDescent="0.25">
      <c r="A1" s="71"/>
      <c r="B1" s="72" t="s">
        <v>267</v>
      </c>
      <c r="C1" s="72"/>
      <c r="D1" s="75" t="s">
        <v>312</v>
      </c>
      <c r="E1" s="71"/>
      <c r="F1" s="73"/>
      <c r="G1" s="165"/>
      <c r="H1" s="165"/>
      <c r="I1" s="165"/>
      <c r="J1" s="165"/>
      <c r="K1" s="71"/>
      <c r="L1" s="71"/>
      <c r="M1" s="71"/>
      <c r="N1" s="71"/>
      <c r="O1" s="71"/>
      <c r="P1" s="71"/>
      <c r="Q1" s="71"/>
      <c r="R1" s="71"/>
      <c r="S1" s="71"/>
      <c r="T1" s="71"/>
      <c r="U1" s="71"/>
      <c r="V1" s="71"/>
      <c r="W1" s="71"/>
      <c r="X1" s="71"/>
      <c r="Y1" s="71"/>
      <c r="Z1" s="71"/>
      <c r="AA1" s="71"/>
      <c r="AB1" s="71"/>
      <c r="AC1" s="71"/>
      <c r="AD1" s="71"/>
      <c r="AE1" s="71"/>
      <c r="AF1" s="71"/>
      <c r="AG1" s="71"/>
    </row>
    <row r="2" spans="1:33" s="74" customFormat="1" ht="15" customHeight="1" x14ac:dyDescent="0.25">
      <c r="A2" s="71"/>
      <c r="B2" s="72" t="s">
        <v>390</v>
      </c>
      <c r="C2" s="72"/>
      <c r="D2" s="75" t="s">
        <v>391</v>
      </c>
      <c r="E2" s="71"/>
      <c r="F2" s="165" t="s">
        <v>397</v>
      </c>
      <c r="G2" s="165"/>
      <c r="H2" s="165"/>
      <c r="I2" s="165"/>
      <c r="J2" s="165"/>
      <c r="K2" s="71"/>
      <c r="L2" s="71"/>
      <c r="M2" s="71"/>
      <c r="N2" s="71"/>
      <c r="O2" s="71"/>
      <c r="P2" s="71"/>
      <c r="Q2" s="71"/>
      <c r="R2" s="71"/>
      <c r="S2" s="71"/>
      <c r="T2" s="71"/>
      <c r="U2" s="71"/>
      <c r="V2" s="71"/>
      <c r="W2" s="71"/>
      <c r="X2" s="71"/>
      <c r="Y2" s="71"/>
      <c r="Z2" s="71"/>
      <c r="AA2" s="71"/>
      <c r="AB2" s="71"/>
      <c r="AC2" s="71"/>
      <c r="AD2" s="71"/>
      <c r="AE2" s="71"/>
      <c r="AF2" s="71"/>
      <c r="AG2" s="71"/>
    </row>
    <row r="3" spans="1:33" s="74" customFormat="1" x14ac:dyDescent="0.25">
      <c r="A3" s="71"/>
      <c r="B3" s="72" t="s">
        <v>310</v>
      </c>
      <c r="C3" s="72"/>
      <c r="D3" s="75">
        <v>2020</v>
      </c>
      <c r="E3" s="71"/>
      <c r="F3" s="165"/>
      <c r="G3" s="165"/>
      <c r="H3" s="165"/>
      <c r="I3" s="165"/>
      <c r="J3" s="165"/>
      <c r="K3" s="71"/>
      <c r="L3" s="71"/>
      <c r="M3" s="71"/>
      <c r="N3" s="71"/>
      <c r="O3" s="71"/>
      <c r="P3" s="71"/>
      <c r="Q3" s="71"/>
      <c r="R3" s="71"/>
      <c r="S3" s="71"/>
      <c r="T3" s="71"/>
      <c r="U3" s="71"/>
      <c r="V3" s="71"/>
      <c r="W3" s="71"/>
      <c r="X3" s="71"/>
      <c r="Y3" s="71"/>
      <c r="Z3" s="71"/>
      <c r="AA3" s="71"/>
      <c r="AB3" s="71"/>
      <c r="AC3" s="71"/>
      <c r="AD3" s="71"/>
      <c r="AE3" s="71"/>
      <c r="AF3" s="71"/>
      <c r="AG3" s="71"/>
    </row>
    <row r="4" spans="1:33" s="74" customFormat="1" x14ac:dyDescent="0.25">
      <c r="A4" s="71"/>
      <c r="B4" s="72" t="s">
        <v>311</v>
      </c>
      <c r="C4" s="72"/>
      <c r="D4" s="75" t="s">
        <v>336</v>
      </c>
      <c r="E4" s="71"/>
      <c r="F4" s="73"/>
      <c r="G4" s="71"/>
      <c r="H4" s="71"/>
      <c r="I4" s="71"/>
      <c r="J4" s="71"/>
      <c r="K4" s="71"/>
      <c r="L4" s="71"/>
      <c r="M4" s="71"/>
      <c r="N4" s="71"/>
      <c r="O4" s="71"/>
      <c r="P4" s="71"/>
      <c r="Q4" s="71"/>
      <c r="R4" s="71"/>
      <c r="S4" s="71"/>
      <c r="T4" s="71"/>
      <c r="U4" s="71"/>
      <c r="V4" s="71"/>
      <c r="W4" s="71"/>
      <c r="X4" s="71"/>
      <c r="Y4" s="71"/>
      <c r="Z4" s="71"/>
      <c r="AA4" s="71"/>
      <c r="AB4" s="71"/>
      <c r="AC4" s="71"/>
      <c r="AD4" s="71"/>
      <c r="AE4" s="71"/>
      <c r="AF4" s="71"/>
      <c r="AG4" s="71"/>
    </row>
    <row r="5" spans="1:33" ht="16.5" customHeight="1" x14ac:dyDescent="0.25">
      <c r="F5" s="48"/>
    </row>
    <row r="6" spans="1:33" ht="21" x14ac:dyDescent="0.35">
      <c r="B6" s="167" t="s">
        <v>332</v>
      </c>
      <c r="C6" s="167"/>
      <c r="D6" s="167"/>
      <c r="E6" s="167"/>
      <c r="F6" s="48"/>
      <c r="H6" s="169" t="s">
        <v>333</v>
      </c>
      <c r="I6" s="169"/>
      <c r="J6" s="169"/>
    </row>
    <row r="7" spans="1:33" ht="28.5" customHeight="1" x14ac:dyDescent="0.25">
      <c r="B7" s="81" t="s">
        <v>10</v>
      </c>
      <c r="C7" s="12" t="s">
        <v>1</v>
      </c>
      <c r="D7" s="12" t="s">
        <v>331</v>
      </c>
      <c r="E7" s="12" t="s">
        <v>22</v>
      </c>
      <c r="F7" s="131"/>
      <c r="G7" s="131" t="s">
        <v>583</v>
      </c>
      <c r="H7" s="81" t="s">
        <v>573</v>
      </c>
      <c r="I7" s="12" t="s">
        <v>1</v>
      </c>
      <c r="J7" s="12" t="s">
        <v>350</v>
      </c>
    </row>
    <row r="8" spans="1:33" ht="18.75" x14ac:dyDescent="0.3">
      <c r="B8" s="78" t="s">
        <v>392</v>
      </c>
      <c r="C8" s="79">
        <v>0.25</v>
      </c>
      <c r="D8" s="83">
        <f>AVERAGEIF(Engineering!R2:R6,"&gt;0",Engineering!R2:R6)</f>
        <v>3.5</v>
      </c>
      <c r="E8" s="83">
        <f>AVERAGEIF(Engineering!R2:R6,"&gt;0",Engineering!U2:U6)</f>
        <v>3</v>
      </c>
      <c r="F8" s="48"/>
      <c r="G8" s="131">
        <f>VLOOKUP(H8,Admin!J:K,2,FALSE)</f>
        <v>1</v>
      </c>
      <c r="H8" s="130" t="s">
        <v>419</v>
      </c>
      <c r="I8" s="79">
        <v>0.1</v>
      </c>
      <c r="J8" s="80">
        <f>Financials!U5</f>
        <v>3.7142857142857149</v>
      </c>
    </row>
    <row r="9" spans="1:33" ht="18.75" x14ac:dyDescent="0.3">
      <c r="B9" s="78" t="s">
        <v>313</v>
      </c>
      <c r="C9" s="79">
        <v>0.25</v>
      </c>
      <c r="D9" s="83">
        <f>AVERAGEIF(Engineering!R7:R14,"&gt;0",Engineering!R7:R14)</f>
        <v>3.1666666666666665</v>
      </c>
      <c r="E9" s="83">
        <f>AVERAGEIF(Engineering!R7:R14,"&gt;0",Engineering!U7:U14)</f>
        <v>3.1666666666666665</v>
      </c>
      <c r="F9" s="48"/>
      <c r="G9" s="131">
        <f>VLOOKUP(H9,Admin!J:K,2,FALSE)</f>
        <v>2</v>
      </c>
      <c r="H9" s="130" t="s">
        <v>23</v>
      </c>
      <c r="I9" s="79">
        <v>0.2</v>
      </c>
      <c r="J9" s="80">
        <f>'Ways of Working'!U9</f>
        <v>3.822222222222222</v>
      </c>
    </row>
    <row r="10" spans="1:33" ht="18.75" x14ac:dyDescent="0.3">
      <c r="B10" s="78" t="s">
        <v>314</v>
      </c>
      <c r="C10" s="79">
        <v>0.25</v>
      </c>
      <c r="D10" s="83">
        <f>AVERAGEIF(Engineering!R15:R20,"&gt;0",Engineering!R15:R20)</f>
        <v>3.5</v>
      </c>
      <c r="E10" s="83">
        <f>AVERAGEIF(Engineering!R15:R20,"&gt;0",Engineering!U15:U20)</f>
        <v>3.5</v>
      </c>
      <c r="F10" s="48"/>
      <c r="G10" s="131">
        <f>VLOOKUP(H10,Admin!J:K,2,FALSE)</f>
        <v>3</v>
      </c>
      <c r="H10" s="130" t="s">
        <v>567</v>
      </c>
      <c r="I10" s="79">
        <v>0.2</v>
      </c>
      <c r="J10" s="80">
        <f>People!U7</f>
        <v>3.7</v>
      </c>
    </row>
    <row r="11" spans="1:33" ht="18.75" x14ac:dyDescent="0.3">
      <c r="B11" s="78" t="s">
        <v>662</v>
      </c>
      <c r="C11" s="79">
        <v>0.25</v>
      </c>
      <c r="D11" s="83">
        <f>AVERAGEIF(Engineering!R21:R26,"&gt;0",Engineering!R21:R26)</f>
        <v>3.5</v>
      </c>
      <c r="E11" s="83">
        <f>AVERAGEIF(Engineering!R21:R26,"&gt;0",Engineering!U21:U26)</f>
        <v>4</v>
      </c>
      <c r="F11" s="48"/>
      <c r="G11" s="131">
        <f>VLOOKUP(H11,Admin!J:K,2,FALSE)</f>
        <v>4</v>
      </c>
      <c r="H11" s="130" t="s">
        <v>568</v>
      </c>
      <c r="I11" s="79">
        <v>0.5</v>
      </c>
      <c r="J11" s="80">
        <f>Engineering!U27</f>
        <v>3.569620253164556</v>
      </c>
    </row>
    <row r="12" spans="1:33" ht="9.75" customHeight="1" x14ac:dyDescent="0.3">
      <c r="B12" s="14"/>
      <c r="C12" s="14"/>
      <c r="D12" s="63"/>
      <c r="E12" s="47"/>
      <c r="F12" s="68"/>
      <c r="H12" s="14"/>
      <c r="I12" s="63"/>
      <c r="J12" s="47"/>
    </row>
    <row r="13" spans="1:33" ht="21" x14ac:dyDescent="0.35">
      <c r="B13" s="84" t="s">
        <v>393</v>
      </c>
      <c r="C13" s="85"/>
      <c r="D13" s="86">
        <f>SUMPRODUCT(C8:C11,D8:D11)</f>
        <v>3.4166666666666665</v>
      </c>
      <c r="E13" s="99">
        <f>SUMPRODUCT(C8:C11,E8:E11)</f>
        <v>3.4166666666666665</v>
      </c>
      <c r="F13" s="68"/>
      <c r="H13" s="84" t="s">
        <v>349</v>
      </c>
      <c r="I13" s="85"/>
      <c r="J13" s="86">
        <f>SUMPRODUCT(I8:I11,J8:J11)</f>
        <v>3.6606831424552944</v>
      </c>
    </row>
    <row r="14" spans="1:33" x14ac:dyDescent="0.25">
      <c r="F14" s="68"/>
    </row>
    <row r="15" spans="1:33" x14ac:dyDescent="0.25">
      <c r="F15" s="68"/>
    </row>
    <row r="16" spans="1:33" x14ac:dyDescent="0.25">
      <c r="F16" s="68"/>
    </row>
    <row r="17" spans="2:6" x14ac:dyDescent="0.25">
      <c r="F17" s="68"/>
    </row>
    <row r="18" spans="2:6" x14ac:dyDescent="0.25">
      <c r="F18" s="68"/>
    </row>
    <row r="19" spans="2:6" x14ac:dyDescent="0.25">
      <c r="F19" s="68"/>
    </row>
    <row r="20" spans="2:6" x14ac:dyDescent="0.25">
      <c r="F20" s="48"/>
    </row>
    <row r="21" spans="2:6" x14ac:dyDescent="0.25">
      <c r="F21" s="48"/>
    </row>
    <row r="22" spans="2:6" x14ac:dyDescent="0.25">
      <c r="F22" s="48"/>
    </row>
    <row r="23" spans="2:6" x14ac:dyDescent="0.25">
      <c r="F23" s="48"/>
    </row>
    <row r="24" spans="2:6" x14ac:dyDescent="0.25">
      <c r="F24" s="48"/>
    </row>
    <row r="25" spans="2:6" ht="45" customHeight="1" x14ac:dyDescent="0.25">
      <c r="B25" s="168" t="s">
        <v>55</v>
      </c>
      <c r="C25" s="168"/>
      <c r="D25" s="168"/>
      <c r="E25" s="168"/>
      <c r="F25" s="48"/>
    </row>
    <row r="30" spans="2:6" ht="26.25" customHeight="1" x14ac:dyDescent="0.25"/>
    <row r="32" spans="2:6" ht="12" customHeight="1" x14ac:dyDescent="0.25"/>
    <row r="33" spans="2:33" ht="18.75" x14ac:dyDescent="0.3">
      <c r="B33" s="166" t="s">
        <v>381</v>
      </c>
      <c r="C33" s="166"/>
      <c r="D33" s="166"/>
      <c r="E33" s="166"/>
    </row>
    <row r="34" spans="2:33" x14ac:dyDescent="0.25">
      <c r="B34" s="98" t="s">
        <v>379</v>
      </c>
      <c r="C34" s="98" t="s">
        <v>2</v>
      </c>
      <c r="D34" s="98" t="s">
        <v>380</v>
      </c>
      <c r="E34" s="98" t="s">
        <v>388</v>
      </c>
      <c r="AG34"/>
    </row>
    <row r="35" spans="2:33" x14ac:dyDescent="0.25">
      <c r="B35" s="96" t="s">
        <v>392</v>
      </c>
      <c r="C35" s="96" t="str">
        <f>Engineering!E3</f>
        <v xml:space="preserve">Overall Architecture
</v>
      </c>
      <c r="D35" s="97">
        <f>Engineering!R3</f>
        <v>3</v>
      </c>
      <c r="E35" s="83">
        <f>Engineering!U3</f>
        <v>2</v>
      </c>
      <c r="AG35"/>
    </row>
    <row r="36" spans="2:33" x14ac:dyDescent="0.25">
      <c r="B36" s="96" t="s">
        <v>392</v>
      </c>
      <c r="C36" s="96" t="str">
        <f>Engineering!E4</f>
        <v xml:space="preserve">Quality Processes 
</v>
      </c>
      <c r="D36" s="97">
        <f>Engineering!R4</f>
        <v>4</v>
      </c>
      <c r="E36" s="83">
        <f>Engineering!U4</f>
        <v>4</v>
      </c>
      <c r="AG36"/>
    </row>
    <row r="37" spans="2:33" x14ac:dyDescent="0.25">
      <c r="B37" s="96" t="s">
        <v>313</v>
      </c>
      <c r="C37" s="96" t="str">
        <f>Engineering!E7</f>
        <v>Code Branching</v>
      </c>
      <c r="D37" s="97">
        <f>Engineering!R7</f>
        <v>4</v>
      </c>
      <c r="E37" s="83">
        <f>Engineering!U7</f>
        <v>4</v>
      </c>
      <c r="AG37"/>
    </row>
    <row r="38" spans="2:33" x14ac:dyDescent="0.25">
      <c r="B38" s="96" t="s">
        <v>313</v>
      </c>
      <c r="C38" s="96" t="str">
        <f>Engineering!E8</f>
        <v>Continuous Integration</v>
      </c>
      <c r="D38" s="97">
        <f>Engineering!R8</f>
        <v>4</v>
      </c>
      <c r="E38" s="83">
        <f>Engineering!U8</f>
        <v>3</v>
      </c>
      <c r="AG38"/>
    </row>
    <row r="39" spans="2:33" x14ac:dyDescent="0.25">
      <c r="B39" s="96" t="s">
        <v>313</v>
      </c>
      <c r="C39" s="96" t="str">
        <f>Engineering!E9</f>
        <v>Continuous Deployment</v>
      </c>
      <c r="D39" s="97">
        <f>Engineering!R9</f>
        <v>2</v>
      </c>
      <c r="E39" s="83">
        <f>Engineering!U9</f>
        <v>4</v>
      </c>
      <c r="AG39"/>
    </row>
    <row r="40" spans="2:33" x14ac:dyDescent="0.25">
      <c r="B40" s="96" t="s">
        <v>313</v>
      </c>
      <c r="C40" s="96" t="str">
        <f>Engineering!E10</f>
        <v>Environment Provisioning Automation</v>
      </c>
      <c r="D40" s="97">
        <f>Engineering!R10</f>
        <v>3</v>
      </c>
      <c r="E40" s="83">
        <f>Engineering!U10</f>
        <v>3</v>
      </c>
      <c r="AG40"/>
    </row>
    <row r="41" spans="2:33" x14ac:dyDescent="0.25">
      <c r="B41" s="96" t="s">
        <v>313</v>
      </c>
      <c r="C41" s="96" t="str">
        <f>Engineering!E12</f>
        <v>Developer Sandbox</v>
      </c>
      <c r="D41" s="97">
        <f>Engineering!R12</f>
        <v>3</v>
      </c>
      <c r="E41" s="83">
        <f>Engineering!U12</f>
        <v>2</v>
      </c>
      <c r="AG41"/>
    </row>
    <row r="42" spans="2:33" x14ac:dyDescent="0.25">
      <c r="B42" s="96" t="s">
        <v>313</v>
      </c>
      <c r="C42" s="96" t="str">
        <f>Engineering!E13</f>
        <v>Monitoring &amp; Log Management</v>
      </c>
      <c r="D42" s="97">
        <f>Engineering!R13</f>
        <v>3</v>
      </c>
      <c r="E42" s="83">
        <f>Engineering!U13</f>
        <v>3</v>
      </c>
      <c r="AG42"/>
    </row>
    <row r="43" spans="2:33" x14ac:dyDescent="0.25">
      <c r="B43" s="96" t="s">
        <v>314</v>
      </c>
      <c r="C43" s="96" t="str">
        <f>Engineering!E16</f>
        <v xml:space="preserve">Functional Automation
</v>
      </c>
      <c r="D43" s="97">
        <f>Engineering!R16</f>
        <v>3</v>
      </c>
      <c r="E43" s="83">
        <f>Engineering!U16</f>
        <v>5</v>
      </c>
      <c r="AG43"/>
    </row>
    <row r="44" spans="2:33" x14ac:dyDescent="0.25">
      <c r="B44" s="96" t="s">
        <v>314</v>
      </c>
      <c r="C44" s="96" t="str">
        <f>Engineering!E17</f>
        <v>Non-Functional Testing  - Performance</v>
      </c>
      <c r="D44" s="97">
        <f>Engineering!R17</f>
        <v>3</v>
      </c>
      <c r="E44" s="83">
        <f>Engineering!U17</f>
        <v>2</v>
      </c>
      <c r="AG44"/>
    </row>
    <row r="45" spans="2:33" x14ac:dyDescent="0.25">
      <c r="B45" s="96" t="s">
        <v>314</v>
      </c>
      <c r="C45" s="96" t="str">
        <f>Engineering!E18</f>
        <v xml:space="preserve">Non-Functional Automation - Security
</v>
      </c>
      <c r="D45" s="97">
        <f>Engineering!R18</f>
        <v>4</v>
      </c>
      <c r="E45" s="83">
        <f>Engineering!U18</f>
        <v>4</v>
      </c>
      <c r="AG45"/>
    </row>
    <row r="46" spans="2:33" x14ac:dyDescent="0.25">
      <c r="B46" s="96" t="s">
        <v>314</v>
      </c>
      <c r="C46" s="96" t="str">
        <f>Engineering!E19</f>
        <v xml:space="preserve">Non-Functional Automation - Accessibility
</v>
      </c>
      <c r="D46" s="97">
        <f>Engineering!R19</f>
        <v>4</v>
      </c>
      <c r="E46" s="83">
        <f>Engineering!U19</f>
        <v>3</v>
      </c>
      <c r="AG46"/>
    </row>
    <row r="47" spans="2:33" x14ac:dyDescent="0.25">
      <c r="B47" s="96" t="s">
        <v>662</v>
      </c>
      <c r="C47" s="96" t="str">
        <f>Engineering!E21</f>
        <v xml:space="preserve">Metrics Driven Development
</v>
      </c>
      <c r="D47" s="97">
        <f>Engineering!R21</f>
        <v>4</v>
      </c>
      <c r="E47" s="83">
        <f>Engineering!U21</f>
        <v>5</v>
      </c>
      <c r="AG47"/>
    </row>
    <row r="48" spans="2:33" x14ac:dyDescent="0.25">
      <c r="B48" s="96" t="s">
        <v>662</v>
      </c>
      <c r="C48" s="96" t="str">
        <f>Engineering!E23</f>
        <v>Trainings</v>
      </c>
      <c r="D48" s="97">
        <f>Engineering!R23</f>
        <v>3</v>
      </c>
      <c r="E48" s="83">
        <f>Engineering!U23</f>
        <v>4</v>
      </c>
      <c r="AG48"/>
    </row>
    <row r="49" spans="2:33" x14ac:dyDescent="0.25">
      <c r="B49" s="96" t="s">
        <v>662</v>
      </c>
      <c r="C49" s="96" t="str">
        <f>Engineering!E24</f>
        <v>Certification</v>
      </c>
      <c r="D49" s="97">
        <f>Engineering!R24</f>
        <v>3</v>
      </c>
      <c r="E49" s="83">
        <f>Engineering!U24</f>
        <v>4</v>
      </c>
      <c r="AG49"/>
    </row>
    <row r="50" spans="2:33" x14ac:dyDescent="0.25">
      <c r="B50" s="96" t="s">
        <v>662</v>
      </c>
      <c r="C50" s="96" t="str">
        <f>Engineering!E25</f>
        <v xml:space="preserve">Delivery Leverage Model
</v>
      </c>
      <c r="D50" s="97">
        <f>Engineering!R25</f>
        <v>4</v>
      </c>
      <c r="E50" s="83">
        <f>Engineering!U25</f>
        <v>3</v>
      </c>
      <c r="AG50"/>
    </row>
  </sheetData>
  <sheetProtection algorithmName="SHA-512" hashValue="Q9hoiU3zyW6Y54jwOyhrvGo7lj9ea3g1keYDnpnirAUO/dYCrUCeqDZt7ikdXRJnjFPWcrQfCmTZ3vtBWMpmJA==" saltValue="/EZZV+w5ALAIz9kvQtmrBA==" spinCount="100000" sheet="1" objects="1" scenarios="1"/>
  <mergeCells count="6">
    <mergeCell ref="G1:J1"/>
    <mergeCell ref="B33:E33"/>
    <mergeCell ref="F2:J3"/>
    <mergeCell ref="B6:E6"/>
    <mergeCell ref="B25:E25"/>
    <mergeCell ref="H6:J6"/>
  </mergeCells>
  <conditionalFormatting sqref="E8:E11">
    <cfRule type="expression" dxfId="168" priority="8" stopIfTrue="1">
      <formula>E8&gt;=D8</formula>
    </cfRule>
    <cfRule type="expression" dxfId="167" priority="10">
      <formula>E8&lt;D8</formula>
    </cfRule>
  </conditionalFormatting>
  <conditionalFormatting sqref="E36:E50">
    <cfRule type="expression" dxfId="166" priority="4" stopIfTrue="1">
      <formula>E36&gt;=D36</formula>
    </cfRule>
    <cfRule type="expression" dxfId="165" priority="5">
      <formula>E36&lt;D36</formula>
    </cfRule>
  </conditionalFormatting>
  <conditionalFormatting sqref="E35">
    <cfRule type="expression" dxfId="164" priority="6" stopIfTrue="1">
      <formula>E35&gt;=D35</formula>
    </cfRule>
    <cfRule type="expression" dxfId="163" priority="7">
      <formula>E35&lt;D35</formula>
    </cfRule>
  </conditionalFormatting>
  <conditionalFormatting sqref="E13">
    <cfRule type="expression" dxfId="162" priority="1" stopIfTrue="1">
      <formula>AND(E8&gt;=D8,E9&gt;=D9,E10&gt;=D10,E11&gt;=D11)</formula>
    </cfRule>
    <cfRule type="expression" dxfId="161" priority="2" stopIfTrue="1">
      <formula>OR($D$8&lt;$E$8,$D$9&lt;$E$9,$D$10&lt;$E$10,$D$11&lt;$E$11)</formula>
    </cfRule>
  </conditionalFormatting>
  <hyperlinks>
    <hyperlink ref="H8" location="Financials!A1" display="Financials"/>
    <hyperlink ref="H9" location="'Ways of Working'!A1" display="Ways of Working"/>
    <hyperlink ref="H10" location="People!A1" display="People"/>
    <hyperlink ref="H11" location="Engineering!A1" display="Engineering"/>
  </hyperlink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Admin!$B$2:$B$4</xm:f>
          </x14:formula1>
          <xm:sqref>D3</xm:sqref>
        </x14:dataValidation>
        <x14:dataValidation type="list" allowBlank="1" showInputMessage="1" showErrorMessage="1">
          <x14:formula1>
            <xm:f>Admin!$E$2:$E$13</xm:f>
          </x14:formula1>
          <xm:sqref>D4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2"/>
  <sheetViews>
    <sheetView topLeftCell="D1" workbookViewId="0">
      <selection activeCell="L10" sqref="L10"/>
    </sheetView>
  </sheetViews>
  <sheetFormatPr defaultRowHeight="15" x14ac:dyDescent="0.25"/>
  <cols>
    <col min="6" max="6" width="2.140625" customWidth="1"/>
    <col min="7" max="7" width="14" bestFit="1" customWidth="1"/>
    <col min="9" max="9" width="1.85546875" customWidth="1"/>
    <col min="10" max="10" width="30.85546875" bestFit="1" customWidth="1"/>
    <col min="11" max="11" width="2.85546875" bestFit="1" customWidth="1"/>
    <col min="12" max="12" width="27.28515625" bestFit="1" customWidth="1"/>
    <col min="13" max="13" width="4" bestFit="1" customWidth="1"/>
    <col min="14" max="14" width="40.42578125" bestFit="1" customWidth="1"/>
  </cols>
  <sheetData>
    <row r="2" spans="1:15" x14ac:dyDescent="0.25">
      <c r="A2" t="s">
        <v>310</v>
      </c>
      <c r="B2">
        <v>2019</v>
      </c>
      <c r="D2" t="s">
        <v>311</v>
      </c>
      <c r="E2" t="s">
        <v>335</v>
      </c>
      <c r="G2" t="s">
        <v>346</v>
      </c>
      <c r="J2" s="142" t="s">
        <v>623</v>
      </c>
      <c r="K2" s="142" t="s">
        <v>583</v>
      </c>
      <c r="L2" s="142" t="s">
        <v>624</v>
      </c>
      <c r="M2" s="142" t="s">
        <v>583</v>
      </c>
      <c r="N2" s="142" t="s">
        <v>2</v>
      </c>
      <c r="O2" s="142" t="s">
        <v>583</v>
      </c>
    </row>
    <row r="3" spans="1:15" x14ac:dyDescent="0.25">
      <c r="B3">
        <v>2020</v>
      </c>
      <c r="E3" t="s">
        <v>330</v>
      </c>
      <c r="G3" t="s">
        <v>305</v>
      </c>
      <c r="H3">
        <v>0</v>
      </c>
      <c r="J3" s="141" t="s">
        <v>419</v>
      </c>
      <c r="K3" s="141">
        <v>1</v>
      </c>
      <c r="L3" s="141" t="s">
        <v>419</v>
      </c>
      <c r="M3" s="141">
        <v>1.1000000000000001</v>
      </c>
      <c r="N3" s="141" t="s">
        <v>625</v>
      </c>
      <c r="O3" s="141" t="s">
        <v>606</v>
      </c>
    </row>
    <row r="4" spans="1:15" x14ac:dyDescent="0.25">
      <c r="B4">
        <v>2021</v>
      </c>
      <c r="E4" t="s">
        <v>336</v>
      </c>
      <c r="G4" t="s">
        <v>347</v>
      </c>
      <c r="H4">
        <v>1</v>
      </c>
      <c r="J4" s="141" t="s">
        <v>23</v>
      </c>
      <c r="K4" s="141">
        <v>2</v>
      </c>
      <c r="L4" s="141" t="s">
        <v>23</v>
      </c>
      <c r="M4" s="141">
        <v>2.1</v>
      </c>
      <c r="N4" s="141" t="s">
        <v>580</v>
      </c>
      <c r="O4" s="141" t="s">
        <v>607</v>
      </c>
    </row>
    <row r="5" spans="1:15" x14ac:dyDescent="0.25">
      <c r="E5" t="s">
        <v>337</v>
      </c>
      <c r="G5" t="s">
        <v>308</v>
      </c>
      <c r="H5">
        <v>2</v>
      </c>
      <c r="J5" s="141" t="s">
        <v>567</v>
      </c>
      <c r="K5" s="141">
        <v>3</v>
      </c>
      <c r="L5" s="141" t="s">
        <v>482</v>
      </c>
      <c r="M5" s="141">
        <v>3.1</v>
      </c>
      <c r="N5" s="141" t="s">
        <v>433</v>
      </c>
      <c r="O5" s="141" t="s">
        <v>608</v>
      </c>
    </row>
    <row r="6" spans="1:15" x14ac:dyDescent="0.25">
      <c r="E6" t="s">
        <v>338</v>
      </c>
      <c r="G6" t="s">
        <v>306</v>
      </c>
      <c r="H6">
        <v>3</v>
      </c>
      <c r="J6" s="141" t="s">
        <v>568</v>
      </c>
      <c r="K6" s="141">
        <v>4</v>
      </c>
      <c r="L6" s="141" t="s">
        <v>489</v>
      </c>
      <c r="M6" s="141">
        <v>3.2</v>
      </c>
      <c r="N6" s="141" t="s">
        <v>626</v>
      </c>
      <c r="O6" s="141" t="s">
        <v>611</v>
      </c>
    </row>
    <row r="7" spans="1:15" x14ac:dyDescent="0.25">
      <c r="E7" t="s">
        <v>339</v>
      </c>
      <c r="G7" t="s">
        <v>307</v>
      </c>
      <c r="H7">
        <v>4</v>
      </c>
      <c r="J7" s="141"/>
      <c r="K7" s="141"/>
      <c r="L7" s="141" t="s">
        <v>392</v>
      </c>
      <c r="M7" s="141">
        <v>4.0999999999999996</v>
      </c>
      <c r="N7" s="141" t="s">
        <v>587</v>
      </c>
      <c r="O7" s="141" t="s">
        <v>612</v>
      </c>
    </row>
    <row r="8" spans="1:15" x14ac:dyDescent="0.25">
      <c r="E8" t="s">
        <v>340</v>
      </c>
      <c r="G8" t="s">
        <v>348</v>
      </c>
      <c r="H8">
        <v>5</v>
      </c>
      <c r="J8" s="141"/>
      <c r="K8" s="141"/>
      <c r="L8" s="141" t="s">
        <v>313</v>
      </c>
      <c r="M8" s="141">
        <v>4.2</v>
      </c>
      <c r="N8" s="141" t="s">
        <v>627</v>
      </c>
      <c r="O8" s="141" t="s">
        <v>613</v>
      </c>
    </row>
    <row r="9" spans="1:15" x14ac:dyDescent="0.25">
      <c r="E9" t="s">
        <v>341</v>
      </c>
      <c r="J9" s="141"/>
      <c r="K9" s="141"/>
      <c r="L9" s="141" t="s">
        <v>314</v>
      </c>
      <c r="M9" s="141">
        <v>4.3</v>
      </c>
      <c r="N9" s="141" t="s">
        <v>590</v>
      </c>
      <c r="O9" s="141" t="s">
        <v>614</v>
      </c>
    </row>
    <row r="10" spans="1:15" x14ac:dyDescent="0.25">
      <c r="E10" t="s">
        <v>342</v>
      </c>
      <c r="J10" s="141"/>
      <c r="K10" s="141"/>
      <c r="L10" s="141" t="s">
        <v>662</v>
      </c>
      <c r="M10" s="141">
        <v>4.4000000000000004</v>
      </c>
      <c r="N10" s="141" t="s">
        <v>628</v>
      </c>
      <c r="O10" s="141" t="s">
        <v>615</v>
      </c>
    </row>
    <row r="11" spans="1:15" x14ac:dyDescent="0.25">
      <c r="E11" t="s">
        <v>343</v>
      </c>
      <c r="J11" s="141"/>
      <c r="K11" s="141"/>
      <c r="L11" s="141"/>
      <c r="M11" s="141"/>
      <c r="N11" s="141" t="s">
        <v>593</v>
      </c>
      <c r="O11" s="141" t="s">
        <v>616</v>
      </c>
    </row>
    <row r="12" spans="1:15" x14ac:dyDescent="0.25">
      <c r="E12" t="s">
        <v>344</v>
      </c>
      <c r="J12" s="141"/>
      <c r="K12" s="141"/>
      <c r="L12" s="141"/>
      <c r="M12" s="141"/>
      <c r="N12" s="141" t="s">
        <v>474</v>
      </c>
      <c r="O12" s="141" t="s">
        <v>617</v>
      </c>
    </row>
    <row r="13" spans="1:15" x14ac:dyDescent="0.25">
      <c r="E13" t="s">
        <v>345</v>
      </c>
      <c r="J13" s="141"/>
      <c r="K13" s="141"/>
      <c r="L13" s="141"/>
      <c r="M13" s="141"/>
      <c r="N13" s="141" t="s">
        <v>596</v>
      </c>
      <c r="O13" s="141" t="s">
        <v>618</v>
      </c>
    </row>
    <row r="14" spans="1:15" x14ac:dyDescent="0.25">
      <c r="J14" s="141"/>
      <c r="K14" s="141"/>
      <c r="L14" s="141"/>
      <c r="M14" s="141"/>
      <c r="N14" s="141" t="s">
        <v>490</v>
      </c>
      <c r="O14" s="141" t="s">
        <v>619</v>
      </c>
    </row>
    <row r="15" spans="1:15" x14ac:dyDescent="0.25">
      <c r="J15" s="141"/>
      <c r="K15" s="141"/>
      <c r="L15" s="141"/>
      <c r="M15" s="141"/>
      <c r="N15" s="141" t="s">
        <v>629</v>
      </c>
      <c r="O15" s="141" t="s">
        <v>620</v>
      </c>
    </row>
    <row r="16" spans="1:15" x14ac:dyDescent="0.25">
      <c r="J16" s="141"/>
      <c r="K16" s="141"/>
      <c r="L16" s="141"/>
      <c r="M16" s="141"/>
      <c r="N16" s="141" t="s">
        <v>505</v>
      </c>
      <c r="O16" s="141" t="s">
        <v>621</v>
      </c>
    </row>
    <row r="17" spans="10:15" x14ac:dyDescent="0.25">
      <c r="J17" s="141"/>
      <c r="K17" s="141"/>
      <c r="L17" s="141"/>
      <c r="M17" s="141"/>
      <c r="N17" s="141" t="s">
        <v>512</v>
      </c>
      <c r="O17" s="141" t="s">
        <v>622</v>
      </c>
    </row>
    <row r="18" spans="10:15" x14ac:dyDescent="0.25">
      <c r="J18" s="140"/>
      <c r="K18" s="140"/>
      <c r="L18" s="140"/>
      <c r="M18" s="140"/>
      <c r="N18" s="140" t="s">
        <v>398</v>
      </c>
      <c r="O18" s="140" t="s">
        <v>638</v>
      </c>
    </row>
    <row r="19" spans="10:15" x14ac:dyDescent="0.25">
      <c r="J19" s="140"/>
      <c r="K19" s="140"/>
      <c r="L19" s="140"/>
      <c r="M19" s="140"/>
      <c r="N19" s="140" t="s">
        <v>630</v>
      </c>
      <c r="O19" s="140" t="s">
        <v>639</v>
      </c>
    </row>
    <row r="20" spans="10:15" x14ac:dyDescent="0.25">
      <c r="J20" s="140"/>
      <c r="K20" s="140"/>
      <c r="L20" s="140"/>
      <c r="M20" s="140"/>
      <c r="N20" s="140" t="s">
        <v>631</v>
      </c>
      <c r="O20" s="140" t="s">
        <v>640</v>
      </c>
    </row>
    <row r="21" spans="10:15" x14ac:dyDescent="0.25">
      <c r="J21" s="140"/>
      <c r="K21" s="140"/>
      <c r="L21" s="140"/>
      <c r="M21" s="140"/>
      <c r="N21" s="140" t="s">
        <v>632</v>
      </c>
      <c r="O21" s="140" t="s">
        <v>641</v>
      </c>
    </row>
    <row r="22" spans="10:15" x14ac:dyDescent="0.25">
      <c r="J22" s="140"/>
      <c r="K22" s="140"/>
      <c r="L22" s="140"/>
      <c r="M22" s="140"/>
      <c r="N22" s="140" t="s">
        <v>322</v>
      </c>
      <c r="O22" s="140" t="s">
        <v>642</v>
      </c>
    </row>
    <row r="23" spans="10:15" x14ac:dyDescent="0.25">
      <c r="J23" s="140"/>
      <c r="K23" s="140"/>
      <c r="L23" s="140"/>
      <c r="M23" s="140"/>
      <c r="N23" s="140" t="s">
        <v>12</v>
      </c>
      <c r="O23" s="140" t="s">
        <v>643</v>
      </c>
    </row>
    <row r="24" spans="10:15" x14ac:dyDescent="0.25">
      <c r="J24" s="140"/>
      <c r="K24" s="140"/>
      <c r="L24" s="140"/>
      <c r="M24" s="140"/>
      <c r="N24" s="140" t="s">
        <v>13</v>
      </c>
      <c r="O24" s="140" t="s">
        <v>644</v>
      </c>
    </row>
    <row r="25" spans="10:15" x14ac:dyDescent="0.25">
      <c r="J25" s="140"/>
      <c r="K25" s="140"/>
      <c r="L25" s="140"/>
      <c r="M25" s="140"/>
      <c r="N25" s="140" t="s">
        <v>15</v>
      </c>
      <c r="O25" s="140" t="s">
        <v>645</v>
      </c>
    </row>
    <row r="26" spans="10:15" x14ac:dyDescent="0.25">
      <c r="J26" s="140"/>
      <c r="K26" s="140"/>
      <c r="L26" s="140"/>
      <c r="M26" s="140"/>
      <c r="N26" s="140" t="s">
        <v>382</v>
      </c>
      <c r="O26" s="140" t="s">
        <v>646</v>
      </c>
    </row>
    <row r="27" spans="10:15" x14ac:dyDescent="0.25">
      <c r="J27" s="140"/>
      <c r="K27" s="140"/>
      <c r="L27" s="140"/>
      <c r="M27" s="140"/>
      <c r="N27" s="140" t="s">
        <v>16</v>
      </c>
      <c r="O27" s="140" t="s">
        <v>647</v>
      </c>
    </row>
    <row r="28" spans="10:15" x14ac:dyDescent="0.25">
      <c r="J28" s="140"/>
      <c r="K28" s="140"/>
      <c r="L28" s="140"/>
      <c r="M28" s="140"/>
      <c r="N28" s="140" t="s">
        <v>17</v>
      </c>
      <c r="O28" s="140" t="s">
        <v>648</v>
      </c>
    </row>
    <row r="29" spans="10:15" x14ac:dyDescent="0.25">
      <c r="J29" s="140"/>
      <c r="K29" s="140"/>
      <c r="L29" s="140"/>
      <c r="M29" s="140"/>
      <c r="N29" s="140" t="s">
        <v>18</v>
      </c>
      <c r="O29" s="140" t="s">
        <v>649</v>
      </c>
    </row>
    <row r="30" spans="10:15" x14ac:dyDescent="0.25">
      <c r="J30" s="140"/>
      <c r="K30" s="140"/>
      <c r="L30" s="140"/>
      <c r="M30" s="140"/>
      <c r="N30" s="140" t="s">
        <v>407</v>
      </c>
      <c r="O30" s="140" t="s">
        <v>650</v>
      </c>
    </row>
    <row r="31" spans="10:15" x14ac:dyDescent="0.25">
      <c r="J31" s="140"/>
      <c r="K31" s="140"/>
      <c r="L31" s="140"/>
      <c r="M31" s="140"/>
      <c r="N31" s="140" t="s">
        <v>54</v>
      </c>
      <c r="O31" s="140" t="s">
        <v>651</v>
      </c>
    </row>
    <row r="32" spans="10:15" x14ac:dyDescent="0.25">
      <c r="J32" s="140"/>
      <c r="K32" s="140"/>
      <c r="L32" s="140"/>
      <c r="M32" s="140"/>
      <c r="N32" s="140" t="s">
        <v>633</v>
      </c>
      <c r="O32" s="140" t="s">
        <v>652</v>
      </c>
    </row>
    <row r="33" spans="10:15" x14ac:dyDescent="0.25">
      <c r="J33" s="140"/>
      <c r="K33" s="140"/>
      <c r="L33" s="140"/>
      <c r="M33" s="140"/>
      <c r="N33" s="140" t="s">
        <v>396</v>
      </c>
      <c r="O33" s="140" t="s">
        <v>653</v>
      </c>
    </row>
    <row r="34" spans="10:15" x14ac:dyDescent="0.25">
      <c r="J34" s="140"/>
      <c r="K34" s="140"/>
      <c r="L34" s="140"/>
      <c r="M34" s="140"/>
      <c r="N34" s="140" t="s">
        <v>52</v>
      </c>
      <c r="O34" s="140" t="s">
        <v>654</v>
      </c>
    </row>
    <row r="35" spans="10:15" x14ac:dyDescent="0.25">
      <c r="J35" s="140"/>
      <c r="K35" s="140"/>
      <c r="L35" s="140"/>
      <c r="M35" s="140"/>
      <c r="N35" s="140" t="s">
        <v>53</v>
      </c>
      <c r="O35" s="140" t="s">
        <v>655</v>
      </c>
    </row>
    <row r="36" spans="10:15" x14ac:dyDescent="0.25">
      <c r="J36" s="140"/>
      <c r="K36" s="140"/>
      <c r="L36" s="140"/>
      <c r="M36" s="140"/>
      <c r="N36" s="140" t="s">
        <v>20</v>
      </c>
      <c r="O36" s="140" t="s">
        <v>656</v>
      </c>
    </row>
    <row r="37" spans="10:15" x14ac:dyDescent="0.25">
      <c r="J37" s="140"/>
      <c r="K37" s="140"/>
      <c r="L37" s="140"/>
      <c r="M37" s="140"/>
      <c r="N37" s="140" t="s">
        <v>634</v>
      </c>
      <c r="O37" s="140" t="s">
        <v>657</v>
      </c>
    </row>
    <row r="38" spans="10:15" x14ac:dyDescent="0.25">
      <c r="J38" s="140"/>
      <c r="K38" s="140"/>
      <c r="L38" s="140"/>
      <c r="M38" s="140"/>
      <c r="N38" s="140" t="s">
        <v>394</v>
      </c>
      <c r="O38" s="140" t="s">
        <v>658</v>
      </c>
    </row>
    <row r="39" spans="10:15" x14ac:dyDescent="0.25">
      <c r="J39" s="140"/>
      <c r="K39" s="140"/>
      <c r="L39" s="140"/>
      <c r="M39" s="140"/>
      <c r="N39" s="140" t="s">
        <v>315</v>
      </c>
      <c r="O39" s="140" t="s">
        <v>659</v>
      </c>
    </row>
    <row r="40" spans="10:15" x14ac:dyDescent="0.25">
      <c r="J40" s="140"/>
      <c r="K40" s="140"/>
      <c r="L40" s="140"/>
      <c r="M40" s="140"/>
      <c r="N40" s="140" t="s">
        <v>309</v>
      </c>
      <c r="O40" s="140" t="s">
        <v>637</v>
      </c>
    </row>
    <row r="41" spans="10:15" x14ac:dyDescent="0.25">
      <c r="J41" s="140"/>
      <c r="K41" s="140"/>
      <c r="L41" s="140"/>
      <c r="M41" s="140"/>
      <c r="N41" s="140" t="s">
        <v>635</v>
      </c>
      <c r="O41" s="140" t="s">
        <v>660</v>
      </c>
    </row>
    <row r="42" spans="10:15" x14ac:dyDescent="0.25">
      <c r="J42" s="140"/>
      <c r="K42" s="140"/>
      <c r="L42" s="140"/>
      <c r="M42" s="140"/>
      <c r="N42" s="140" t="s">
        <v>636</v>
      </c>
      <c r="O42" s="140" t="s">
        <v>661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V5"/>
  <sheetViews>
    <sheetView zoomScale="70" zoomScaleNormal="70" workbookViewId="0">
      <pane xSplit="8" ySplit="1" topLeftCell="N2" activePane="bottomRight" state="frozen"/>
      <selection sqref="A1:XFD1"/>
      <selection pane="topRight" sqref="A1:XFD1"/>
      <selection pane="bottomLeft" sqref="A1:XFD1"/>
      <selection pane="bottomRight" activeCell="E2" sqref="E2"/>
    </sheetView>
  </sheetViews>
  <sheetFormatPr defaultColWidth="9.140625" defaultRowHeight="12.75" x14ac:dyDescent="0.25"/>
  <cols>
    <col min="1" max="1" width="13.28515625" style="2" hidden="1" customWidth="1"/>
    <col min="2" max="2" width="18.140625" style="2" hidden="1" customWidth="1"/>
    <col min="3" max="3" width="17.7109375" style="2" bestFit="1" customWidth="1"/>
    <col min="4" max="4" width="17.7109375" style="2" hidden="1" customWidth="1"/>
    <col min="5" max="6" width="30.7109375" style="2" customWidth="1"/>
    <col min="7" max="7" width="45.7109375" style="2" customWidth="1"/>
    <col min="8" max="8" width="28.7109375" style="2" customWidth="1"/>
    <col min="9" max="13" width="35.7109375" style="2" customWidth="1"/>
    <col min="14" max="14" width="12.42578125" style="2" bestFit="1" customWidth="1"/>
    <col min="15" max="15" width="14.7109375" style="2" customWidth="1"/>
    <col min="16" max="16" width="12.42578125" style="2" hidden="1" customWidth="1"/>
    <col min="17" max="17" width="12.42578125" style="2" customWidth="1"/>
    <col min="18" max="18" width="12.42578125" style="2" hidden="1" customWidth="1"/>
    <col min="19" max="20" width="17.28515625" style="2" customWidth="1"/>
    <col min="21" max="21" width="15.85546875" style="2" hidden="1" customWidth="1"/>
    <col min="22" max="22" width="36.85546875" style="2" customWidth="1"/>
    <col min="23" max="16384" width="9.140625" style="2"/>
  </cols>
  <sheetData>
    <row r="1" spans="1:22" ht="39.950000000000003" customHeight="1" x14ac:dyDescent="0.25">
      <c r="A1" s="133" t="s">
        <v>10</v>
      </c>
      <c r="B1" s="133" t="s">
        <v>610</v>
      </c>
      <c r="C1" s="69" t="s">
        <v>10</v>
      </c>
      <c r="D1" s="118" t="s">
        <v>609</v>
      </c>
      <c r="E1" s="69" t="s">
        <v>2</v>
      </c>
      <c r="F1" s="118" t="s">
        <v>112</v>
      </c>
      <c r="G1" s="69" t="s">
        <v>5</v>
      </c>
      <c r="H1" s="69" t="s">
        <v>3</v>
      </c>
      <c r="I1" s="108" t="s">
        <v>21</v>
      </c>
      <c r="J1" s="109" t="s">
        <v>39</v>
      </c>
      <c r="K1" s="110" t="s">
        <v>40</v>
      </c>
      <c r="L1" s="111" t="s">
        <v>41</v>
      </c>
      <c r="M1" s="112" t="s">
        <v>42</v>
      </c>
      <c r="N1" s="69" t="s">
        <v>1</v>
      </c>
      <c r="O1" s="69" t="s">
        <v>264</v>
      </c>
      <c r="P1" s="69" t="s">
        <v>266</v>
      </c>
      <c r="Q1" s="100" t="s">
        <v>331</v>
      </c>
      <c r="R1" s="118" t="s">
        <v>334</v>
      </c>
      <c r="S1" s="69" t="s">
        <v>81</v>
      </c>
      <c r="T1" s="69" t="s">
        <v>4</v>
      </c>
      <c r="U1" s="69" t="s">
        <v>7</v>
      </c>
      <c r="V1" s="69" t="s">
        <v>201</v>
      </c>
    </row>
    <row r="2" spans="1:22" ht="89.25" x14ac:dyDescent="0.25">
      <c r="A2" s="132" t="str">
        <f>C2</f>
        <v>Financials</v>
      </c>
      <c r="B2" s="132">
        <f>VLOOKUP(A2,Admin!L:M,2,FALSE)</f>
        <v>1.1000000000000001</v>
      </c>
      <c r="C2" s="170" t="s">
        <v>419</v>
      </c>
      <c r="D2" s="132" t="str">
        <f>VLOOKUP(E2,Admin!N:O,2,FALSE)</f>
        <v>1.1.1</v>
      </c>
      <c r="E2" s="3" t="s">
        <v>578</v>
      </c>
      <c r="F2" s="3" t="s">
        <v>579</v>
      </c>
      <c r="G2" s="7" t="s">
        <v>420</v>
      </c>
      <c r="H2" s="3"/>
      <c r="I2" s="114" t="s">
        <v>421</v>
      </c>
      <c r="J2" s="114" t="s">
        <v>422</v>
      </c>
      <c r="K2" s="114" t="s">
        <v>423</v>
      </c>
      <c r="L2" s="114" t="s">
        <v>424</v>
      </c>
      <c r="M2" s="114" t="s">
        <v>425</v>
      </c>
      <c r="N2" s="6">
        <v>0.3</v>
      </c>
      <c r="O2" s="49" t="s">
        <v>115</v>
      </c>
      <c r="P2" s="50">
        <f>IF(O2="Yes",N2,0)</f>
        <v>0</v>
      </c>
      <c r="Q2" s="101" t="s">
        <v>605</v>
      </c>
      <c r="R2" s="82" t="e">
        <f>VLOOKUP(Q2,Admin!G:H,2,FALSE)</f>
        <v>#N/A</v>
      </c>
      <c r="S2" s="18">
        <v>0.3</v>
      </c>
      <c r="T2" s="5" t="str">
        <f>IF(O2="Yes",IF(S2=0%,"M1 (INITIAL)",IF(S2&lt;=20%,"M2 (DEFINED)",IF(S2&lt;=40%,"M3 (MANAGED)",IF(S2&lt;=60%,"M4 (MEASURED)",IF(S2&gt;60%,"M5 (OPTIMIZED)",0))))),"N/A")</f>
        <v>N/A</v>
      </c>
      <c r="U2" s="5" t="str">
        <f>IF(T2="M1 (INITIAL)",1,IF(T2="M2 (DEFINED)",2,IF(T2="M3 (MANAGED)",3,IF(T2="M4 (MEASURED)",4,IF(T2="M5 (OPTIMIZED)",5,IF(T2="N/A","N/A"))))))</f>
        <v>N/A</v>
      </c>
      <c r="V2" s="115"/>
    </row>
    <row r="3" spans="1:22" ht="81" customHeight="1" x14ac:dyDescent="0.25">
      <c r="A3" s="132" t="str">
        <f>C2</f>
        <v>Financials</v>
      </c>
      <c r="B3" s="132">
        <f>VLOOKUP(A3,Admin!L:M,2,FALSE)</f>
        <v>1.1000000000000001</v>
      </c>
      <c r="C3" s="170"/>
      <c r="D3" s="132" t="str">
        <f>VLOOKUP(E3,Admin!N:O,2,FALSE)</f>
        <v>1.1.2</v>
      </c>
      <c r="E3" s="11" t="s">
        <v>580</v>
      </c>
      <c r="F3" s="3" t="s">
        <v>582</v>
      </c>
      <c r="G3" s="7" t="s">
        <v>426</v>
      </c>
      <c r="H3" s="19" t="s">
        <v>427</v>
      </c>
      <c r="I3" s="116" t="s">
        <v>428</v>
      </c>
      <c r="J3" s="116" t="s">
        <v>429</v>
      </c>
      <c r="K3" s="116" t="s">
        <v>430</v>
      </c>
      <c r="L3" s="116" t="s">
        <v>431</v>
      </c>
      <c r="M3" s="116" t="s">
        <v>432</v>
      </c>
      <c r="N3" s="6">
        <v>0.2</v>
      </c>
      <c r="O3" s="49" t="s">
        <v>116</v>
      </c>
      <c r="P3" s="50">
        <f>IF(O3="Yes",N3,0)</f>
        <v>0.2</v>
      </c>
      <c r="Q3" s="101" t="s">
        <v>605</v>
      </c>
      <c r="R3" s="82" t="e">
        <f>VLOOKUP(Q3,Admin!G:H,2,FALSE)</f>
        <v>#N/A</v>
      </c>
      <c r="S3" s="117">
        <f>'Operations Dashboard Checklist'!F16</f>
        <v>3.25</v>
      </c>
      <c r="T3" s="5" t="str">
        <f>IF(O3="Yes",IF(S3&lt;=2,"M1 (INITIAL)",IF(S3&lt;=3,"M2 (DEFINED)",IF(S3&lt;=3.5,"M3 (MANAGED)",IF(S3&lt;=4,"M4 (MEASURED)",IF(S3&gt;4,"M5 (OPTIMIZED)",0))))),"N/A")</f>
        <v>M3 (MANAGED)</v>
      </c>
      <c r="U3" s="5">
        <f>IF(T3="M1 (INITIAL)",1,IF(T3="M2 (DEFINED)",2,IF(T3="M3 (MANAGED)",3,IF(T3="M4 (MEASURED)",4,IF(T3="M5 (OPTIMIZED)",5,IF(T3="N/A","N/A"))))))</f>
        <v>3</v>
      </c>
      <c r="V3" s="115"/>
    </row>
    <row r="4" spans="1:22" ht="38.25" x14ac:dyDescent="0.25">
      <c r="A4" s="132" t="str">
        <f>C2</f>
        <v>Financials</v>
      </c>
      <c r="B4" s="132">
        <f>VLOOKUP(A4,Admin!L:M,2,FALSE)</f>
        <v>1.1000000000000001</v>
      </c>
      <c r="C4" s="170"/>
      <c r="D4" s="132" t="str">
        <f>VLOOKUP(E4,Admin!N:O,2,FALSE)</f>
        <v>1.1.3</v>
      </c>
      <c r="E4" s="11" t="s">
        <v>433</v>
      </c>
      <c r="F4" s="3" t="s">
        <v>581</v>
      </c>
      <c r="G4" s="7" t="s">
        <v>434</v>
      </c>
      <c r="H4" s="3"/>
      <c r="I4" s="116" t="s">
        <v>435</v>
      </c>
      <c r="J4" s="116" t="s">
        <v>436</v>
      </c>
      <c r="K4" s="116" t="s">
        <v>437</v>
      </c>
      <c r="L4" s="116" t="s">
        <v>438</v>
      </c>
      <c r="M4" s="116" t="s">
        <v>439</v>
      </c>
      <c r="N4" s="6">
        <v>0.5</v>
      </c>
      <c r="O4" s="49" t="s">
        <v>116</v>
      </c>
      <c r="P4" s="50">
        <f>IF(O4="Yes",N4,0)</f>
        <v>0.5</v>
      </c>
      <c r="Q4" s="101" t="s">
        <v>605</v>
      </c>
      <c r="R4" s="82" t="e">
        <f>VLOOKUP(Q4,Admin!G:H,2,FALSE)</f>
        <v>#N/A</v>
      </c>
      <c r="S4" s="18">
        <v>0.04</v>
      </c>
      <c r="T4" s="5" t="str">
        <f>IF(O4="Yes",IF(S4&lt;=-8%,"M1 (INITIAL)",IF(S4&lt;=-3%,"M2 (DEFINED)",IF(S4&lt;=3%,"M3 (MANAGED)",IF(S4&lt;=8%,"M4 (MEASURED)",IF(S4&gt;8%,"M5 (OPTIMIZED)",0))))),"N/A")</f>
        <v>M4 (MEASURED)</v>
      </c>
      <c r="U4" s="5">
        <f>IF(T4="M1 (INITIAL)",1,IF(T4="M2 (DEFINED)",2,IF(T4="M3 (MANAGED)",3,IF(T4="M4 (MEASURED)",4,IF(T4="M5 (OPTIMIZED)",5,IF(T4="N/A","N/A"))))))</f>
        <v>4</v>
      </c>
      <c r="V4" s="115"/>
    </row>
    <row r="5" spans="1:22" ht="25.5" customHeight="1" x14ac:dyDescent="0.25">
      <c r="A5" s="134"/>
      <c r="B5" s="134"/>
      <c r="C5" s="170"/>
      <c r="D5" s="113"/>
      <c r="E5" s="171" t="s">
        <v>440</v>
      </c>
      <c r="F5" s="171"/>
      <c r="G5" s="171"/>
      <c r="H5" s="171"/>
      <c r="I5" s="4"/>
      <c r="J5" s="4"/>
      <c r="K5" s="4"/>
      <c r="L5" s="4"/>
      <c r="M5" s="4"/>
      <c r="N5" s="4">
        <f>SUM(N2:N4)</f>
        <v>1</v>
      </c>
      <c r="O5" s="21"/>
      <c r="P5" s="4">
        <f>SUM(P2:P4)</f>
        <v>0.7</v>
      </c>
      <c r="Q5" s="21"/>
      <c r="R5" s="21"/>
      <c r="S5" s="172"/>
      <c r="T5" s="173"/>
      <c r="U5" s="46">
        <f>IFERROR(SUMPRODUCT(P2:P4,U2:U4)/P5,0)</f>
        <v>3.7142857142857149</v>
      </c>
      <c r="V5" s="4"/>
    </row>
  </sheetData>
  <sheetProtection algorithmName="SHA-512" hashValue="l2fjpp9Fgb0hLMvD4JSQT3evp1eUUsZcVgy6EN+P9kT9nSZSkfg6HYGncaKUlBKKXaV60N1feF/bhYA1Q7vjqQ==" saltValue="m3TP3PpcDkT/12j3d4JKaw==" spinCount="100000" sheet="1" objects="1" scenarios="1"/>
  <mergeCells count="3">
    <mergeCell ref="C2:C5"/>
    <mergeCell ref="E5:H5"/>
    <mergeCell ref="S5:T5"/>
  </mergeCells>
  <conditionalFormatting sqref="T2">
    <cfRule type="cellIs" dxfId="160" priority="26" operator="equal">
      <formula>"M5 (OPTIMIZED)"</formula>
    </cfRule>
    <cfRule type="cellIs" dxfId="159" priority="27" operator="equal">
      <formula>"M4 (MEASURED)"</formula>
    </cfRule>
    <cfRule type="cellIs" dxfId="158" priority="28" operator="equal">
      <formula>"M3 (MANAGED)"</formula>
    </cfRule>
    <cfRule type="cellIs" dxfId="157" priority="29" operator="equal">
      <formula>"M2 (DEFINED)"</formula>
    </cfRule>
    <cfRule type="cellIs" dxfId="156" priority="30" operator="equal">
      <formula>"M1 (INITIAL)"</formula>
    </cfRule>
  </conditionalFormatting>
  <conditionalFormatting sqref="T2">
    <cfRule type="cellIs" dxfId="155" priority="25" operator="equal">
      <formula>"N/A"</formula>
    </cfRule>
  </conditionalFormatting>
  <conditionalFormatting sqref="U2:U4">
    <cfRule type="expression" dxfId="154" priority="24">
      <formula>O2="No"</formula>
    </cfRule>
  </conditionalFormatting>
  <conditionalFormatting sqref="S2 S4">
    <cfRule type="expression" dxfId="153" priority="23">
      <formula>O2="No"</formula>
    </cfRule>
  </conditionalFormatting>
  <conditionalFormatting sqref="S3">
    <cfRule type="expression" dxfId="152" priority="21">
      <formula>O3="No"</formula>
    </cfRule>
  </conditionalFormatting>
  <conditionalFormatting sqref="O2:O4">
    <cfRule type="cellIs" dxfId="151" priority="20" operator="equal">
      <formula>"No"</formula>
    </cfRule>
  </conditionalFormatting>
  <conditionalFormatting sqref="N2:N4">
    <cfRule type="expression" dxfId="150" priority="19">
      <formula>O2="No"</formula>
    </cfRule>
  </conditionalFormatting>
  <conditionalFormatting sqref="T3">
    <cfRule type="cellIs" dxfId="149" priority="14" operator="equal">
      <formula>"M5 (OPTIMIZED)"</formula>
    </cfRule>
    <cfRule type="cellIs" dxfId="148" priority="15" operator="equal">
      <formula>"M4 (MEASURED)"</formula>
    </cfRule>
    <cfRule type="cellIs" dxfId="147" priority="16" operator="equal">
      <formula>"M3 (MANAGED)"</formula>
    </cfRule>
    <cfRule type="cellIs" dxfId="146" priority="17" operator="equal">
      <formula>"M2 (DEFINED)"</formula>
    </cfRule>
    <cfRule type="cellIs" dxfId="145" priority="18" operator="equal">
      <formula>"M1 (INITIAL)"</formula>
    </cfRule>
  </conditionalFormatting>
  <conditionalFormatting sqref="T3">
    <cfRule type="cellIs" dxfId="144" priority="13" operator="equal">
      <formula>"N/A"</formula>
    </cfRule>
  </conditionalFormatting>
  <conditionalFormatting sqref="T4">
    <cfRule type="cellIs" dxfId="143" priority="8" operator="equal">
      <formula>"M5 (OPTIMIZED)"</formula>
    </cfRule>
    <cfRule type="cellIs" dxfId="142" priority="9" operator="equal">
      <formula>"M4 (MEASURED)"</formula>
    </cfRule>
    <cfRule type="cellIs" dxfId="141" priority="10" operator="equal">
      <formula>"M3 (MANAGED)"</formula>
    </cfRule>
    <cfRule type="cellIs" dxfId="140" priority="11" operator="equal">
      <formula>"M2 (DEFINED)"</formula>
    </cfRule>
    <cfRule type="cellIs" dxfId="139" priority="12" operator="equal">
      <formula>"M1 (INITIAL)"</formula>
    </cfRule>
  </conditionalFormatting>
  <conditionalFormatting sqref="T4">
    <cfRule type="cellIs" dxfId="138" priority="7" operator="equal">
      <formula>"N/A"</formula>
    </cfRule>
  </conditionalFormatting>
  <dataValidations disablePrompts="1" count="1">
    <dataValidation type="list" allowBlank="1" showInputMessage="1" showErrorMessage="1" sqref="O2:O4">
      <formula1>"Yes, No"</formula1>
    </dataValidation>
  </dataValidations>
  <hyperlinks>
    <hyperlink ref="H3" location="'Operations Dashboard Checklist'!A1" display="Operations Dashboard Checklist"/>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V9"/>
  <sheetViews>
    <sheetView zoomScale="70" zoomScaleNormal="70" workbookViewId="0">
      <pane xSplit="8" ySplit="1" topLeftCell="N2" activePane="bottomRight" state="frozen"/>
      <selection sqref="A1:XFD1"/>
      <selection pane="topRight" sqref="A1:XFD1"/>
      <selection pane="bottomLeft" sqref="A1:XFD1"/>
      <selection pane="bottomRight" activeCell="T8" sqref="T8"/>
    </sheetView>
  </sheetViews>
  <sheetFormatPr defaultColWidth="9.140625" defaultRowHeight="12.75" x14ac:dyDescent="0.25"/>
  <cols>
    <col min="1" max="1" width="16.42578125" style="2" hidden="1" customWidth="1"/>
    <col min="2" max="2" width="0" style="2" hidden="1" customWidth="1"/>
    <col min="3" max="3" width="17.7109375" style="2" bestFit="1" customWidth="1"/>
    <col min="4" max="4" width="17.7109375" style="2" hidden="1" customWidth="1"/>
    <col min="5" max="6" width="30.7109375" style="2" customWidth="1"/>
    <col min="7" max="7" width="45.7109375" style="2" customWidth="1"/>
    <col min="8" max="8" width="30.42578125" style="2" customWidth="1"/>
    <col min="9" max="13" width="35.7109375" style="2" customWidth="1"/>
    <col min="14" max="14" width="12.42578125" style="2" bestFit="1" customWidth="1"/>
    <col min="15" max="15" width="14.42578125" style="2" customWidth="1"/>
    <col min="16" max="16" width="12.42578125" style="2" hidden="1" customWidth="1"/>
    <col min="17" max="17" width="12.42578125" style="2" customWidth="1"/>
    <col min="18" max="18" width="12.42578125" style="2" hidden="1" customWidth="1"/>
    <col min="19" max="19" width="16.140625" style="2" customWidth="1"/>
    <col min="20" max="20" width="17.28515625" style="2" customWidth="1"/>
    <col min="21" max="21" width="19.28515625" style="2" hidden="1" customWidth="1"/>
    <col min="22" max="22" width="45.42578125" style="2" customWidth="1"/>
    <col min="23" max="16384" width="9.140625" style="2"/>
  </cols>
  <sheetData>
    <row r="1" spans="1:22" ht="39.950000000000003" customHeight="1" x14ac:dyDescent="0.25">
      <c r="A1" s="133" t="s">
        <v>10</v>
      </c>
      <c r="B1" s="133" t="s">
        <v>610</v>
      </c>
      <c r="C1" s="69" t="s">
        <v>10</v>
      </c>
      <c r="D1" s="133" t="s">
        <v>609</v>
      </c>
      <c r="E1" s="69" t="s">
        <v>2</v>
      </c>
      <c r="F1" s="118" t="s">
        <v>112</v>
      </c>
      <c r="G1" s="69" t="s">
        <v>5</v>
      </c>
      <c r="H1" s="69" t="s">
        <v>3</v>
      </c>
      <c r="I1" s="108" t="s">
        <v>21</v>
      </c>
      <c r="J1" s="109" t="s">
        <v>39</v>
      </c>
      <c r="K1" s="110" t="s">
        <v>40</v>
      </c>
      <c r="L1" s="111" t="s">
        <v>41</v>
      </c>
      <c r="M1" s="112" t="s">
        <v>42</v>
      </c>
      <c r="N1" s="69" t="s">
        <v>1</v>
      </c>
      <c r="O1" s="69" t="s">
        <v>264</v>
      </c>
      <c r="P1" s="69" t="s">
        <v>266</v>
      </c>
      <c r="Q1" s="100" t="s">
        <v>331</v>
      </c>
      <c r="R1" s="118" t="s">
        <v>334</v>
      </c>
      <c r="S1" s="69" t="s">
        <v>81</v>
      </c>
      <c r="T1" s="69" t="s">
        <v>4</v>
      </c>
      <c r="U1" s="69" t="s">
        <v>7</v>
      </c>
      <c r="V1" s="69" t="s">
        <v>201</v>
      </c>
    </row>
    <row r="2" spans="1:22" ht="306" x14ac:dyDescent="0.25">
      <c r="A2" s="132" t="str">
        <f>C2</f>
        <v>Ways of Working</v>
      </c>
      <c r="B2" s="132">
        <f>VLOOKUP(A2,Admin!L:M,2,FALSE)</f>
        <v>2.1</v>
      </c>
      <c r="C2" s="174" t="s">
        <v>23</v>
      </c>
      <c r="D2" s="132" t="str">
        <f>VLOOKUP(E2,Admin!N:O,2,FALSE)</f>
        <v>2.1.1</v>
      </c>
      <c r="E2" s="11" t="s">
        <v>584</v>
      </c>
      <c r="F2" s="3" t="s">
        <v>585</v>
      </c>
      <c r="G2" s="7" t="s">
        <v>441</v>
      </c>
      <c r="H2" s="3"/>
      <c r="I2" s="8" t="s">
        <v>442</v>
      </c>
      <c r="J2" s="8" t="s">
        <v>443</v>
      </c>
      <c r="K2" s="8" t="s">
        <v>444</v>
      </c>
      <c r="L2" s="8" t="s">
        <v>445</v>
      </c>
      <c r="M2" s="8" t="s">
        <v>446</v>
      </c>
      <c r="N2" s="6">
        <v>0.16</v>
      </c>
      <c r="O2" s="49" t="s">
        <v>116</v>
      </c>
      <c r="P2" s="50">
        <f>IF(O2="Yes",N2,0)</f>
        <v>0.16</v>
      </c>
      <c r="Q2" s="101" t="s">
        <v>605</v>
      </c>
      <c r="R2" s="82" t="e">
        <f>VLOOKUP(Q2,Admin!G:H,2,FALSE)</f>
        <v>#N/A</v>
      </c>
      <c r="S2" s="18" t="s">
        <v>572</v>
      </c>
      <c r="T2" s="5" t="str">
        <f>IF(O2="Yes",IF(S2="Sequential","M1 (INITIAL)",IF(S2="Iterative","M2 (DEFINED)",IF(S2="Hybrid-Agile","M3 (MANAGED)",IF(S2="Distributed Agile","M4 (MEASURED)","M5 (OPTIMIZED)")))),"N/A")</f>
        <v>M4 (MEASURED)</v>
      </c>
      <c r="U2" s="5">
        <f>IF(T2="M1 (INITIAL)",1,IF(T2="M2 (DEFINED)",2,IF(T2="M3 (MANAGED)",3,IF(T2="M4 (MEASURED)",4,IF(T2="M5 (OPTIMIZED)",5,IF(T2="N/A","N/A"))))))</f>
        <v>4</v>
      </c>
      <c r="V2" s="49"/>
    </row>
    <row r="3" spans="1:22" ht="89.25" x14ac:dyDescent="0.25">
      <c r="A3" s="132" t="str">
        <f>C2</f>
        <v>Ways of Working</v>
      </c>
      <c r="B3" s="132">
        <f>VLOOKUP(A3,Admin!L:M,2,FALSE)</f>
        <v>2.1</v>
      </c>
      <c r="C3" s="174"/>
      <c r="D3" s="132" t="str">
        <f>VLOOKUP(E3,Admin!N:O,2,FALSE)</f>
        <v>2.1.2</v>
      </c>
      <c r="E3" s="11" t="s">
        <v>587</v>
      </c>
      <c r="F3" s="3" t="s">
        <v>586</v>
      </c>
      <c r="G3" s="7" t="s">
        <v>447</v>
      </c>
      <c r="H3" s="3"/>
      <c r="I3" s="8" t="s">
        <v>448</v>
      </c>
      <c r="J3" s="8" t="s">
        <v>449</v>
      </c>
      <c r="K3" s="8" t="s">
        <v>450</v>
      </c>
      <c r="L3" s="8" t="s">
        <v>451</v>
      </c>
      <c r="M3" s="8" t="s">
        <v>452</v>
      </c>
      <c r="N3" s="6">
        <v>0.16</v>
      </c>
      <c r="O3" s="49" t="s">
        <v>116</v>
      </c>
      <c r="P3" s="50">
        <f t="shared" ref="P3:P8" si="0">IF(O3="Yes",N3,0)</f>
        <v>0.16</v>
      </c>
      <c r="Q3" s="101" t="s">
        <v>605</v>
      </c>
      <c r="R3" s="82" t="e">
        <f>VLOOKUP(Q3,Admin!G:H,2,FALSE)</f>
        <v>#N/A</v>
      </c>
      <c r="S3" s="18" t="s">
        <v>453</v>
      </c>
      <c r="T3" s="5" t="str">
        <f>IF(O3="Yes",IF(S3="Waterfall","M1 (INITIAL)",IF(S3="TDD","M2 (DEFINED)",IF(S3="FDD","M3 (MANAGED)",IF(S3="BDD","M4 (MEASURED)","M5 (OPTIMIZED)")))),"N/A")</f>
        <v>M4 (MEASURED)</v>
      </c>
      <c r="U3" s="5">
        <f t="shared" ref="U3:U8" si="1">IF(T3="M1 (INITIAL)",1,IF(T3="M2 (DEFINED)",2,IF(T3="M3 (MANAGED)",3,IF(T3="M4 (MEASURED)",4,IF(T3="M5 (OPTIMIZED)",5,IF(T3="N/A","N/A"))))))</f>
        <v>4</v>
      </c>
      <c r="V3" s="49"/>
    </row>
    <row r="4" spans="1:22" ht="132" x14ac:dyDescent="0.25">
      <c r="A4" s="132" t="str">
        <f>C2</f>
        <v>Ways of Working</v>
      </c>
      <c r="B4" s="132">
        <f>VLOOKUP(A4,Admin!L:M,2,FALSE)</f>
        <v>2.1</v>
      </c>
      <c r="C4" s="174"/>
      <c r="D4" s="132" t="str">
        <f>VLOOKUP(E4,Admin!N:O,2,FALSE)</f>
        <v>2.1.3</v>
      </c>
      <c r="E4" s="65" t="s">
        <v>588</v>
      </c>
      <c r="F4" s="3" t="s">
        <v>589</v>
      </c>
      <c r="G4" s="7" t="s">
        <v>454</v>
      </c>
      <c r="H4" s="3"/>
      <c r="I4" s="10" t="s">
        <v>455</v>
      </c>
      <c r="J4" s="10" t="s">
        <v>456</v>
      </c>
      <c r="K4" s="10" t="s">
        <v>457</v>
      </c>
      <c r="L4" s="10" t="s">
        <v>458</v>
      </c>
      <c r="M4" s="10" t="s">
        <v>459</v>
      </c>
      <c r="N4" s="6">
        <v>0.16</v>
      </c>
      <c r="O4" s="49" t="s">
        <v>116</v>
      </c>
      <c r="P4" s="50">
        <f t="shared" si="0"/>
        <v>0.16</v>
      </c>
      <c r="Q4" s="101" t="s">
        <v>605</v>
      </c>
      <c r="R4" s="82" t="e">
        <f>VLOOKUP(Q4,Admin!G:H,2,FALSE)</f>
        <v>#N/A</v>
      </c>
      <c r="S4" s="18" t="s">
        <v>571</v>
      </c>
      <c r="T4" s="5" t="str">
        <f>IF(O4="Yes",IF(S4="6 Months","M1 (INITIAL)",IF(S4="Quarterly","M2 (DEFINED)",IF(S4="Monthly","M3 (MANAGED)",IF(S4="Sprint-3weeks","M4 (MEASURED)","M5 (OPTIMIZED)")))),"N/A")</f>
        <v>M4 (MEASURED)</v>
      </c>
      <c r="U4" s="5">
        <f t="shared" si="1"/>
        <v>4</v>
      </c>
      <c r="V4" s="49"/>
    </row>
    <row r="5" spans="1:22" ht="114.75" x14ac:dyDescent="0.25">
      <c r="A5" s="132" t="str">
        <f>C2</f>
        <v>Ways of Working</v>
      </c>
      <c r="B5" s="132">
        <f>VLOOKUP(A5,Admin!L:M,2,FALSE)</f>
        <v>2.1</v>
      </c>
      <c r="C5" s="174"/>
      <c r="D5" s="132" t="str">
        <f>VLOOKUP(E5,Admin!N:O,2,FALSE)</f>
        <v>2.1.4</v>
      </c>
      <c r="E5" s="65" t="s">
        <v>590</v>
      </c>
      <c r="F5" s="3" t="s">
        <v>591</v>
      </c>
      <c r="G5" s="7" t="s">
        <v>460</v>
      </c>
      <c r="H5" s="3"/>
      <c r="I5" s="120" t="s">
        <v>461</v>
      </c>
      <c r="J5" s="120" t="s">
        <v>462</v>
      </c>
      <c r="K5" s="120" t="s">
        <v>463</v>
      </c>
      <c r="L5" s="120" t="s">
        <v>464</v>
      </c>
      <c r="M5" s="120" t="s">
        <v>465</v>
      </c>
      <c r="N5" s="6">
        <v>0.1</v>
      </c>
      <c r="O5" s="49" t="s">
        <v>116</v>
      </c>
      <c r="P5" s="50">
        <f t="shared" si="0"/>
        <v>0.1</v>
      </c>
      <c r="Q5" s="101" t="s">
        <v>605</v>
      </c>
      <c r="R5" s="82" t="e">
        <f>VLOOKUP(Q5,Admin!G:H,2,FALSE)</f>
        <v>#N/A</v>
      </c>
      <c r="S5" s="18" t="s">
        <v>570</v>
      </c>
      <c r="T5" s="5" t="str">
        <f>IF(O5="Yes",IF(S5="Sprint+4","M1 (INITIAL)",IF(S5="Sprint+3","M2 (DEFINED)",IF(S5="Sprint+2","M3 (MANAGED)",IF(S5="Sprint+1","M4 (MEASURED)","M5 (OPTIMIZED)")))),"N/A")</f>
        <v>M4 (MEASURED)</v>
      </c>
      <c r="U5" s="5">
        <f t="shared" si="1"/>
        <v>4</v>
      </c>
      <c r="V5" s="49"/>
    </row>
    <row r="6" spans="1:22" ht="127.5" x14ac:dyDescent="0.25">
      <c r="A6" s="132" t="str">
        <f>C2</f>
        <v>Ways of Working</v>
      </c>
      <c r="B6" s="132">
        <f>VLOOKUP(A6,Admin!L:M,2,FALSE)</f>
        <v>2.1</v>
      </c>
      <c r="C6" s="174"/>
      <c r="D6" s="132" t="str">
        <f>VLOOKUP(E6,Admin!N:O,2,FALSE)</f>
        <v>2.1.5</v>
      </c>
      <c r="E6" s="11" t="s">
        <v>592</v>
      </c>
      <c r="F6" s="3" t="s">
        <v>595</v>
      </c>
      <c r="G6" s="7" t="s">
        <v>466</v>
      </c>
      <c r="H6" s="3"/>
      <c r="I6" s="9" t="s">
        <v>467</v>
      </c>
      <c r="J6" s="8" t="s">
        <v>468</v>
      </c>
      <c r="K6" s="8" t="s">
        <v>469</v>
      </c>
      <c r="L6" s="8" t="s">
        <v>470</v>
      </c>
      <c r="M6" s="8" t="s">
        <v>471</v>
      </c>
      <c r="N6" s="6">
        <v>0.16</v>
      </c>
      <c r="O6" s="49" t="s">
        <v>116</v>
      </c>
      <c r="P6" s="50">
        <f t="shared" si="0"/>
        <v>0.16</v>
      </c>
      <c r="Q6" s="101" t="s">
        <v>605</v>
      </c>
      <c r="R6" s="82" t="e">
        <f>VLOOKUP(Q6,Admin!G:H,2,FALSE)</f>
        <v>#N/A</v>
      </c>
      <c r="S6" s="18">
        <v>0.35</v>
      </c>
      <c r="T6" s="5" t="str">
        <f>IF(O6="Yes",IF(S6="NIL","M1 (INITIAL)",IF(S6&lt;=20%,"M2 (DEFINED)",IF(S6&lt;=40%,"M3 (MANAGED)",IF(S6&lt;=80%,"M4 (MEASURED)",IF(S6&gt;80%,"M5 (OPTIMIZED)",0))))),"N/A")</f>
        <v>M3 (MANAGED)</v>
      </c>
      <c r="U6" s="5">
        <f t="shared" si="1"/>
        <v>3</v>
      </c>
      <c r="V6" s="49"/>
    </row>
    <row r="7" spans="1:22" ht="120" x14ac:dyDescent="0.25">
      <c r="A7" s="132" t="str">
        <f>C2</f>
        <v>Ways of Working</v>
      </c>
      <c r="B7" s="132">
        <f>VLOOKUP(A7,Admin!L:M,2,FALSE)</f>
        <v>2.1</v>
      </c>
      <c r="C7" s="174"/>
      <c r="D7" s="132" t="str">
        <f>VLOOKUP(E7,Admin!N:O,2,FALSE)</f>
        <v>2.1.6</v>
      </c>
      <c r="E7" s="11" t="s">
        <v>593</v>
      </c>
      <c r="F7" s="3" t="s">
        <v>594</v>
      </c>
      <c r="G7" s="7" t="s">
        <v>472</v>
      </c>
      <c r="H7" s="19" t="s">
        <v>473</v>
      </c>
      <c r="I7" s="95" t="s">
        <v>428</v>
      </c>
      <c r="J7" s="95" t="s">
        <v>429</v>
      </c>
      <c r="K7" s="95" t="s">
        <v>430</v>
      </c>
      <c r="L7" s="95" t="s">
        <v>431</v>
      </c>
      <c r="M7" s="95" t="s">
        <v>432</v>
      </c>
      <c r="N7" s="6">
        <v>0.16</v>
      </c>
      <c r="O7" s="49" t="s">
        <v>116</v>
      </c>
      <c r="P7" s="50">
        <f t="shared" si="0"/>
        <v>0.16</v>
      </c>
      <c r="Q7" s="101" t="s">
        <v>605</v>
      </c>
      <c r="R7" s="82" t="e">
        <f>VLOOKUP(Q7,Admin!G:H,2,FALSE)</f>
        <v>#N/A</v>
      </c>
      <c r="S7" s="20">
        <f>'PM Tools &amp; Process Maturity'!F17</f>
        <v>3.7249999999999996</v>
      </c>
      <c r="T7" s="5" t="str">
        <f>IF(O7="Yes",IF(S7&lt;=2,"M1 (INITIAL)",IF(S7&lt;=3,"M2 (DEFINED)",IF(S7&lt;=3.5,"M3 (MANAGED)",IF(S7&lt;=4,"M4 (MEASURED)",IF(S7&gt;4,"M5 (OPTIMIZED)",0))))),"N/A")</f>
        <v>M4 (MEASURED)</v>
      </c>
      <c r="U7" s="5">
        <f t="shared" si="1"/>
        <v>4</v>
      </c>
      <c r="V7" s="49"/>
    </row>
    <row r="8" spans="1:22" ht="89.25" x14ac:dyDescent="0.25">
      <c r="A8" s="132" t="str">
        <f>C2</f>
        <v>Ways of Working</v>
      </c>
      <c r="B8" s="132">
        <f>VLOOKUP(A8,Admin!L:M,2,FALSE)</f>
        <v>2.1</v>
      </c>
      <c r="C8" s="174"/>
      <c r="D8" s="132" t="str">
        <f>VLOOKUP(E8,Admin!N:O,2,FALSE)</f>
        <v>2.1.7</v>
      </c>
      <c r="E8" s="11" t="s">
        <v>474</v>
      </c>
      <c r="F8" s="3" t="s">
        <v>604</v>
      </c>
      <c r="G8" s="7" t="s">
        <v>475</v>
      </c>
      <c r="H8" s="8" t="s">
        <v>476</v>
      </c>
      <c r="I8" s="8" t="s">
        <v>477</v>
      </c>
      <c r="J8" s="8" t="s">
        <v>478</v>
      </c>
      <c r="K8" s="8" t="s">
        <v>479</v>
      </c>
      <c r="L8" s="8" t="s">
        <v>480</v>
      </c>
      <c r="M8" s="8" t="s">
        <v>481</v>
      </c>
      <c r="N8" s="6">
        <v>0.1</v>
      </c>
      <c r="O8" s="49" t="s">
        <v>115</v>
      </c>
      <c r="P8" s="50">
        <f t="shared" si="0"/>
        <v>0</v>
      </c>
      <c r="Q8" s="101" t="s">
        <v>605</v>
      </c>
      <c r="R8" s="82" t="e">
        <f>VLOOKUP(Q8,Admin!G:H,2,FALSE)</f>
        <v>#N/A</v>
      </c>
      <c r="S8" s="18">
        <v>1</v>
      </c>
      <c r="T8" s="5" t="str">
        <f>IF(O8="Yes",IF(S8="NIL","M1 (INITIAL)",IF(S8&lt;=50%,"M2 (DEFINED)",IF(S8&lt;=75%,"M3 (MANAGED)",IF(S8&lt;100%,"M4 (MEASURED)",IF(S8=100%,"M5 (OPTIMIZED)",0))))),"N/A")</f>
        <v>N/A</v>
      </c>
      <c r="U8" s="5" t="str">
        <f t="shared" si="1"/>
        <v>N/A</v>
      </c>
      <c r="V8" s="49"/>
    </row>
    <row r="9" spans="1:22" ht="24.75" customHeight="1" x14ac:dyDescent="0.25">
      <c r="A9" s="136"/>
      <c r="B9" s="136"/>
      <c r="C9" s="174"/>
      <c r="D9" s="119"/>
      <c r="E9" s="171" t="s">
        <v>440</v>
      </c>
      <c r="F9" s="171"/>
      <c r="G9" s="171"/>
      <c r="H9" s="171"/>
      <c r="I9" s="69"/>
      <c r="J9" s="69"/>
      <c r="K9" s="69"/>
      <c r="L9" s="69"/>
      <c r="M9" s="69"/>
      <c r="N9" s="4">
        <f>SUM(N2:N8)</f>
        <v>1</v>
      </c>
      <c r="O9" s="21"/>
      <c r="P9" s="4">
        <f>SUM(P2:P8)</f>
        <v>0.9</v>
      </c>
      <c r="Q9" s="21"/>
      <c r="R9" s="21"/>
      <c r="S9" s="172"/>
      <c r="T9" s="173"/>
      <c r="U9" s="46">
        <f>IFERROR(SUMPRODUCT(P2:P8,U2:U8)/P9,0)</f>
        <v>3.822222222222222</v>
      </c>
      <c r="V9" s="4"/>
    </row>
  </sheetData>
  <sheetProtection algorithmName="SHA-512" hashValue="G7oMO1/yKQooo6FK1p+Ol26BMJl1hmYIUDQKiggszvyel0OSIyGoP05HA0pWB6Xz6x2jE+LBqTx6Awy449fI2Q==" saltValue="GY+FuQtWGYQLnwDipm1/rA==" spinCount="100000" sheet="1" objects="1" scenarios="1"/>
  <mergeCells count="3">
    <mergeCell ref="C2:C9"/>
    <mergeCell ref="E9:H9"/>
    <mergeCell ref="S9:T9"/>
  </mergeCells>
  <conditionalFormatting sqref="O2:O8 V2:V8">
    <cfRule type="cellIs" dxfId="137" priority="40" operator="equal">
      <formula>"No"</formula>
    </cfRule>
  </conditionalFormatting>
  <conditionalFormatting sqref="T2 T6:T8">
    <cfRule type="cellIs" dxfId="136" priority="35" operator="equal">
      <formula>"M5 (OPTIMIZED)"</formula>
    </cfRule>
    <cfRule type="cellIs" dxfId="135" priority="36" operator="equal">
      <formula>"M4 (MEASURED)"</formula>
    </cfRule>
    <cfRule type="cellIs" dxfId="134" priority="37" operator="equal">
      <formula>"M3 (MANAGED)"</formula>
    </cfRule>
    <cfRule type="cellIs" dxfId="133" priority="38" operator="equal">
      <formula>"M2 (DEFINED)"</formula>
    </cfRule>
    <cfRule type="cellIs" dxfId="132" priority="39" operator="equal">
      <formula>"M1 (INITIAL)"</formula>
    </cfRule>
  </conditionalFormatting>
  <conditionalFormatting sqref="T2 T6:T8">
    <cfRule type="cellIs" dxfId="131" priority="34" operator="equal">
      <formula>"N/A"</formula>
    </cfRule>
  </conditionalFormatting>
  <conditionalFormatting sqref="U2:U8">
    <cfRule type="expression" dxfId="130" priority="33">
      <formula>O2="No"</formula>
    </cfRule>
  </conditionalFormatting>
  <conditionalFormatting sqref="S2 S6:S8">
    <cfRule type="expression" dxfId="129" priority="32">
      <formula>O2="No"</formula>
    </cfRule>
  </conditionalFormatting>
  <conditionalFormatting sqref="S3">
    <cfRule type="expression" dxfId="128" priority="17">
      <formula>O3="No"</formula>
    </cfRule>
  </conditionalFormatting>
  <conditionalFormatting sqref="N2:N8">
    <cfRule type="expression" dxfId="127" priority="16">
      <formula>O2="No"</formula>
    </cfRule>
  </conditionalFormatting>
  <conditionalFormatting sqref="S4">
    <cfRule type="expression" dxfId="126" priority="14">
      <formula>O4="No"</formula>
    </cfRule>
  </conditionalFormatting>
  <conditionalFormatting sqref="T3:T4">
    <cfRule type="cellIs" dxfId="125" priority="9" operator="equal">
      <formula>"M5 (OPTIMIZED)"</formula>
    </cfRule>
    <cfRule type="cellIs" dxfId="124" priority="10" operator="equal">
      <formula>"M4 (MEASURED)"</formula>
    </cfRule>
    <cfRule type="cellIs" dxfId="123" priority="11" operator="equal">
      <formula>"M3 (MANAGED)"</formula>
    </cfRule>
    <cfRule type="cellIs" dxfId="122" priority="12" operator="equal">
      <formula>"M2 (DEFINED)"</formula>
    </cfRule>
    <cfRule type="cellIs" dxfId="121" priority="13" operator="equal">
      <formula>"M1 (INITIAL)"</formula>
    </cfRule>
  </conditionalFormatting>
  <conditionalFormatting sqref="T3:T4">
    <cfRule type="cellIs" dxfId="120" priority="8" operator="equal">
      <formula>"N/A"</formula>
    </cfRule>
  </conditionalFormatting>
  <conditionalFormatting sqref="S5">
    <cfRule type="expression" dxfId="119" priority="7">
      <formula>O5="No"</formula>
    </cfRule>
  </conditionalFormatting>
  <conditionalFormatting sqref="T5">
    <cfRule type="cellIs" dxfId="118" priority="2" operator="equal">
      <formula>"M5 (OPTIMIZED)"</formula>
    </cfRule>
    <cfRule type="cellIs" dxfId="117" priority="3" operator="equal">
      <formula>"M4 (MEASURED)"</formula>
    </cfRule>
    <cfRule type="cellIs" dxfId="116" priority="4" operator="equal">
      <formula>"M3 (MANAGED)"</formula>
    </cfRule>
    <cfRule type="cellIs" dxfId="115" priority="5" operator="equal">
      <formula>"M2 (DEFINED)"</formula>
    </cfRule>
    <cfRule type="cellIs" dxfId="114" priority="6" operator="equal">
      <formula>"M1 (INITIAL)"</formula>
    </cfRule>
  </conditionalFormatting>
  <conditionalFormatting sqref="T5">
    <cfRule type="cellIs" dxfId="113" priority="1" operator="equal">
      <formula>"N/A"</formula>
    </cfRule>
  </conditionalFormatting>
  <dataValidations disablePrompts="1" count="5">
    <dataValidation type="list" allowBlank="1" showInputMessage="1" showErrorMessage="1" sqref="S5">
      <formula1>"Sprint+4,Sprint+3,Sprint+2,Sprint+1,WithinSprint"</formula1>
    </dataValidation>
    <dataValidation type="list" allowBlank="1" showInputMessage="1" showErrorMessage="1" sqref="S4">
      <formula1>"6 Months, Quarterly, Monthly, Sprint-3weeks, Sprint-2weeks"</formula1>
    </dataValidation>
    <dataValidation type="list" allowBlank="1" showInputMessage="1" showErrorMessage="1" sqref="S3">
      <formula1>"Waterfall, TDD, FDD, BDD, BDD+In-Sprint UAT"</formula1>
    </dataValidation>
    <dataValidation type="list" allowBlank="1" showInputMessage="1" showErrorMessage="1" sqref="S2">
      <formula1>"Sequential, Iterative, Hybrid-Agile, Distributed Agile, Optimized Agile"</formula1>
    </dataValidation>
    <dataValidation type="list" allowBlank="1" showInputMessage="1" showErrorMessage="1" sqref="O2:O8">
      <formula1>"Yes, No"</formula1>
    </dataValidation>
  </dataValidations>
  <hyperlinks>
    <hyperlink ref="H7" location="'PM Tools &amp; Process Maturity'!A1" display="PM Tools &amp; Process Maturity"/>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V7"/>
  <sheetViews>
    <sheetView tabSelected="1" zoomScale="70" zoomScaleNormal="70" workbookViewId="0">
      <pane xSplit="8" ySplit="1" topLeftCell="I2" activePane="bottomRight" state="frozen"/>
      <selection sqref="A1:XFD1"/>
      <selection pane="topRight" sqref="A1:XFD1"/>
      <selection pane="bottomLeft" sqref="A1:XFD1"/>
      <selection pane="bottomRight" activeCell="E7" sqref="E7:H7"/>
    </sheetView>
  </sheetViews>
  <sheetFormatPr defaultColWidth="9.140625" defaultRowHeight="12.75" x14ac:dyDescent="0.25"/>
  <cols>
    <col min="1" max="1" width="17.28515625" style="139" hidden="1" customWidth="1"/>
    <col min="2" max="2" width="0" style="2" hidden="1" customWidth="1"/>
    <col min="3" max="3" width="17.7109375" style="2" bestFit="1" customWidth="1"/>
    <col min="4" max="4" width="17.7109375" style="2" hidden="1" customWidth="1"/>
    <col min="5" max="6" width="30.7109375" style="2" customWidth="1"/>
    <col min="7" max="7" width="45.7109375" style="2" customWidth="1"/>
    <col min="8" max="8" width="19.28515625" style="2" customWidth="1"/>
    <col min="9" max="13" width="35.7109375" style="2" customWidth="1"/>
    <col min="14" max="14" width="12.42578125" style="2" bestFit="1" customWidth="1"/>
    <col min="15" max="15" width="14.42578125" style="2" bestFit="1" customWidth="1"/>
    <col min="16" max="16" width="14.42578125" style="2" hidden="1" customWidth="1"/>
    <col min="17" max="17" width="14.42578125" style="2" customWidth="1"/>
    <col min="18" max="18" width="14.42578125" style="2" hidden="1" customWidth="1"/>
    <col min="19" max="19" width="20.85546875" style="2" customWidth="1"/>
    <col min="20" max="20" width="17.28515625" style="2" customWidth="1"/>
    <col min="21" max="21" width="18.140625" style="2" hidden="1" customWidth="1"/>
    <col min="22" max="22" width="50.7109375" style="2" customWidth="1"/>
    <col min="23" max="16384" width="9.140625" style="2"/>
  </cols>
  <sheetData>
    <row r="1" spans="1:22" ht="39.950000000000003" customHeight="1" x14ac:dyDescent="0.25">
      <c r="A1" s="135" t="s">
        <v>10</v>
      </c>
      <c r="B1" s="135" t="s">
        <v>610</v>
      </c>
      <c r="C1" s="69" t="s">
        <v>10</v>
      </c>
      <c r="D1" s="138" t="s">
        <v>609</v>
      </c>
      <c r="E1" s="69" t="s">
        <v>2</v>
      </c>
      <c r="F1" s="118" t="s">
        <v>112</v>
      </c>
      <c r="G1" s="69" t="s">
        <v>5</v>
      </c>
      <c r="H1" s="69" t="s">
        <v>3</v>
      </c>
      <c r="I1" s="108" t="s">
        <v>21</v>
      </c>
      <c r="J1" s="109" t="s">
        <v>39</v>
      </c>
      <c r="K1" s="110" t="s">
        <v>40</v>
      </c>
      <c r="L1" s="111" t="s">
        <v>41</v>
      </c>
      <c r="M1" s="112" t="s">
        <v>42</v>
      </c>
      <c r="N1" s="69" t="s">
        <v>1</v>
      </c>
      <c r="O1" s="69" t="s">
        <v>264</v>
      </c>
      <c r="P1" s="69" t="s">
        <v>266</v>
      </c>
      <c r="Q1" s="100" t="s">
        <v>331</v>
      </c>
      <c r="R1" s="118" t="s">
        <v>334</v>
      </c>
      <c r="S1" s="69" t="s">
        <v>81</v>
      </c>
      <c r="T1" s="69" t="s">
        <v>4</v>
      </c>
      <c r="U1" s="69" t="s">
        <v>7</v>
      </c>
      <c r="V1" s="69" t="s">
        <v>201</v>
      </c>
    </row>
    <row r="2" spans="1:22" ht="60.75" customHeight="1" x14ac:dyDescent="0.25">
      <c r="A2" s="132" t="str">
        <f>C2</f>
        <v>People (Skillset Enablement)</v>
      </c>
      <c r="B2" s="132">
        <f>VLOOKUP(A2,Admin!L:M,2,FALSE)</f>
        <v>3.1</v>
      </c>
      <c r="C2" s="121" t="s">
        <v>482</v>
      </c>
      <c r="D2" s="132" t="str">
        <f>VLOOKUP(E2,Admin!N:O,2,FALSE)</f>
        <v>3.1.1</v>
      </c>
      <c r="E2" s="11" t="s">
        <v>596</v>
      </c>
      <c r="F2" s="3" t="s">
        <v>597</v>
      </c>
      <c r="G2" s="7" t="s">
        <v>483</v>
      </c>
      <c r="H2" s="3"/>
      <c r="I2" s="122" t="s">
        <v>484</v>
      </c>
      <c r="J2" s="122" t="s">
        <v>485</v>
      </c>
      <c r="K2" s="122" t="s">
        <v>486</v>
      </c>
      <c r="L2" s="122" t="s">
        <v>487</v>
      </c>
      <c r="M2" s="122" t="s">
        <v>488</v>
      </c>
      <c r="N2" s="6">
        <v>0.3</v>
      </c>
      <c r="O2" s="49" t="s">
        <v>116</v>
      </c>
      <c r="P2" s="50">
        <f t="shared" ref="P2:P6" si="0">IF(O2="Yes",N2,0)</f>
        <v>0.3</v>
      </c>
      <c r="Q2" s="101" t="s">
        <v>605</v>
      </c>
      <c r="R2" s="82" t="e">
        <f>VLOOKUP(Q2,Admin!G:H,2,FALSE)</f>
        <v>#N/A</v>
      </c>
      <c r="S2" s="18">
        <v>0.4</v>
      </c>
      <c r="T2" s="5" t="str">
        <f>IF(O2="Yes",IF(S2&lt;20%,"M1 (INITIAL)",IF(S2&lt;=30%,"M2 (DEFINED)",IF(S2&lt;=40%,"M3 (MANAGED)",IF(S2&lt;=50%,"M4 (MEASURED)",IF(S2&gt;50%,"M5 (OPTIMIZED)",0))))),"N/A")</f>
        <v>M3 (MANAGED)</v>
      </c>
      <c r="U2" s="5">
        <f t="shared" ref="U2:U6" si="1">IF(T2="M1 (INITIAL)",1,IF(T2="M2 (DEFINED)",2,IF(T2="M3 (MANAGED)",3,IF(T2="M4 (MEASURED)",4,IF(T2="M5 (OPTIMIZED)",5,IF(T2="N/A","N/A"))))))</f>
        <v>3</v>
      </c>
      <c r="V2" s="49"/>
    </row>
    <row r="3" spans="1:22" ht="195.75" customHeight="1" x14ac:dyDescent="0.25">
      <c r="A3" s="132" t="str">
        <f>C3</f>
        <v xml:space="preserve">People (Happiness Index) </v>
      </c>
      <c r="B3" s="132">
        <f>VLOOKUP(A3,Admin!L:M,2,FALSE)</f>
        <v>3.2</v>
      </c>
      <c r="C3" s="175" t="s">
        <v>489</v>
      </c>
      <c r="D3" s="132" t="str">
        <f>VLOOKUP(E3,Admin!N:O,2,FALSE)</f>
        <v>3.2.1</v>
      </c>
      <c r="E3" s="124" t="s">
        <v>490</v>
      </c>
      <c r="F3" s="3" t="s">
        <v>602</v>
      </c>
      <c r="G3" s="125" t="s">
        <v>491</v>
      </c>
      <c r="H3" s="3" t="s">
        <v>492</v>
      </c>
      <c r="I3" s="8" t="s">
        <v>493</v>
      </c>
      <c r="J3" s="8" t="s">
        <v>494</v>
      </c>
      <c r="K3" s="8" t="s">
        <v>495</v>
      </c>
      <c r="L3" s="8" t="s">
        <v>496</v>
      </c>
      <c r="M3" s="8" t="s">
        <v>497</v>
      </c>
      <c r="N3" s="6">
        <v>0.2</v>
      </c>
      <c r="O3" s="49" t="s">
        <v>116</v>
      </c>
      <c r="P3" s="50">
        <f t="shared" si="0"/>
        <v>0.2</v>
      </c>
      <c r="Q3" s="101" t="s">
        <v>605</v>
      </c>
      <c r="R3" s="82" t="e">
        <f>VLOOKUP(Q3,Admin!G:H,2,FALSE)</f>
        <v>#N/A</v>
      </c>
      <c r="S3" s="18" t="s">
        <v>603</v>
      </c>
      <c r="T3" s="5" t="str">
        <f>IF(O3="Yes",IF(OR(S3="Adhoc",S3="Yearly",S3="Half-Yearly",S3="Quarterly"),"M1 (INITIAL)",IF(S3="Twice In a Quarter","M2 (DEFINED)",IF(S3="Monthly","M3 (MANAGED)",IF(S3="Every Sprint","M4 (MEASURED)",IF(S3="Every Sprint(Cumulative Points)","M5 (OPTIMIZED)",0))))),"N/A")</f>
        <v>M5 (OPTIMIZED)</v>
      </c>
      <c r="U3" s="5">
        <f t="shared" si="1"/>
        <v>5</v>
      </c>
      <c r="V3" s="49"/>
    </row>
    <row r="4" spans="1:22" ht="75.75" customHeight="1" x14ac:dyDescent="0.25">
      <c r="A4" s="132" t="str">
        <f>C3</f>
        <v xml:space="preserve">People (Happiness Index) </v>
      </c>
      <c r="B4" s="132">
        <f>VLOOKUP(A4,Admin!L:M,2,FALSE)</f>
        <v>3.2</v>
      </c>
      <c r="C4" s="176"/>
      <c r="D4" s="132" t="str">
        <f>VLOOKUP(E4,Admin!N:O,2,FALSE)</f>
        <v>3.2.2</v>
      </c>
      <c r="E4" s="11" t="s">
        <v>598</v>
      </c>
      <c r="F4" s="3" t="s">
        <v>599</v>
      </c>
      <c r="G4" s="7" t="s">
        <v>498</v>
      </c>
      <c r="H4" s="17" t="s">
        <v>499</v>
      </c>
      <c r="I4" s="122" t="s">
        <v>500</v>
      </c>
      <c r="J4" s="122" t="s">
        <v>501</v>
      </c>
      <c r="K4" s="122" t="s">
        <v>502</v>
      </c>
      <c r="L4" s="122" t="s">
        <v>503</v>
      </c>
      <c r="M4" s="122" t="s">
        <v>504</v>
      </c>
      <c r="N4" s="6">
        <v>0.2</v>
      </c>
      <c r="O4" s="49" t="s">
        <v>116</v>
      </c>
      <c r="P4" s="50">
        <f t="shared" si="0"/>
        <v>0.2</v>
      </c>
      <c r="Q4" s="101" t="s">
        <v>605</v>
      </c>
      <c r="R4" s="82" t="e">
        <f>VLOOKUP(Q4,Admin!G:H,2,FALSE)</f>
        <v>#N/A</v>
      </c>
      <c r="S4" s="20">
        <v>3.2</v>
      </c>
      <c r="T4" s="5" t="str">
        <f>IF(O4="Yes",IF(S4&lt;=2,"M1 (INITIAL)",IF(S4&lt;=3,"M2 (DEFINED)",IF(S4&lt;=3.5,"M3 (MANAGED)",IF(S4&lt;=4,"M4 (MEASURED)",IF(S4&gt;4,"M5 (OPTIMIZED)",0))))),"N/A")</f>
        <v>M3 (MANAGED)</v>
      </c>
      <c r="U4" s="5">
        <f t="shared" si="1"/>
        <v>3</v>
      </c>
      <c r="V4" s="49"/>
    </row>
    <row r="5" spans="1:22" ht="39" customHeight="1" x14ac:dyDescent="0.25">
      <c r="A5" s="132" t="str">
        <f>C3</f>
        <v xml:space="preserve">People (Happiness Index) </v>
      </c>
      <c r="B5" s="132">
        <f>VLOOKUP(A5,Admin!L:M,2,FALSE)</f>
        <v>3.2</v>
      </c>
      <c r="C5" s="176"/>
      <c r="D5" s="132" t="str">
        <f>VLOOKUP(E5,Admin!N:O,2,FALSE)</f>
        <v>3.2.3</v>
      </c>
      <c r="E5" s="11" t="s">
        <v>505</v>
      </c>
      <c r="F5" s="3" t="s">
        <v>600</v>
      </c>
      <c r="G5" s="7" t="s">
        <v>506</v>
      </c>
      <c r="H5" s="3"/>
      <c r="I5" s="122" t="s">
        <v>507</v>
      </c>
      <c r="J5" s="122" t="s">
        <v>508</v>
      </c>
      <c r="K5" s="122" t="s">
        <v>509</v>
      </c>
      <c r="L5" s="122" t="s">
        <v>510</v>
      </c>
      <c r="M5" s="122" t="s">
        <v>511</v>
      </c>
      <c r="N5" s="6">
        <v>0.15</v>
      </c>
      <c r="O5" s="49" t="s">
        <v>116</v>
      </c>
      <c r="P5" s="50">
        <f t="shared" si="0"/>
        <v>0.15</v>
      </c>
      <c r="Q5" s="101" t="s">
        <v>605</v>
      </c>
      <c r="R5" s="82" t="e">
        <f>VLOOKUP(Q5,Admin!G:H,2,FALSE)</f>
        <v>#N/A</v>
      </c>
      <c r="S5" s="18">
        <v>0.15</v>
      </c>
      <c r="T5" s="5" t="str">
        <f>IF(O5="Yes",IF(S5&gt;25%,"M1 (INITIAL)",IF(S5&gt;=20%,"M2 (DEFINED)",IF(S5&gt;=15%,"M3 (MANAGED)",IF(S5&gt;=10%,"M4 (MEASURED)",IF(S5&lt;10%,"M5 (OPTIMIZED)",0))))),"N/A")</f>
        <v>M3 (MANAGED)</v>
      </c>
      <c r="U5" s="5">
        <f t="shared" si="1"/>
        <v>3</v>
      </c>
      <c r="V5" s="49"/>
    </row>
    <row r="6" spans="1:22" ht="37.5" customHeight="1" x14ac:dyDescent="0.25">
      <c r="A6" s="132" t="str">
        <f>C3</f>
        <v xml:space="preserve">People (Happiness Index) </v>
      </c>
      <c r="B6" s="132">
        <f>VLOOKUP(A6,Admin!L:M,2,FALSE)</f>
        <v>3.2</v>
      </c>
      <c r="C6" s="176"/>
      <c r="D6" s="132" t="str">
        <f>VLOOKUP(E6,Admin!N:O,2,FALSE)</f>
        <v>3.2.4</v>
      </c>
      <c r="E6" s="11" t="s">
        <v>512</v>
      </c>
      <c r="F6" s="3" t="s">
        <v>601</v>
      </c>
      <c r="G6" s="7" t="s">
        <v>513</v>
      </c>
      <c r="H6" s="3"/>
      <c r="I6" s="122" t="s">
        <v>514</v>
      </c>
      <c r="J6" s="122" t="s">
        <v>515</v>
      </c>
      <c r="K6" s="122" t="s">
        <v>516</v>
      </c>
      <c r="L6" s="122" t="s">
        <v>517</v>
      </c>
      <c r="M6" s="122" t="s">
        <v>518</v>
      </c>
      <c r="N6" s="6">
        <v>0.15</v>
      </c>
      <c r="O6" s="49" t="s">
        <v>116</v>
      </c>
      <c r="P6" s="50">
        <f t="shared" si="0"/>
        <v>0.15</v>
      </c>
      <c r="Q6" s="101" t="s">
        <v>605</v>
      </c>
      <c r="R6" s="82" t="e">
        <f>VLOOKUP(Q6,Admin!G:H,2,FALSE)</f>
        <v>#N/A</v>
      </c>
      <c r="S6" s="18">
        <v>0.26</v>
      </c>
      <c r="T6" s="5" t="str">
        <f>IF(O6="Yes",IF(S6&lt;5%,"M1 (INITIAL)",IF(S6&lt;=10%,"M2 (DEFINED)",IF(S6&lt;=15%,"M3 (MANAGED)",IF(S6&lt;=25%,"M4 (MEASURED)",IF(S6&gt;25%,"M5 (OPTIMIZED)",0))))),"N/A")</f>
        <v>M5 (OPTIMIZED)</v>
      </c>
      <c r="U6" s="5">
        <f t="shared" si="1"/>
        <v>5</v>
      </c>
      <c r="V6" s="49"/>
    </row>
    <row r="7" spans="1:22" ht="25.5" customHeight="1" x14ac:dyDescent="0.25">
      <c r="A7" s="137"/>
      <c r="B7" s="137"/>
      <c r="C7" s="177"/>
      <c r="D7" s="123"/>
      <c r="E7" s="171" t="s">
        <v>440</v>
      </c>
      <c r="F7" s="171"/>
      <c r="G7" s="171"/>
      <c r="H7" s="171"/>
      <c r="I7" s="69"/>
      <c r="J7" s="69"/>
      <c r="K7" s="69"/>
      <c r="L7" s="69"/>
      <c r="M7" s="69"/>
      <c r="N7" s="4">
        <f>SUM(N2:N6)</f>
        <v>1</v>
      </c>
      <c r="O7" s="21"/>
      <c r="P7" s="4">
        <f>SUM(P2:P6)</f>
        <v>1</v>
      </c>
      <c r="Q7" s="21"/>
      <c r="R7" s="21"/>
      <c r="S7" s="172"/>
      <c r="T7" s="173"/>
      <c r="U7" s="46">
        <f>IFERROR(SUMPRODUCT(P2:P6,U2:U6)/P7,0)</f>
        <v>3.7</v>
      </c>
      <c r="V7" s="4"/>
    </row>
  </sheetData>
  <sheetProtection algorithmName="SHA-512" hashValue="LVZXraMfqK6P/GkisWwZ5D/kOhSYR8f1dInA5dM67jlCKFF3yX48PXzUd2HiBj9UprDPTHj2C5NHiCLPTK8H4A==" saltValue="VeDhCmWSIulxyBtsUcdzDQ==" spinCount="100000" sheet="1" objects="1" scenarios="1"/>
  <mergeCells count="3">
    <mergeCell ref="C3:C7"/>
    <mergeCell ref="E7:H7"/>
    <mergeCell ref="S7:T7"/>
  </mergeCells>
  <conditionalFormatting sqref="O2:O6 V2:V6">
    <cfRule type="cellIs" dxfId="112" priority="38" operator="equal">
      <formula>"No"</formula>
    </cfRule>
  </conditionalFormatting>
  <conditionalFormatting sqref="T2">
    <cfRule type="cellIs" dxfId="111" priority="33" operator="equal">
      <formula>"M5 (OPTIMIZED)"</formula>
    </cfRule>
    <cfRule type="cellIs" dxfId="110" priority="34" operator="equal">
      <formula>"M4 (MEASURED)"</formula>
    </cfRule>
    <cfRule type="cellIs" dxfId="109" priority="35" operator="equal">
      <formula>"M3 (MANAGED)"</formula>
    </cfRule>
    <cfRule type="cellIs" dxfId="108" priority="36" operator="equal">
      <formula>"M2 (DEFINED)"</formula>
    </cfRule>
    <cfRule type="cellIs" dxfId="107" priority="37" operator="equal">
      <formula>"M1 (INITIAL)"</formula>
    </cfRule>
  </conditionalFormatting>
  <conditionalFormatting sqref="T2">
    <cfRule type="cellIs" dxfId="106" priority="32" operator="equal">
      <formula>"N/A"</formula>
    </cfRule>
  </conditionalFormatting>
  <conditionalFormatting sqref="S2">
    <cfRule type="expression" dxfId="105" priority="31">
      <formula>O2="No"</formula>
    </cfRule>
  </conditionalFormatting>
  <conditionalFormatting sqref="T4">
    <cfRule type="cellIs" dxfId="104" priority="25" operator="equal">
      <formula>"M5 (OPTIMIZED)"</formula>
    </cfRule>
    <cfRule type="cellIs" dxfId="103" priority="26" operator="equal">
      <formula>"M4 (MEASURED)"</formula>
    </cfRule>
    <cfRule type="cellIs" dxfId="102" priority="27" operator="equal">
      <formula>"M3 (MANAGED)"</formula>
    </cfRule>
    <cfRule type="cellIs" dxfId="101" priority="28" operator="equal">
      <formula>"M2 (DEFINED)"</formula>
    </cfRule>
    <cfRule type="cellIs" dxfId="100" priority="29" operator="equal">
      <formula>"M1 (INITIAL)"</formula>
    </cfRule>
  </conditionalFormatting>
  <conditionalFormatting sqref="T4">
    <cfRule type="cellIs" dxfId="99" priority="24" operator="equal">
      <formula>"N/A"</formula>
    </cfRule>
  </conditionalFormatting>
  <conditionalFormatting sqref="S4:S6">
    <cfRule type="expression" dxfId="98" priority="23">
      <formula>O4="No"</formula>
    </cfRule>
  </conditionalFormatting>
  <conditionalFormatting sqref="T3">
    <cfRule type="cellIs" dxfId="97" priority="18" operator="equal">
      <formula>"M5 (OPTIMIZED)"</formula>
    </cfRule>
    <cfRule type="cellIs" dxfId="96" priority="19" operator="equal">
      <formula>"M4 (MEASURED)"</formula>
    </cfRule>
    <cfRule type="cellIs" dxfId="95" priority="20" operator="equal">
      <formula>"M3 (MANAGED)"</formula>
    </cfRule>
    <cfRule type="cellIs" dxfId="94" priority="21" operator="equal">
      <formula>"M2 (DEFINED)"</formula>
    </cfRule>
    <cfRule type="cellIs" dxfId="93" priority="22" operator="equal">
      <formula>"M1 (INITIAL)"</formula>
    </cfRule>
  </conditionalFormatting>
  <conditionalFormatting sqref="T3">
    <cfRule type="cellIs" dxfId="92" priority="17" operator="equal">
      <formula>"N/A"</formula>
    </cfRule>
  </conditionalFormatting>
  <conditionalFormatting sqref="S3">
    <cfRule type="expression" dxfId="91" priority="16">
      <formula>O3="No"</formula>
    </cfRule>
  </conditionalFormatting>
  <conditionalFormatting sqref="U2:U6">
    <cfRule type="expression" dxfId="90" priority="15">
      <formula>O2="No"</formula>
    </cfRule>
  </conditionalFormatting>
  <conditionalFormatting sqref="T5">
    <cfRule type="cellIs" dxfId="89" priority="10" operator="equal">
      <formula>"M5 (OPTIMIZED)"</formula>
    </cfRule>
    <cfRule type="cellIs" dxfId="88" priority="11" operator="equal">
      <formula>"M4 (MEASURED)"</formula>
    </cfRule>
    <cfRule type="cellIs" dxfId="87" priority="12" operator="equal">
      <formula>"M3 (MANAGED)"</formula>
    </cfRule>
    <cfRule type="cellIs" dxfId="86" priority="13" operator="equal">
      <formula>"M2 (DEFINED)"</formula>
    </cfRule>
    <cfRule type="cellIs" dxfId="85" priority="14" operator="equal">
      <formula>"M1 (INITIAL)"</formula>
    </cfRule>
  </conditionalFormatting>
  <conditionalFormatting sqref="T5">
    <cfRule type="cellIs" dxfId="84" priority="9" operator="equal">
      <formula>"N/A"</formula>
    </cfRule>
  </conditionalFormatting>
  <conditionalFormatting sqref="T6">
    <cfRule type="cellIs" dxfId="83" priority="4" operator="equal">
      <formula>"M5 (OPTIMIZED)"</formula>
    </cfRule>
    <cfRule type="cellIs" dxfId="82" priority="5" operator="equal">
      <formula>"M4 (MEASURED)"</formula>
    </cfRule>
    <cfRule type="cellIs" dxfId="81" priority="6" operator="equal">
      <formula>"M3 (MANAGED)"</formula>
    </cfRule>
    <cfRule type="cellIs" dxfId="80" priority="7" operator="equal">
      <formula>"M2 (DEFINED)"</formula>
    </cfRule>
    <cfRule type="cellIs" dxfId="79" priority="8" operator="equal">
      <formula>"M1 (INITIAL)"</formula>
    </cfRule>
  </conditionalFormatting>
  <conditionalFormatting sqref="T6">
    <cfRule type="cellIs" dxfId="78" priority="3" operator="equal">
      <formula>"N/A"</formula>
    </cfRule>
  </conditionalFormatting>
  <conditionalFormatting sqref="N2:N6">
    <cfRule type="expression" dxfId="77" priority="2">
      <formula>O2="No"</formula>
    </cfRule>
  </conditionalFormatting>
  <dataValidations count="2">
    <dataValidation type="list" allowBlank="1" showInputMessage="1" showErrorMessage="1" sqref="S3">
      <formula1>"Adhoc, Yearly, Half-Yearly, Quarterly, Twice In a Quarter, Monthly, Every Sprint, Every Sprint(Cumulative Points)"</formula1>
    </dataValidation>
    <dataValidation type="list" allowBlank="1" showInputMessage="1" showErrorMessage="1" sqref="O2:O6">
      <formula1>"Yes, No"</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V27"/>
  <sheetViews>
    <sheetView zoomScale="70" zoomScaleNormal="70" workbookViewId="0">
      <pane xSplit="8" ySplit="1" topLeftCell="I2" activePane="bottomRight" state="frozen"/>
      <selection pane="topRight" activeCell="E1" sqref="E1"/>
      <selection pane="bottomLeft" activeCell="A2" sqref="A2"/>
      <selection pane="bottomRight" activeCell="S26" sqref="S26"/>
    </sheetView>
  </sheetViews>
  <sheetFormatPr defaultColWidth="9.140625" defaultRowHeight="12.75" x14ac:dyDescent="0.25"/>
  <cols>
    <col min="1" max="1" width="16.140625" style="2" hidden="1" customWidth="1"/>
    <col min="2" max="2" width="10.7109375" style="2" hidden="1" customWidth="1"/>
    <col min="3" max="3" width="15" style="2" customWidth="1"/>
    <col min="4" max="4" width="10.7109375" style="2" hidden="1" customWidth="1"/>
    <col min="5" max="6" width="26.7109375" style="2" customWidth="1"/>
    <col min="7" max="7" width="45.7109375" style="2" customWidth="1"/>
    <col min="8" max="8" width="37.85546875" style="2" customWidth="1"/>
    <col min="9" max="13" width="35.7109375" style="2" customWidth="1"/>
    <col min="14" max="14" width="12.42578125" style="2" bestFit="1" customWidth="1"/>
    <col min="15" max="15" width="14" style="2" customWidth="1"/>
    <col min="16" max="16" width="20.140625" style="2" hidden="1" customWidth="1"/>
    <col min="17" max="17" width="20.140625" style="103" customWidth="1"/>
    <col min="18" max="18" width="20.140625" style="2" hidden="1" customWidth="1"/>
    <col min="19" max="19" width="30.85546875" style="2" customWidth="1"/>
    <col min="20" max="20" width="17.28515625" style="2" customWidth="1"/>
    <col min="21" max="21" width="15.85546875" style="2" hidden="1" customWidth="1"/>
    <col min="22" max="22" width="50.85546875" style="2" customWidth="1"/>
    <col min="23" max="16384" width="9.140625" style="2"/>
  </cols>
  <sheetData>
    <row r="1" spans="1:22" ht="25.5" x14ac:dyDescent="0.25">
      <c r="A1" s="135" t="s">
        <v>10</v>
      </c>
      <c r="B1" s="135" t="s">
        <v>610</v>
      </c>
      <c r="C1" s="69" t="s">
        <v>10</v>
      </c>
      <c r="D1" s="138" t="s">
        <v>609</v>
      </c>
      <c r="E1" s="69" t="s">
        <v>2</v>
      </c>
      <c r="F1" s="69" t="s">
        <v>112</v>
      </c>
      <c r="G1" s="69" t="s">
        <v>5</v>
      </c>
      <c r="H1" s="69" t="s">
        <v>3</v>
      </c>
      <c r="I1" s="87" t="s">
        <v>21</v>
      </c>
      <c r="J1" s="88" t="s">
        <v>39</v>
      </c>
      <c r="K1" s="89" t="s">
        <v>40</v>
      </c>
      <c r="L1" s="90" t="s">
        <v>41</v>
      </c>
      <c r="M1" s="91" t="s">
        <v>42</v>
      </c>
      <c r="N1" s="69" t="s">
        <v>1</v>
      </c>
      <c r="O1" s="69" t="s">
        <v>264</v>
      </c>
      <c r="P1" s="69" t="s">
        <v>266</v>
      </c>
      <c r="Q1" s="100" t="s">
        <v>331</v>
      </c>
      <c r="R1" s="69" t="s">
        <v>334</v>
      </c>
      <c r="S1" s="69" t="s">
        <v>81</v>
      </c>
      <c r="T1" s="69" t="s">
        <v>4</v>
      </c>
      <c r="U1" s="69" t="s">
        <v>7</v>
      </c>
      <c r="V1" s="69" t="s">
        <v>201</v>
      </c>
    </row>
    <row r="2" spans="1:22" ht="140.25" x14ac:dyDescent="0.25">
      <c r="A2" s="132" t="str">
        <f>C2</f>
        <v>Architecture</v>
      </c>
      <c r="B2" s="132">
        <f>VLOOKUP(A2,Admin!L:M,2,FALSE)</f>
        <v>4.0999999999999996</v>
      </c>
      <c r="C2" s="178" t="s">
        <v>392</v>
      </c>
      <c r="D2" s="132" t="str">
        <f>VLOOKUP(E2,Admin!N:O,2,FALSE)</f>
        <v>4.1.1</v>
      </c>
      <c r="E2" s="11" t="s">
        <v>398</v>
      </c>
      <c r="F2" s="3" t="s">
        <v>399</v>
      </c>
      <c r="G2" s="7" t="s">
        <v>11</v>
      </c>
      <c r="H2" s="17" t="s">
        <v>82</v>
      </c>
      <c r="I2" s="9" t="s">
        <v>45</v>
      </c>
      <c r="J2" s="9" t="s">
        <v>43</v>
      </c>
      <c r="K2" s="9" t="s">
        <v>44</v>
      </c>
      <c r="L2" s="9" t="s">
        <v>105</v>
      </c>
      <c r="M2" s="9" t="s">
        <v>46</v>
      </c>
      <c r="N2" s="6">
        <v>0.05</v>
      </c>
      <c r="O2" s="49" t="s">
        <v>115</v>
      </c>
      <c r="P2" s="50">
        <f>IF(O2="Yes",N2,0)</f>
        <v>0</v>
      </c>
      <c r="Q2" s="101" t="s">
        <v>605</v>
      </c>
      <c r="R2" s="82" t="e">
        <f>VLOOKUP(Q2,Admin!G:H,2,FALSE)</f>
        <v>#N/A</v>
      </c>
      <c r="S2" s="20">
        <v>3</v>
      </c>
      <c r="T2" s="5" t="str">
        <f>IF(O2="Yes",IF(S2&lt;2,"M1 (INITIAL)",IF(S2&lt;=2.5,"M2 (DEFINED)",IF(S2&lt;=3,"M3 (MANAGED)",IF(S2&lt;=4,"M4 (MEASURED)",IF(S2&gt;4,"M5 (OPTIMIZED)",0))))),"N/A")</f>
        <v>N/A</v>
      </c>
      <c r="U2" s="5" t="str">
        <f>IF(T2="M1 (INITIAL)",1,IF(T2="M2 (DEFINED)",2,IF(T2="M3 (MANAGED)",3,IF(T2="M4 (MEASURED)",4,IF(T2="M5 (OPTIMIZED)",5,IF(T2="N/A","N/A"))))))</f>
        <v>N/A</v>
      </c>
      <c r="V2" s="20"/>
    </row>
    <row r="3" spans="1:22" ht="191.25" x14ac:dyDescent="0.25">
      <c r="A3" s="132" t="str">
        <f>C2</f>
        <v>Architecture</v>
      </c>
      <c r="B3" s="132">
        <f>VLOOKUP(A3,Admin!L:M,2,FALSE)</f>
        <v>4.0999999999999996</v>
      </c>
      <c r="C3" s="178"/>
      <c r="D3" s="132" t="str">
        <f>VLOOKUP(E3,Admin!N:O,2,FALSE)</f>
        <v>4.1.2</v>
      </c>
      <c r="E3" s="11" t="s">
        <v>316</v>
      </c>
      <c r="F3" s="3" t="s">
        <v>317</v>
      </c>
      <c r="G3" s="7" t="s">
        <v>273</v>
      </c>
      <c r="H3" s="64" t="s">
        <v>269</v>
      </c>
      <c r="I3" s="67" t="s">
        <v>354</v>
      </c>
      <c r="J3" s="67" t="s">
        <v>283</v>
      </c>
      <c r="K3" s="67" t="s">
        <v>355</v>
      </c>
      <c r="L3" s="67" t="s">
        <v>284</v>
      </c>
      <c r="M3" s="67" t="s">
        <v>285</v>
      </c>
      <c r="N3" s="6">
        <v>0.3</v>
      </c>
      <c r="O3" s="49" t="s">
        <v>116</v>
      </c>
      <c r="P3" s="50">
        <f t="shared" ref="P3:P26" si="0">IF(O3="Yes",N3,0)</f>
        <v>0.3</v>
      </c>
      <c r="Q3" s="101" t="s">
        <v>306</v>
      </c>
      <c r="R3" s="82">
        <f>VLOOKUP(Q3,Admin!G:H,2,FALSE)</f>
        <v>3</v>
      </c>
      <c r="S3" s="20">
        <v>2.5</v>
      </c>
      <c r="T3" s="5" t="str">
        <f>IF(O3="Yes",IF(S3&lt;2,"M1 (INITIAL)",IF(S3&lt;=2.5,"M2 (DEFINED)",IF(S3&lt;=3,"M3 (MANAGED)",IF(S3&lt;=4,"M4 (MEASURED)",IF(S3&gt;4,"M5 (OPTIMIZED)",0))))),"N/A")</f>
        <v>M2 (DEFINED)</v>
      </c>
      <c r="U3" s="5">
        <f t="shared" ref="U3:U26" si="1">IF(T3="M1 (INITIAL)",1,IF(T3="M2 (DEFINED)",2,IF(T3="M3 (MANAGED)",3,IF(T3="M4 (MEASURED)",4,IF(T3="M5 (OPTIMIZED)",5,IF(T3="N/A","N/A"))))))</f>
        <v>2</v>
      </c>
      <c r="V3" s="20"/>
    </row>
    <row r="4" spans="1:22" ht="191.25" x14ac:dyDescent="0.25">
      <c r="A4" s="132" t="str">
        <f>C2</f>
        <v>Architecture</v>
      </c>
      <c r="B4" s="132">
        <f>VLOOKUP(A4,Admin!L:M,2,FALSE)</f>
        <v>4.0999999999999996</v>
      </c>
      <c r="C4" s="178"/>
      <c r="D4" s="132" t="str">
        <f>VLOOKUP(E4,Admin!N:O,2,FALSE)</f>
        <v>4.1.3</v>
      </c>
      <c r="E4" s="11" t="s">
        <v>318</v>
      </c>
      <c r="F4" s="3" t="s">
        <v>319</v>
      </c>
      <c r="G4" s="7" t="s">
        <v>274</v>
      </c>
      <c r="H4" s="19" t="s">
        <v>237</v>
      </c>
      <c r="I4" s="9" t="s">
        <v>106</v>
      </c>
      <c r="J4" s="9" t="s">
        <v>56</v>
      </c>
      <c r="K4" s="9" t="s">
        <v>57</v>
      </c>
      <c r="L4" s="9" t="s">
        <v>58</v>
      </c>
      <c r="M4" s="9" t="s">
        <v>59</v>
      </c>
      <c r="N4" s="6">
        <v>0.3</v>
      </c>
      <c r="O4" s="49" t="s">
        <v>116</v>
      </c>
      <c r="P4" s="50">
        <f t="shared" si="0"/>
        <v>0.3</v>
      </c>
      <c r="Q4" s="101" t="s">
        <v>307</v>
      </c>
      <c r="R4" s="82">
        <f>VLOOKUP(Q4,Admin!G:H,2,FALSE)</f>
        <v>4</v>
      </c>
      <c r="S4" s="104">
        <f>'Quality Processes Checklist'!G30</f>
        <v>3.0125000000000002</v>
      </c>
      <c r="T4" s="5" t="str">
        <f>IF(O4="Yes",IF(S4&lt;2,"M1 (INITIAL)",IF(S4&lt;=2.5,"M2 (DEFINED)",IF(S4&lt;=3,"M3 (MANAGED)",IF(S4&lt;=4,"M4 (MEASURED)",IF(S4&gt;4,"M5 (OPTIMIZED)",0))))),"N/A")</f>
        <v>M4 (MEASURED)</v>
      </c>
      <c r="U4" s="5">
        <f t="shared" si="1"/>
        <v>4</v>
      </c>
      <c r="V4" s="20"/>
    </row>
    <row r="5" spans="1:22" ht="114.75" x14ac:dyDescent="0.25">
      <c r="A5" s="132" t="str">
        <f>C2</f>
        <v>Architecture</v>
      </c>
      <c r="B5" s="132">
        <f>VLOOKUP(A5,Admin!L:M,2,FALSE)</f>
        <v>4.0999999999999996</v>
      </c>
      <c r="C5" s="178"/>
      <c r="D5" s="132" t="str">
        <f>VLOOKUP(E5,Admin!N:O,2,FALSE)</f>
        <v>4.1.4</v>
      </c>
      <c r="E5" s="11" t="s">
        <v>320</v>
      </c>
      <c r="F5" s="3" t="s">
        <v>321</v>
      </c>
      <c r="G5" s="7" t="s">
        <v>275</v>
      </c>
      <c r="H5" s="17"/>
      <c r="I5" s="9" t="s">
        <v>77</v>
      </c>
      <c r="J5" s="9" t="s">
        <v>78</v>
      </c>
      <c r="K5" s="9" t="s">
        <v>79</v>
      </c>
      <c r="L5" s="9" t="s">
        <v>107</v>
      </c>
      <c r="M5" s="9" t="s">
        <v>108</v>
      </c>
      <c r="N5" s="6">
        <v>0.2</v>
      </c>
      <c r="O5" s="49" t="s">
        <v>116</v>
      </c>
      <c r="P5" s="50">
        <f t="shared" si="0"/>
        <v>0.2</v>
      </c>
      <c r="Q5" s="101" t="s">
        <v>605</v>
      </c>
      <c r="R5" s="82" t="e">
        <f>VLOOKUP(Q5,Admin!G:H,2,FALSE)</f>
        <v>#N/A</v>
      </c>
      <c r="S5" s="20" t="s">
        <v>60</v>
      </c>
      <c r="T5" s="5" t="str">
        <f>IF(O5="Yes",IF(S5="NFR-Not Documented","M1 (INITIAL)",IF(S5="NFR-Partially Documented","M2 (DEFINED)",IF(S5="NFR-Documented+Not in DOD","M3 (MANAGED)",IF(S5="NFR-Documented+Part of DOD","M4 (MEASURED)","M5 (OPTIMIZED)")))),"N/A")</f>
        <v>M3 (MANAGED)</v>
      </c>
      <c r="U5" s="5">
        <f t="shared" si="1"/>
        <v>3</v>
      </c>
      <c r="V5" s="20"/>
    </row>
    <row r="6" spans="1:22" ht="369.75" x14ac:dyDescent="0.25">
      <c r="A6" s="132" t="str">
        <f>C2</f>
        <v>Architecture</v>
      </c>
      <c r="B6" s="132">
        <f>VLOOKUP(A6,Admin!L:M,2,FALSE)</f>
        <v>4.0999999999999996</v>
      </c>
      <c r="C6" s="178"/>
      <c r="D6" s="132" t="str">
        <f>VLOOKUP(E6,Admin!N:O,2,FALSE)</f>
        <v>4.1.5</v>
      </c>
      <c r="E6" s="11" t="s">
        <v>322</v>
      </c>
      <c r="F6" s="3" t="s">
        <v>323</v>
      </c>
      <c r="G6" s="7" t="s">
        <v>272</v>
      </c>
      <c r="H6" s="19" t="s">
        <v>263</v>
      </c>
      <c r="I6" s="9" t="s">
        <v>61</v>
      </c>
      <c r="J6" s="9" t="s">
        <v>62</v>
      </c>
      <c r="K6" s="9" t="s">
        <v>63</v>
      </c>
      <c r="L6" s="9" t="s">
        <v>64</v>
      </c>
      <c r="M6" s="9" t="s">
        <v>65</v>
      </c>
      <c r="N6" s="6">
        <v>0.15</v>
      </c>
      <c r="O6" s="49" t="s">
        <v>116</v>
      </c>
      <c r="P6" s="50">
        <f t="shared" si="0"/>
        <v>0.15</v>
      </c>
      <c r="Q6" s="101" t="s">
        <v>605</v>
      </c>
      <c r="R6" s="82" t="e">
        <f>VLOOKUP(Q6,Admin!G:H,2,FALSE)</f>
        <v>#N/A</v>
      </c>
      <c r="S6" s="104">
        <f>'EngineeringOperations Checklist'!G22</f>
        <v>2.5249999999999999</v>
      </c>
      <c r="T6" s="5" t="str">
        <f>IF(O6="Yes",IF(S6&lt;2,"M1 (INITIAL)",IF(S6&lt;=2.5,"M2 (DEFINED)",IF(S6&lt;=3,"M3 (MANAGED)",IF(S6&lt;=4,"M4 (MEASURED)",IF(S6&gt;4,"M5 (OPTIMIZED)",0))))),"N/A")</f>
        <v>M3 (MANAGED)</v>
      </c>
      <c r="U6" s="5">
        <f t="shared" si="1"/>
        <v>3</v>
      </c>
      <c r="V6" s="20"/>
    </row>
    <row r="7" spans="1:22" ht="114.75" x14ac:dyDescent="0.25">
      <c r="A7" s="132" t="str">
        <f>C7</f>
        <v>DevOps</v>
      </c>
      <c r="B7" s="132">
        <f>VLOOKUP(A7,Admin!L:M,2,FALSE)</f>
        <v>4.2</v>
      </c>
      <c r="C7" s="179" t="s">
        <v>313</v>
      </c>
      <c r="D7" s="132" t="str">
        <f>VLOOKUP(E7,Admin!N:O,2,FALSE)</f>
        <v>4.2.1</v>
      </c>
      <c r="E7" s="11" t="s">
        <v>12</v>
      </c>
      <c r="F7" s="3" t="s">
        <v>400</v>
      </c>
      <c r="G7" s="7" t="s">
        <v>276</v>
      </c>
      <c r="H7" s="17"/>
      <c r="I7" s="9" t="s">
        <v>281</v>
      </c>
      <c r="J7" s="9" t="s">
        <v>282</v>
      </c>
      <c r="K7" s="9" t="s">
        <v>69</v>
      </c>
      <c r="L7" s="9" t="s">
        <v>68</v>
      </c>
      <c r="M7" s="9" t="s">
        <v>286</v>
      </c>
      <c r="N7" s="6">
        <v>0.15</v>
      </c>
      <c r="O7" s="49" t="s">
        <v>116</v>
      </c>
      <c r="P7" s="50">
        <f t="shared" si="0"/>
        <v>0.15</v>
      </c>
      <c r="Q7" s="101" t="s">
        <v>307</v>
      </c>
      <c r="R7" s="82">
        <f>VLOOKUP(Q7,Admin!G:H,2,FALSE)</f>
        <v>4</v>
      </c>
      <c r="S7" s="20" t="s">
        <v>303</v>
      </c>
      <c r="T7" s="5" t="str">
        <f t="shared" ref="T7:T13" si="2">IF(O7="Yes",IF(S7="Initial","M1 (INITIAL)",IF(S7="Defined","M2 (DEFINED)",IF(S7="Managed","M3 (MANAGED)",IF(S7="Measured","M4 (MEASURED)","M5 (OPTIMIZED)")))),"N/A")</f>
        <v>M4 (MEASURED)</v>
      </c>
      <c r="U7" s="5">
        <f t="shared" si="1"/>
        <v>4</v>
      </c>
      <c r="V7" s="20"/>
    </row>
    <row r="8" spans="1:22" ht="127.5" x14ac:dyDescent="0.25">
      <c r="A8" s="132" t="str">
        <f>C7</f>
        <v>DevOps</v>
      </c>
      <c r="B8" s="132">
        <f>VLOOKUP(A8,Admin!L:M,2,FALSE)</f>
        <v>4.2</v>
      </c>
      <c r="C8" s="179"/>
      <c r="D8" s="132" t="str">
        <f>VLOOKUP(E8,Admin!N:O,2,FALSE)</f>
        <v>4.2.2</v>
      </c>
      <c r="E8" s="11" t="s">
        <v>13</v>
      </c>
      <c r="F8" s="3" t="s">
        <v>408</v>
      </c>
      <c r="G8" s="7" t="s">
        <v>14</v>
      </c>
      <c r="H8" s="17"/>
      <c r="I8" s="9" t="s">
        <v>359</v>
      </c>
      <c r="J8" s="9" t="s">
        <v>358</v>
      </c>
      <c r="K8" s="9" t="s">
        <v>357</v>
      </c>
      <c r="L8" s="9" t="s">
        <v>351</v>
      </c>
      <c r="M8" s="9" t="s">
        <v>356</v>
      </c>
      <c r="N8" s="6">
        <v>0.2</v>
      </c>
      <c r="O8" s="49" t="s">
        <v>116</v>
      </c>
      <c r="P8" s="50">
        <f t="shared" si="0"/>
        <v>0.2</v>
      </c>
      <c r="Q8" s="101" t="s">
        <v>307</v>
      </c>
      <c r="R8" s="82">
        <f>VLOOKUP(Q8,Admin!G:H,2,FALSE)</f>
        <v>4</v>
      </c>
      <c r="S8" s="20" t="s">
        <v>67</v>
      </c>
      <c r="T8" s="5" t="str">
        <f t="shared" si="2"/>
        <v>M3 (MANAGED)</v>
      </c>
      <c r="U8" s="5">
        <f t="shared" si="1"/>
        <v>3</v>
      </c>
      <c r="V8" s="20"/>
    </row>
    <row r="9" spans="1:22" ht="84" x14ac:dyDescent="0.25">
      <c r="A9" s="132" t="str">
        <f>C7</f>
        <v>DevOps</v>
      </c>
      <c r="B9" s="132">
        <f>VLOOKUP(A9,Admin!L:M,2,FALSE)</f>
        <v>4.2</v>
      </c>
      <c r="C9" s="179"/>
      <c r="D9" s="132" t="str">
        <f>VLOOKUP(E9,Admin!N:O,2,FALSE)</f>
        <v>4.2.3</v>
      </c>
      <c r="E9" s="11" t="s">
        <v>15</v>
      </c>
      <c r="F9" s="3" t="s">
        <v>414</v>
      </c>
      <c r="G9" s="7" t="s">
        <v>287</v>
      </c>
      <c r="H9" s="17"/>
      <c r="I9" s="9" t="s">
        <v>360</v>
      </c>
      <c r="J9" s="9" t="s">
        <v>353</v>
      </c>
      <c r="K9" s="9" t="s">
        <v>352</v>
      </c>
      <c r="L9" s="9" t="s">
        <v>72</v>
      </c>
      <c r="M9" s="9" t="s">
        <v>288</v>
      </c>
      <c r="N9" s="6">
        <v>0.15</v>
      </c>
      <c r="O9" s="49" t="s">
        <v>116</v>
      </c>
      <c r="P9" s="50">
        <f t="shared" si="0"/>
        <v>0.15</v>
      </c>
      <c r="Q9" s="101" t="s">
        <v>308</v>
      </c>
      <c r="R9" s="82">
        <f>VLOOKUP(Q9,Admin!G:H,2,FALSE)</f>
        <v>2</v>
      </c>
      <c r="S9" s="20" t="s">
        <v>303</v>
      </c>
      <c r="T9" s="5" t="str">
        <f t="shared" si="2"/>
        <v>M4 (MEASURED)</v>
      </c>
      <c r="U9" s="5">
        <f t="shared" si="1"/>
        <v>4</v>
      </c>
      <c r="V9" s="20"/>
    </row>
    <row r="10" spans="1:22" ht="89.25" x14ac:dyDescent="0.25">
      <c r="A10" s="132" t="str">
        <f>C7</f>
        <v>DevOps</v>
      </c>
      <c r="B10" s="132">
        <f>VLOOKUP(A10,Admin!L:M,2,FALSE)</f>
        <v>4.2</v>
      </c>
      <c r="C10" s="179"/>
      <c r="D10" s="132" t="str">
        <f>VLOOKUP(E10,Admin!N:O,2,FALSE)</f>
        <v>4.2.4</v>
      </c>
      <c r="E10" s="11" t="s">
        <v>382</v>
      </c>
      <c r="F10" s="3" t="s">
        <v>409</v>
      </c>
      <c r="G10" s="7" t="s">
        <v>289</v>
      </c>
      <c r="H10" s="17"/>
      <c r="I10" s="9" t="s">
        <v>70</v>
      </c>
      <c r="J10" s="9" t="s">
        <v>361</v>
      </c>
      <c r="K10" s="9" t="s">
        <v>71</v>
      </c>
      <c r="L10" s="9" t="s">
        <v>100</v>
      </c>
      <c r="M10" s="9" t="s">
        <v>74</v>
      </c>
      <c r="N10" s="6">
        <v>0.1</v>
      </c>
      <c r="O10" s="49" t="s">
        <v>116</v>
      </c>
      <c r="P10" s="50">
        <f t="shared" si="0"/>
        <v>0.1</v>
      </c>
      <c r="Q10" s="101" t="s">
        <v>306</v>
      </c>
      <c r="R10" s="82">
        <f>VLOOKUP(Q10,Admin!G:H,2,FALSE)</f>
        <v>3</v>
      </c>
      <c r="S10" s="20" t="s">
        <v>67</v>
      </c>
      <c r="T10" s="5" t="str">
        <f t="shared" si="2"/>
        <v>M3 (MANAGED)</v>
      </c>
      <c r="U10" s="5">
        <f t="shared" si="1"/>
        <v>3</v>
      </c>
      <c r="V10" s="20"/>
    </row>
    <row r="11" spans="1:22" ht="89.25" x14ac:dyDescent="0.25">
      <c r="A11" s="132" t="str">
        <f>C7</f>
        <v>DevOps</v>
      </c>
      <c r="B11" s="132">
        <f>VLOOKUP(A11,Admin!L:M,2,FALSE)</f>
        <v>4.2</v>
      </c>
      <c r="C11" s="179"/>
      <c r="D11" s="132" t="str">
        <f>VLOOKUP(E11,Admin!N:O,2,FALSE)</f>
        <v>4.2.5</v>
      </c>
      <c r="E11" s="11" t="s">
        <v>16</v>
      </c>
      <c r="F11" s="3" t="s">
        <v>412</v>
      </c>
      <c r="G11" s="7" t="s">
        <v>277</v>
      </c>
      <c r="H11" s="17"/>
      <c r="I11" s="9" t="s">
        <v>363</v>
      </c>
      <c r="J11" s="9" t="s">
        <v>362</v>
      </c>
      <c r="K11" s="9" t="s">
        <v>290</v>
      </c>
      <c r="L11" s="9" t="s">
        <v>73</v>
      </c>
      <c r="M11" s="9" t="s">
        <v>75</v>
      </c>
      <c r="N11" s="6">
        <v>0.1</v>
      </c>
      <c r="O11" s="49" t="s">
        <v>116</v>
      </c>
      <c r="P11" s="50">
        <f t="shared" si="0"/>
        <v>0.1</v>
      </c>
      <c r="Q11" s="101" t="s">
        <v>605</v>
      </c>
      <c r="R11" s="82" t="e">
        <f>VLOOKUP(Q11,Admin!G:H,2,FALSE)</f>
        <v>#N/A</v>
      </c>
      <c r="S11" s="20" t="s">
        <v>67</v>
      </c>
      <c r="T11" s="5" t="str">
        <f t="shared" si="2"/>
        <v>M3 (MANAGED)</v>
      </c>
      <c r="U11" s="5">
        <f t="shared" si="1"/>
        <v>3</v>
      </c>
      <c r="V11" s="20"/>
    </row>
    <row r="12" spans="1:22" ht="102" x14ac:dyDescent="0.25">
      <c r="A12" s="132" t="str">
        <f>C7</f>
        <v>DevOps</v>
      </c>
      <c r="B12" s="132">
        <f>VLOOKUP(A12,Admin!L:M,2,FALSE)</f>
        <v>4.2</v>
      </c>
      <c r="C12" s="179"/>
      <c r="D12" s="132" t="str">
        <f>VLOOKUP(E12,Admin!N:O,2,FALSE)</f>
        <v>4.2.6</v>
      </c>
      <c r="E12" s="11" t="s">
        <v>17</v>
      </c>
      <c r="F12" s="3" t="s">
        <v>411</v>
      </c>
      <c r="G12" s="7" t="s">
        <v>410</v>
      </c>
      <c r="H12" s="17"/>
      <c r="I12" s="9" t="s">
        <v>291</v>
      </c>
      <c r="J12" s="9" t="s">
        <v>292</v>
      </c>
      <c r="K12" s="9" t="s">
        <v>101</v>
      </c>
      <c r="L12" s="9" t="s">
        <v>293</v>
      </c>
      <c r="M12" s="9" t="s">
        <v>76</v>
      </c>
      <c r="N12" s="6">
        <v>0.1</v>
      </c>
      <c r="O12" s="49" t="s">
        <v>116</v>
      </c>
      <c r="P12" s="50">
        <f t="shared" si="0"/>
        <v>0.1</v>
      </c>
      <c r="Q12" s="101" t="s">
        <v>306</v>
      </c>
      <c r="R12" s="82">
        <f>VLOOKUP(Q12,Admin!G:H,2,FALSE)</f>
        <v>3</v>
      </c>
      <c r="S12" s="20" t="s">
        <v>66</v>
      </c>
      <c r="T12" s="5" t="str">
        <f t="shared" si="2"/>
        <v>M2 (DEFINED)</v>
      </c>
      <c r="U12" s="5">
        <f t="shared" si="1"/>
        <v>2</v>
      </c>
      <c r="V12" s="20"/>
    </row>
    <row r="13" spans="1:22" ht="155.25" customHeight="1" x14ac:dyDescent="0.25">
      <c r="A13" s="132" t="str">
        <f>C7</f>
        <v>DevOps</v>
      </c>
      <c r="B13" s="132">
        <f>VLOOKUP(A13,Admin!L:M,2,FALSE)</f>
        <v>4.2</v>
      </c>
      <c r="C13" s="179"/>
      <c r="D13" s="132" t="str">
        <f>VLOOKUP(E13,Admin!N:O,2,FALSE)</f>
        <v>4.2.7</v>
      </c>
      <c r="E13" s="11" t="s">
        <v>18</v>
      </c>
      <c r="F13" s="3" t="s">
        <v>415</v>
      </c>
      <c r="G13" s="7" t="s">
        <v>294</v>
      </c>
      <c r="H13" s="17"/>
      <c r="I13" s="9" t="s">
        <v>104</v>
      </c>
      <c r="J13" s="9" t="s">
        <v>102</v>
      </c>
      <c r="K13" s="9" t="s">
        <v>364</v>
      </c>
      <c r="L13" s="9" t="s">
        <v>365</v>
      </c>
      <c r="M13" s="9" t="s">
        <v>103</v>
      </c>
      <c r="N13" s="6">
        <v>0.15</v>
      </c>
      <c r="O13" s="49" t="s">
        <v>116</v>
      </c>
      <c r="P13" s="50">
        <f t="shared" si="0"/>
        <v>0.15</v>
      </c>
      <c r="Q13" s="101" t="s">
        <v>306</v>
      </c>
      <c r="R13" s="82">
        <f>VLOOKUP(Q13,Admin!G:H,2,FALSE)</f>
        <v>3</v>
      </c>
      <c r="S13" s="20" t="s">
        <v>67</v>
      </c>
      <c r="T13" s="5" t="str">
        <f t="shared" si="2"/>
        <v>M3 (MANAGED)</v>
      </c>
      <c r="U13" s="5">
        <f t="shared" si="1"/>
        <v>3</v>
      </c>
      <c r="V13" s="20"/>
    </row>
    <row r="14" spans="1:22" ht="38.25" x14ac:dyDescent="0.25">
      <c r="A14" s="132" t="str">
        <f>C7</f>
        <v>DevOps</v>
      </c>
      <c r="B14" s="132">
        <f>VLOOKUP(A14,Admin!L:M,2,FALSE)</f>
        <v>4.2</v>
      </c>
      <c r="C14" s="179"/>
      <c r="D14" s="132" t="str">
        <f>VLOOKUP(E14,Admin!N:O,2,FALSE)</f>
        <v>4.2.8</v>
      </c>
      <c r="E14" s="11" t="s">
        <v>407</v>
      </c>
      <c r="F14" s="3" t="s">
        <v>19</v>
      </c>
      <c r="G14" s="7" t="s">
        <v>80</v>
      </c>
      <c r="H14" s="17"/>
      <c r="I14" s="92" t="s">
        <v>47</v>
      </c>
      <c r="J14" s="92" t="s">
        <v>48</v>
      </c>
      <c r="K14" s="92" t="s">
        <v>49</v>
      </c>
      <c r="L14" s="93" t="s">
        <v>50</v>
      </c>
      <c r="M14" s="93" t="s">
        <v>51</v>
      </c>
      <c r="N14" s="6">
        <v>0.05</v>
      </c>
      <c r="O14" s="49" t="s">
        <v>116</v>
      </c>
      <c r="P14" s="50">
        <f t="shared" si="0"/>
        <v>0.05</v>
      </c>
      <c r="Q14" s="101" t="s">
        <v>605</v>
      </c>
      <c r="R14" s="82" t="e">
        <f>VLOOKUP(Q14,Admin!G:H,2,FALSE)</f>
        <v>#N/A</v>
      </c>
      <c r="S14" s="20" t="s">
        <v>48</v>
      </c>
      <c r="T14" s="5" t="str">
        <f>IF(O14="Yes",IF(S14="Dev","M1 (INITIAL)",IF(S14="QA","M2 (DEFINED)",IF(S14="Int","M3 (MANAGED)",IF(S14="Staging","M4 (MEASURED)","M5 (OPTIMIZED)")))),"N/A")</f>
        <v>M2 (DEFINED)</v>
      </c>
      <c r="U14" s="5">
        <f t="shared" si="1"/>
        <v>2</v>
      </c>
      <c r="V14" s="20"/>
    </row>
    <row r="15" spans="1:22" ht="293.25" x14ac:dyDescent="0.25">
      <c r="A15" s="132" t="str">
        <f>C15</f>
        <v>Quality Engineering</v>
      </c>
      <c r="B15" s="132">
        <f>VLOOKUP(A15,Admin!L:M,2,FALSE)</f>
        <v>4.3</v>
      </c>
      <c r="C15" s="180" t="s">
        <v>314</v>
      </c>
      <c r="D15" s="132" t="str">
        <f>VLOOKUP(E15,Admin!N:O,2,FALSE)</f>
        <v>4.3.1</v>
      </c>
      <c r="E15" s="11" t="s">
        <v>54</v>
      </c>
      <c r="F15" s="3" t="s">
        <v>406</v>
      </c>
      <c r="G15" s="7" t="s">
        <v>85</v>
      </c>
      <c r="H15" s="17"/>
      <c r="I15" s="9" t="s">
        <v>367</v>
      </c>
      <c r="J15" s="9" t="s">
        <v>83</v>
      </c>
      <c r="K15" s="9" t="s">
        <v>366</v>
      </c>
      <c r="L15" s="9" t="s">
        <v>298</v>
      </c>
      <c r="M15" s="9" t="s">
        <v>84</v>
      </c>
      <c r="N15" s="6">
        <v>0.15</v>
      </c>
      <c r="O15" s="49" t="s">
        <v>116</v>
      </c>
      <c r="P15" s="50">
        <f t="shared" si="0"/>
        <v>0.15</v>
      </c>
      <c r="Q15" s="101" t="s">
        <v>605</v>
      </c>
      <c r="R15" s="82" t="e">
        <f>VLOOKUP(Q15,Admin!G:H,2,FALSE)</f>
        <v>#N/A</v>
      </c>
      <c r="S15" s="20" t="s">
        <v>304</v>
      </c>
      <c r="T15" s="5" t="str">
        <f t="shared" ref="T15:T20" si="3">IF(O15="Yes",IF(S15="Initial","M1 (INITIAL)",IF(S15="Defined","M2 (DEFINED)",IF(S15="Managed","M3 (MANAGED)",IF(S15="Measured","M4 (MEASURED)","M5 (OPTIMIZED)")))),"N/A")</f>
        <v>M5 (OPTIMIZED)</v>
      </c>
      <c r="U15" s="5">
        <f t="shared" si="1"/>
        <v>5</v>
      </c>
      <c r="V15" s="20"/>
    </row>
    <row r="16" spans="1:22" ht="255" x14ac:dyDescent="0.25">
      <c r="A16" s="132" t="str">
        <f>C15</f>
        <v>Quality Engineering</v>
      </c>
      <c r="B16" s="132">
        <f>VLOOKUP(A16,Admin!L:M,2,FALSE)</f>
        <v>4.3</v>
      </c>
      <c r="C16" s="181"/>
      <c r="D16" s="132" t="str">
        <f>VLOOKUP(E16,Admin!N:O,2,FALSE)</f>
        <v>4.3.2</v>
      </c>
      <c r="E16" s="11" t="s">
        <v>324</v>
      </c>
      <c r="F16" s="3" t="s">
        <v>325</v>
      </c>
      <c r="G16" s="7" t="s">
        <v>90</v>
      </c>
      <c r="H16" s="17"/>
      <c r="I16" s="16" t="s">
        <v>86</v>
      </c>
      <c r="J16" s="10" t="s">
        <v>89</v>
      </c>
      <c r="K16" s="10" t="s">
        <v>88</v>
      </c>
      <c r="L16" s="10" t="s">
        <v>87</v>
      </c>
      <c r="M16" s="15" t="s">
        <v>368</v>
      </c>
      <c r="N16" s="6">
        <v>0.2</v>
      </c>
      <c r="O16" s="49" t="s">
        <v>116</v>
      </c>
      <c r="P16" s="50">
        <f t="shared" si="0"/>
        <v>0.2</v>
      </c>
      <c r="Q16" s="101" t="s">
        <v>306</v>
      </c>
      <c r="R16" s="82">
        <f>VLOOKUP(Q16,Admin!G:H,2,FALSE)</f>
        <v>3</v>
      </c>
      <c r="S16" s="20" t="s">
        <v>304</v>
      </c>
      <c r="T16" s="5" t="str">
        <f t="shared" si="3"/>
        <v>M5 (OPTIMIZED)</v>
      </c>
      <c r="U16" s="5">
        <f t="shared" si="1"/>
        <v>5</v>
      </c>
      <c r="V16" s="20"/>
    </row>
    <row r="17" spans="1:22" ht="204" x14ac:dyDescent="0.25">
      <c r="A17" s="132" t="str">
        <f>C15</f>
        <v>Quality Engineering</v>
      </c>
      <c r="B17" s="132">
        <f>VLOOKUP(A17,Admin!L:M,2,FALSE)</f>
        <v>4.3</v>
      </c>
      <c r="C17" s="181"/>
      <c r="D17" s="132" t="str">
        <f>VLOOKUP(E17,Admin!N:O,2,FALSE)</f>
        <v>4.3.3</v>
      </c>
      <c r="E17" s="11" t="s">
        <v>396</v>
      </c>
      <c r="F17" s="3" t="s">
        <v>403</v>
      </c>
      <c r="G17" s="7" t="s">
        <v>278</v>
      </c>
      <c r="H17" s="17"/>
      <c r="I17" s="9" t="s">
        <v>92</v>
      </c>
      <c r="J17" s="9" t="s">
        <v>371</v>
      </c>
      <c r="K17" s="9" t="s">
        <v>370</v>
      </c>
      <c r="L17" s="9" t="s">
        <v>369</v>
      </c>
      <c r="M17" s="9" t="s">
        <v>91</v>
      </c>
      <c r="N17" s="6">
        <v>0.2</v>
      </c>
      <c r="O17" s="49" t="s">
        <v>116</v>
      </c>
      <c r="P17" s="50">
        <f t="shared" si="0"/>
        <v>0.2</v>
      </c>
      <c r="Q17" s="101" t="s">
        <v>306</v>
      </c>
      <c r="R17" s="82">
        <f>VLOOKUP(Q17,Admin!G:H,2,FALSE)</f>
        <v>3</v>
      </c>
      <c r="S17" s="20" t="s">
        <v>66</v>
      </c>
      <c r="T17" s="5" t="str">
        <f t="shared" si="3"/>
        <v>M2 (DEFINED)</v>
      </c>
      <c r="U17" s="5">
        <f t="shared" si="1"/>
        <v>2</v>
      </c>
      <c r="V17" s="20"/>
    </row>
    <row r="18" spans="1:22" ht="255" x14ac:dyDescent="0.25">
      <c r="A18" s="132" t="str">
        <f>C15</f>
        <v>Quality Engineering</v>
      </c>
      <c r="B18" s="132">
        <f>VLOOKUP(A18,Admin!L:M,2,FALSE)</f>
        <v>4.3</v>
      </c>
      <c r="C18" s="181"/>
      <c r="D18" s="132" t="str">
        <f>VLOOKUP(E18,Admin!N:O,2,FALSE)</f>
        <v>4.3.4</v>
      </c>
      <c r="E18" s="11" t="s">
        <v>52</v>
      </c>
      <c r="F18" s="3" t="s">
        <v>404</v>
      </c>
      <c r="G18" s="7" t="s">
        <v>279</v>
      </c>
      <c r="H18" s="17"/>
      <c r="I18" s="9" t="s">
        <v>299</v>
      </c>
      <c r="J18" s="9" t="s">
        <v>300</v>
      </c>
      <c r="K18" s="9" t="s">
        <v>373</v>
      </c>
      <c r="L18" s="9" t="s">
        <v>372</v>
      </c>
      <c r="M18" s="9" t="s">
        <v>301</v>
      </c>
      <c r="N18" s="6">
        <v>0.15</v>
      </c>
      <c r="O18" s="49" t="s">
        <v>116</v>
      </c>
      <c r="P18" s="50">
        <f t="shared" si="0"/>
        <v>0.15</v>
      </c>
      <c r="Q18" s="101" t="s">
        <v>307</v>
      </c>
      <c r="R18" s="82">
        <f>VLOOKUP(Q18,Admin!G:H,2,FALSE)</f>
        <v>4</v>
      </c>
      <c r="S18" s="20" t="s">
        <v>303</v>
      </c>
      <c r="T18" s="5" t="str">
        <f t="shared" si="3"/>
        <v>M4 (MEASURED)</v>
      </c>
      <c r="U18" s="5">
        <f t="shared" si="1"/>
        <v>4</v>
      </c>
      <c r="V18" s="20"/>
    </row>
    <row r="19" spans="1:22" ht="191.25" x14ac:dyDescent="0.25">
      <c r="A19" s="132" t="str">
        <f>C15</f>
        <v>Quality Engineering</v>
      </c>
      <c r="B19" s="132">
        <f>VLOOKUP(A19,Admin!L:M,2,FALSE)</f>
        <v>4.3</v>
      </c>
      <c r="C19" s="181"/>
      <c r="D19" s="132" t="str">
        <f>VLOOKUP(E19,Admin!N:O,2,FALSE)</f>
        <v>4.3.5</v>
      </c>
      <c r="E19" s="11" t="s">
        <v>53</v>
      </c>
      <c r="F19" s="3" t="s">
        <v>405</v>
      </c>
      <c r="G19" s="7" t="s">
        <v>280</v>
      </c>
      <c r="H19" s="17"/>
      <c r="I19" s="9" t="s">
        <v>94</v>
      </c>
      <c r="J19" s="9" t="s">
        <v>93</v>
      </c>
      <c r="K19" s="9" t="s">
        <v>95</v>
      </c>
      <c r="L19" s="9" t="s">
        <v>96</v>
      </c>
      <c r="M19" s="9" t="s">
        <v>97</v>
      </c>
      <c r="N19" s="6">
        <v>0.15</v>
      </c>
      <c r="O19" s="49" t="s">
        <v>116</v>
      </c>
      <c r="P19" s="50">
        <f t="shared" si="0"/>
        <v>0.15</v>
      </c>
      <c r="Q19" s="101" t="s">
        <v>307</v>
      </c>
      <c r="R19" s="82">
        <f>VLOOKUP(Q19,Admin!G:H,2,FALSE)</f>
        <v>4</v>
      </c>
      <c r="S19" s="20" t="s">
        <v>67</v>
      </c>
      <c r="T19" s="5" t="str">
        <f t="shared" si="3"/>
        <v>M3 (MANAGED)</v>
      </c>
      <c r="U19" s="5">
        <f t="shared" si="1"/>
        <v>3</v>
      </c>
      <c r="V19" s="20"/>
    </row>
    <row r="20" spans="1:22" ht="255" x14ac:dyDescent="0.25">
      <c r="A20" s="132" t="str">
        <f>C15</f>
        <v>Quality Engineering</v>
      </c>
      <c r="B20" s="132">
        <f>VLOOKUP(A20,Admin!L:M,2,FALSE)</f>
        <v>4.3</v>
      </c>
      <c r="C20" s="182"/>
      <c r="D20" s="132" t="str">
        <f>VLOOKUP(E20,Admin!N:O,2,FALSE)</f>
        <v>4.3.6</v>
      </c>
      <c r="E20" s="11" t="s">
        <v>20</v>
      </c>
      <c r="F20" s="3" t="s">
        <v>416</v>
      </c>
      <c r="G20" s="7" t="s">
        <v>295</v>
      </c>
      <c r="H20" s="17"/>
      <c r="I20" s="9" t="s">
        <v>99</v>
      </c>
      <c r="J20" s="9" t="s">
        <v>98</v>
      </c>
      <c r="K20" s="9" t="s">
        <v>296</v>
      </c>
      <c r="L20" s="9" t="s">
        <v>302</v>
      </c>
      <c r="M20" s="9" t="s">
        <v>297</v>
      </c>
      <c r="N20" s="6">
        <v>0.15</v>
      </c>
      <c r="O20" s="49" t="s">
        <v>116</v>
      </c>
      <c r="P20" s="50">
        <f t="shared" si="0"/>
        <v>0.15</v>
      </c>
      <c r="Q20" s="101" t="s">
        <v>605</v>
      </c>
      <c r="R20" s="82" t="e">
        <f>VLOOKUP(Q20,Admin!G:H,2,FALSE)</f>
        <v>#N/A</v>
      </c>
      <c r="S20" s="20" t="s">
        <v>304</v>
      </c>
      <c r="T20" s="5" t="str">
        <f t="shared" si="3"/>
        <v>M5 (OPTIMIZED)</v>
      </c>
      <c r="U20" s="5">
        <f t="shared" si="1"/>
        <v>5</v>
      </c>
      <c r="V20" s="20"/>
    </row>
    <row r="21" spans="1:22" ht="63.75" x14ac:dyDescent="0.25">
      <c r="A21" s="132" t="str">
        <f>C21</f>
        <v>Engg Ways of Working</v>
      </c>
      <c r="B21" s="132">
        <f>VLOOKUP(A21,Admin!L:M,2,FALSE)</f>
        <v>4.4000000000000004</v>
      </c>
      <c r="C21" s="180" t="s">
        <v>662</v>
      </c>
      <c r="D21" s="132" t="str">
        <f>VLOOKUP(E21,Admin!N:O,2,FALSE)</f>
        <v>4.4.1</v>
      </c>
      <c r="E21" s="11" t="s">
        <v>326</v>
      </c>
      <c r="F21" s="3" t="s">
        <v>327</v>
      </c>
      <c r="G21" s="7" t="s">
        <v>8</v>
      </c>
      <c r="H21" s="8" t="s">
        <v>195</v>
      </c>
      <c r="I21" s="10" t="s">
        <v>196</v>
      </c>
      <c r="J21" s="10" t="s">
        <v>198</v>
      </c>
      <c r="K21" s="10" t="s">
        <v>199</v>
      </c>
      <c r="L21" s="10" t="s">
        <v>200</v>
      </c>
      <c r="M21" s="10" t="s">
        <v>197</v>
      </c>
      <c r="N21" s="6">
        <v>0.35</v>
      </c>
      <c r="O21" s="49" t="s">
        <v>116</v>
      </c>
      <c r="P21" s="50">
        <f t="shared" si="0"/>
        <v>0.35</v>
      </c>
      <c r="Q21" s="101" t="s">
        <v>307</v>
      </c>
      <c r="R21" s="82">
        <f>VLOOKUP(Q21,Admin!G:H,2,FALSE)</f>
        <v>4</v>
      </c>
      <c r="S21" s="20">
        <v>4</v>
      </c>
      <c r="T21" s="5" t="str">
        <f>IF(O21="Yes",IF(S21&lt;1,"M1 (INITIAL)",IF(S21&lt;2,"M2 (DEFINED)",IF(S21&lt;3.25,"M3 (MANAGED)",IF(S21&lt;4,"M4 (MEASURED)",IF(S21&gt;=4,"M5 (OPTIMIZED)",0))))),"N/A")</f>
        <v>M5 (OPTIMIZED)</v>
      </c>
      <c r="U21" s="5">
        <f t="shared" si="1"/>
        <v>5</v>
      </c>
      <c r="V21" s="20"/>
    </row>
    <row r="22" spans="1:22" ht="89.25" x14ac:dyDescent="0.25">
      <c r="A22" s="132" t="str">
        <f>C21</f>
        <v>Engg Ways of Working</v>
      </c>
      <c r="B22" s="132">
        <f>VLOOKUP(A22,Admin!L:M,2,FALSE)</f>
        <v>4.4000000000000004</v>
      </c>
      <c r="C22" s="181"/>
      <c r="D22" s="132" t="str">
        <f>VLOOKUP(E22,Admin!N:O,2,FALSE)</f>
        <v>4.4.2</v>
      </c>
      <c r="E22" s="11" t="s">
        <v>394</v>
      </c>
      <c r="F22" s="3" t="s">
        <v>395</v>
      </c>
      <c r="G22" s="7" t="s">
        <v>9</v>
      </c>
      <c r="H22" s="3"/>
      <c r="I22" s="9" t="s">
        <v>34</v>
      </c>
      <c r="J22" s="9" t="s">
        <v>35</v>
      </c>
      <c r="K22" s="9" t="s">
        <v>36</v>
      </c>
      <c r="L22" s="9" t="s">
        <v>37</v>
      </c>
      <c r="M22" s="9" t="s">
        <v>38</v>
      </c>
      <c r="N22" s="6">
        <v>0.1</v>
      </c>
      <c r="O22" s="49" t="s">
        <v>116</v>
      </c>
      <c r="P22" s="50">
        <f t="shared" si="0"/>
        <v>0.1</v>
      </c>
      <c r="Q22" s="101" t="s">
        <v>605</v>
      </c>
      <c r="R22" s="82" t="e">
        <f>VLOOKUP(Q22,Admin!G:H,2,FALSE)</f>
        <v>#N/A</v>
      </c>
      <c r="S22" s="18">
        <v>0.4</v>
      </c>
      <c r="T22" s="5" t="str">
        <f>IF(O22="Yes",IF(S22="NIL","M1 (INITIAL)",IF(S22&lt;=20%,"M2 (DEFINED)",IF(S22&lt;=35%,"M3 (MANAGED)",IF(S22&lt;=50%,"M4 (MEASURED)",IF(S22&gt;50%,"M5 (OPTIMIZED)",0))))),"N/A")</f>
        <v>M4 (MEASURED)</v>
      </c>
      <c r="U22" s="5">
        <f t="shared" si="1"/>
        <v>4</v>
      </c>
      <c r="V22" s="20"/>
    </row>
    <row r="23" spans="1:22" ht="63.75" x14ac:dyDescent="0.25">
      <c r="A23" s="132" t="str">
        <f>C21</f>
        <v>Engg Ways of Working</v>
      </c>
      <c r="B23" s="132">
        <f>VLOOKUP(A23,Admin!L:M,2,FALSE)</f>
        <v>4.4000000000000004</v>
      </c>
      <c r="C23" s="181"/>
      <c r="D23" s="132" t="str">
        <f>VLOOKUP(E23,Admin!N:O,2,FALSE)</f>
        <v>4.4.3</v>
      </c>
      <c r="E23" s="11" t="s">
        <v>315</v>
      </c>
      <c r="F23" s="3" t="s">
        <v>401</v>
      </c>
      <c r="G23" s="7" t="s">
        <v>389</v>
      </c>
      <c r="H23" s="3"/>
      <c r="I23" s="9" t="s">
        <v>375</v>
      </c>
      <c r="J23" s="9" t="s">
        <v>376</v>
      </c>
      <c r="K23" s="9" t="s">
        <v>377</v>
      </c>
      <c r="L23" s="9" t="s">
        <v>378</v>
      </c>
      <c r="M23" s="9" t="s">
        <v>374</v>
      </c>
      <c r="N23" s="6">
        <v>0.1</v>
      </c>
      <c r="O23" s="49" t="s">
        <v>116</v>
      </c>
      <c r="P23" s="50">
        <f t="shared" si="0"/>
        <v>0.1</v>
      </c>
      <c r="Q23" s="101" t="s">
        <v>306</v>
      </c>
      <c r="R23" s="82">
        <f>VLOOKUP(Q23,Admin!G:H,2,FALSE)</f>
        <v>3</v>
      </c>
      <c r="S23" s="18">
        <v>0.08</v>
      </c>
      <c r="T23" s="5" t="str">
        <f>IF(O23="Yes",IF(S23&lt;3%,"M1 (INITIAL)",IF(S23&lt;5%,"M2 (DEFINED)",IF(S23&lt;7%,"M3 (MANAGED)",IF(S23&lt;10%,"M4 (MEASURED)",IF(S23&gt;=10%,"M5 (OPTIMIZED)",0))))),"N/A")</f>
        <v>M4 (MEASURED)</v>
      </c>
      <c r="U23" s="5">
        <f t="shared" si="1"/>
        <v>4</v>
      </c>
      <c r="V23" s="20"/>
    </row>
    <row r="24" spans="1:22" ht="60" x14ac:dyDescent="0.25">
      <c r="A24" s="132" t="str">
        <f>C21</f>
        <v>Engg Ways of Working</v>
      </c>
      <c r="B24" s="132">
        <f>VLOOKUP(A24,Admin!L:M,2,FALSE)</f>
        <v>4.4000000000000004</v>
      </c>
      <c r="C24" s="181"/>
      <c r="D24" s="132" t="str">
        <f>VLOOKUP(E24,Admin!N:O,2,FALSE)</f>
        <v>4.4.4</v>
      </c>
      <c r="E24" s="11" t="s">
        <v>309</v>
      </c>
      <c r="F24" s="3" t="s">
        <v>402</v>
      </c>
      <c r="G24" s="7" t="s">
        <v>271</v>
      </c>
      <c r="H24" s="70"/>
      <c r="I24" s="94" t="s">
        <v>383</v>
      </c>
      <c r="J24" s="94" t="s">
        <v>384</v>
      </c>
      <c r="K24" s="94" t="s">
        <v>386</v>
      </c>
      <c r="L24" s="94" t="s">
        <v>385</v>
      </c>
      <c r="M24" s="94" t="s">
        <v>387</v>
      </c>
      <c r="N24" s="6">
        <v>0.15</v>
      </c>
      <c r="O24" s="49" t="s">
        <v>116</v>
      </c>
      <c r="P24" s="50">
        <f t="shared" si="0"/>
        <v>0.15</v>
      </c>
      <c r="Q24" s="101" t="s">
        <v>306</v>
      </c>
      <c r="R24" s="82">
        <f>VLOOKUP(Q24,Admin!G:H,2,FALSE)</f>
        <v>3</v>
      </c>
      <c r="S24" s="18">
        <v>0.4</v>
      </c>
      <c r="T24" s="5" t="str">
        <f>IF(O24="Yes",IF(S24&lt;10%,"M1 (INITIAL)",IF(S24&lt;30%,"M2 (DEFINED)",IF(S24&lt;40%,"M3 (MANAGED)",IF(S24&lt;50%,"M4 (MEASURED)",IF(S24&gt;=50%,"M5 (OPTIMIZED)",0))))),"N/A")</f>
        <v>M4 (MEASURED)</v>
      </c>
      <c r="U24" s="5">
        <f t="shared" si="1"/>
        <v>4</v>
      </c>
      <c r="V24" s="20"/>
    </row>
    <row r="25" spans="1:22" ht="76.5" x14ac:dyDescent="0.25">
      <c r="A25" s="132" t="str">
        <f>C21</f>
        <v>Engg Ways of Working</v>
      </c>
      <c r="B25" s="132">
        <f>VLOOKUP(A25,Admin!L:M,2,FALSE)</f>
        <v>4.4000000000000004</v>
      </c>
      <c r="C25" s="181"/>
      <c r="D25" s="132" t="str">
        <f>VLOOKUP(E25,Admin!N:O,2,FALSE)</f>
        <v>4.4.5</v>
      </c>
      <c r="E25" s="11" t="s">
        <v>328</v>
      </c>
      <c r="F25" s="3" t="s">
        <v>417</v>
      </c>
      <c r="G25" s="7" t="s">
        <v>6</v>
      </c>
      <c r="H25" s="3"/>
      <c r="I25" s="95" t="s">
        <v>24</v>
      </c>
      <c r="J25" s="95" t="s">
        <v>25</v>
      </c>
      <c r="K25" s="95" t="s">
        <v>26</v>
      </c>
      <c r="L25" s="95" t="s">
        <v>27</v>
      </c>
      <c r="M25" s="95" t="s">
        <v>28</v>
      </c>
      <c r="N25" s="6">
        <v>0.2</v>
      </c>
      <c r="O25" s="49" t="s">
        <v>116</v>
      </c>
      <c r="P25" s="50">
        <f t="shared" si="0"/>
        <v>0.2</v>
      </c>
      <c r="Q25" s="101" t="s">
        <v>307</v>
      </c>
      <c r="R25" s="82">
        <f>VLOOKUP(Q25,Admin!G:H,2,FALSE)</f>
        <v>4</v>
      </c>
      <c r="S25" s="18">
        <v>0.18</v>
      </c>
      <c r="T25" s="5" t="str">
        <f>IF(O25="Yes",IF(S25&gt;25%,"M1 (INITIAL)",IF(S25&gt;=20%,"M2 (DEFINED)",IF(S25&gt;=15%,"M3 (MANAGED)",IF(S25&gt;=12%,"M4 (MEASURED)",IF(S25&lt;12%,"M5 (OPTIMIZED)",0))))),"N/A")</f>
        <v>M3 (MANAGED)</v>
      </c>
      <c r="U25" s="5">
        <f t="shared" si="1"/>
        <v>3</v>
      </c>
      <c r="V25" s="76"/>
    </row>
    <row r="26" spans="1:22" ht="102" x14ac:dyDescent="0.25">
      <c r="A26" s="132" t="str">
        <f>C21</f>
        <v>Engg Ways of Working</v>
      </c>
      <c r="B26" s="132">
        <f>VLOOKUP(A26,Admin!L:M,2,FALSE)</f>
        <v>4.4000000000000004</v>
      </c>
      <c r="C26" s="182"/>
      <c r="D26" s="132" t="str">
        <f>VLOOKUP(E26,Admin!N:O,2,FALSE)</f>
        <v>4.4.6</v>
      </c>
      <c r="E26" s="65" t="s">
        <v>329</v>
      </c>
      <c r="F26" s="77" t="s">
        <v>413</v>
      </c>
      <c r="G26" s="7" t="s">
        <v>270</v>
      </c>
      <c r="H26" s="3"/>
      <c r="I26" s="9" t="s">
        <v>29</v>
      </c>
      <c r="J26" s="9" t="s">
        <v>30</v>
      </c>
      <c r="K26" s="9" t="s">
        <v>31</v>
      </c>
      <c r="L26" s="9" t="s">
        <v>32</v>
      </c>
      <c r="M26" s="9" t="s">
        <v>33</v>
      </c>
      <c r="N26" s="6">
        <v>0.1</v>
      </c>
      <c r="O26" s="49" t="s">
        <v>116</v>
      </c>
      <c r="P26" s="50">
        <f t="shared" si="0"/>
        <v>0.1</v>
      </c>
      <c r="Q26" s="101" t="s">
        <v>605</v>
      </c>
      <c r="R26" s="82" t="e">
        <f>VLOOKUP(Q26,Admin!G:H,2,FALSE)</f>
        <v>#N/A</v>
      </c>
      <c r="S26" s="18">
        <v>0.75</v>
      </c>
      <c r="T26" s="5" t="str">
        <f>IF(O26="Yes",IF(S26="NIL","M1 (INITIAL)",IF(S26&lt;=30%,"M2 (DEFINED)",IF(S26&lt;=50%,"M3 (MANAGED)",IF(S26&lt;=80%,"M4 (MEASURED)",IF(S26&gt;80%,"M5 (OPTIMIZED)",0))))),"N/A")</f>
        <v>M4 (MEASURED)</v>
      </c>
      <c r="U26" s="5">
        <f t="shared" si="1"/>
        <v>4</v>
      </c>
      <c r="V26" s="20"/>
    </row>
    <row r="27" spans="1:22" ht="27.75" customHeight="1" x14ac:dyDescent="0.25">
      <c r="A27" s="132"/>
      <c r="B27" s="132"/>
      <c r="C27" s="132"/>
      <c r="D27" s="132"/>
      <c r="E27" s="171" t="s">
        <v>440</v>
      </c>
      <c r="F27" s="171"/>
      <c r="G27" s="171"/>
      <c r="H27" s="171"/>
      <c r="I27" s="189"/>
      <c r="J27" s="189"/>
      <c r="K27" s="189"/>
      <c r="L27" s="189"/>
      <c r="M27" s="190"/>
      <c r="N27" s="4">
        <f>SUM(N2:N26)</f>
        <v>4</v>
      </c>
      <c r="O27" s="21"/>
      <c r="P27" s="4">
        <f>SUM(P2:P26)</f>
        <v>3.9500000000000006</v>
      </c>
      <c r="Q27" s="102"/>
      <c r="R27" s="21"/>
      <c r="S27" s="172"/>
      <c r="T27" s="173"/>
      <c r="U27" s="46">
        <f>IFERROR(SUMPRODUCT(P2:P26,U2:U26)/P27,0)</f>
        <v>3.569620253164556</v>
      </c>
      <c r="V27" s="4"/>
    </row>
  </sheetData>
  <sheetProtection algorithmName="SHA-512" hashValue="kc8anlwrR/uwtnO9GjNVGC36Lc3Es+PtDOFCVCJj64JjCwFmRQeCBIrprVlEVJCVhL0Pqesx6aFu1wstVhRByg==" saltValue="I/K+fyRkMPVqe4/NgNLLVg==" spinCount="100000" sheet="1" objects="1" scenarios="1"/>
  <autoFilter ref="C1:V27"/>
  <mergeCells count="6">
    <mergeCell ref="C2:C6"/>
    <mergeCell ref="C7:C14"/>
    <mergeCell ref="S27:T27"/>
    <mergeCell ref="C15:C20"/>
    <mergeCell ref="C21:C26"/>
    <mergeCell ref="E27:H27"/>
  </mergeCells>
  <conditionalFormatting sqref="O2:O20 O24">
    <cfRule type="cellIs" dxfId="76" priority="125" operator="equal">
      <formula>"No"</formula>
    </cfRule>
  </conditionalFormatting>
  <conditionalFormatting sqref="T2 T6:T20">
    <cfRule type="cellIs" dxfId="75" priority="120" operator="equal">
      <formula>"M5 (OPTIMIZED)"</formula>
    </cfRule>
    <cfRule type="cellIs" dxfId="74" priority="121" operator="equal">
      <formula>"M4 (MEASURED)"</formula>
    </cfRule>
    <cfRule type="cellIs" dxfId="73" priority="122" operator="equal">
      <formula>"M3 (MANAGED)"</formula>
    </cfRule>
    <cfRule type="cellIs" dxfId="72" priority="123" operator="equal">
      <formula>"M2 (DEFINED)"</formula>
    </cfRule>
    <cfRule type="cellIs" dxfId="71" priority="124" operator="equal">
      <formula>"M1 (INITIAL)"</formula>
    </cfRule>
  </conditionalFormatting>
  <conditionalFormatting sqref="T2 T6:T20">
    <cfRule type="cellIs" dxfId="70" priority="119" operator="equal">
      <formula>"N/A"</formula>
    </cfRule>
  </conditionalFormatting>
  <conditionalFormatting sqref="S2 S6:S20">
    <cfRule type="expression" dxfId="69" priority="118">
      <formula>O2="No"</formula>
    </cfRule>
  </conditionalFormatting>
  <conditionalFormatting sqref="U2:U26">
    <cfRule type="expression" dxfId="68" priority="117">
      <formula>O2="No"</formula>
    </cfRule>
  </conditionalFormatting>
  <conditionalFormatting sqref="T3:T4">
    <cfRule type="cellIs" dxfId="67" priority="105" operator="equal">
      <formula>"M5 (OPTIMIZED)"</formula>
    </cfRule>
    <cfRule type="cellIs" dxfId="66" priority="106" operator="equal">
      <formula>"M4 (MEASURED)"</formula>
    </cfRule>
    <cfRule type="cellIs" dxfId="65" priority="107" operator="equal">
      <formula>"M3 (MANAGED)"</formula>
    </cfRule>
    <cfRule type="cellIs" dxfId="64" priority="108" operator="equal">
      <formula>"M2 (DEFINED)"</formula>
    </cfRule>
    <cfRule type="cellIs" dxfId="63" priority="109" operator="equal">
      <formula>"M1 (INITIAL)"</formula>
    </cfRule>
  </conditionalFormatting>
  <conditionalFormatting sqref="T3:T4">
    <cfRule type="cellIs" dxfId="62" priority="104" operator="equal">
      <formula>"N/A"</formula>
    </cfRule>
  </conditionalFormatting>
  <conditionalFormatting sqref="S3">
    <cfRule type="expression" dxfId="61" priority="103">
      <formula>O3="No"</formula>
    </cfRule>
  </conditionalFormatting>
  <conditionalFormatting sqref="S4">
    <cfRule type="expression" dxfId="60" priority="95">
      <formula>O4="No"</formula>
    </cfRule>
  </conditionalFormatting>
  <conditionalFormatting sqref="T5">
    <cfRule type="cellIs" dxfId="59" priority="73" operator="equal">
      <formula>"M5 (OPTIMIZED)"</formula>
    </cfRule>
    <cfRule type="cellIs" dxfId="58" priority="74" operator="equal">
      <formula>"M4 (MEASURED)"</formula>
    </cfRule>
    <cfRule type="cellIs" dxfId="57" priority="75" operator="equal">
      <formula>"M3 (MANAGED)"</formula>
    </cfRule>
    <cfRule type="cellIs" dxfId="56" priority="76" operator="equal">
      <formula>"M2 (DEFINED)"</formula>
    </cfRule>
    <cfRule type="cellIs" dxfId="55" priority="77" operator="equal">
      <formula>"M1 (INITIAL)"</formula>
    </cfRule>
  </conditionalFormatting>
  <conditionalFormatting sqref="T5">
    <cfRule type="cellIs" dxfId="54" priority="72" operator="equal">
      <formula>"N/A"</formula>
    </cfRule>
  </conditionalFormatting>
  <conditionalFormatting sqref="S5">
    <cfRule type="expression" dxfId="53" priority="71">
      <formula>O5="No"</formula>
    </cfRule>
  </conditionalFormatting>
  <conditionalFormatting sqref="V2:V26">
    <cfRule type="expression" dxfId="52" priority="61">
      <formula>T2="No"</formula>
    </cfRule>
  </conditionalFormatting>
  <conditionalFormatting sqref="O26">
    <cfRule type="cellIs" dxfId="51" priority="59" operator="equal">
      <formula>"No"</formula>
    </cfRule>
  </conditionalFormatting>
  <conditionalFormatting sqref="S26">
    <cfRule type="expression" dxfId="50" priority="57">
      <formula>P26="No"</formula>
    </cfRule>
  </conditionalFormatting>
  <conditionalFormatting sqref="T22">
    <cfRule type="cellIs" dxfId="49" priority="19" operator="equal">
      <formula>"M5 (OPTIMIZED)"</formula>
    </cfRule>
    <cfRule type="cellIs" dxfId="48" priority="20" operator="equal">
      <formula>"M4 (MEASURED)"</formula>
    </cfRule>
    <cfRule type="cellIs" dxfId="47" priority="21" operator="equal">
      <formula>"M3 (MANAGED)"</formula>
    </cfRule>
    <cfRule type="cellIs" dxfId="46" priority="22" operator="equal">
      <formula>"M2 (DEFINED)"</formula>
    </cfRule>
    <cfRule type="cellIs" dxfId="45" priority="23" operator="equal">
      <formula>"M1 (INITIAL)"</formula>
    </cfRule>
  </conditionalFormatting>
  <conditionalFormatting sqref="T22">
    <cfRule type="cellIs" dxfId="44" priority="18" operator="equal">
      <formula>"N/A"</formula>
    </cfRule>
  </conditionalFormatting>
  <conditionalFormatting sqref="O25">
    <cfRule type="cellIs" dxfId="43" priority="50" operator="equal">
      <formula>"No"</formula>
    </cfRule>
  </conditionalFormatting>
  <conditionalFormatting sqref="N25">
    <cfRule type="expression" dxfId="42" priority="49">
      <formula>O25="No"</formula>
    </cfRule>
  </conditionalFormatting>
  <conditionalFormatting sqref="S25">
    <cfRule type="expression" dxfId="41" priority="48">
      <formula>P25="No"</formula>
    </cfRule>
  </conditionalFormatting>
  <conditionalFormatting sqref="T25">
    <cfRule type="cellIs" dxfId="40" priority="43" operator="equal">
      <formula>"M5 (OPTIMIZED)"</formula>
    </cfRule>
    <cfRule type="cellIs" dxfId="39" priority="44" operator="equal">
      <formula>"M4 (MEASURED)"</formula>
    </cfRule>
    <cfRule type="cellIs" dxfId="38" priority="45" operator="equal">
      <formula>"M3 (MANAGED)"</formula>
    </cfRule>
    <cfRule type="cellIs" dxfId="37" priority="46" operator="equal">
      <formula>"M2 (DEFINED)"</formula>
    </cfRule>
    <cfRule type="cellIs" dxfId="36" priority="47" operator="equal">
      <formula>"M1 (INITIAL)"</formula>
    </cfRule>
  </conditionalFormatting>
  <conditionalFormatting sqref="T25">
    <cfRule type="cellIs" dxfId="35" priority="42" operator="equal">
      <formula>"N/A"</formula>
    </cfRule>
  </conditionalFormatting>
  <conditionalFormatting sqref="T26">
    <cfRule type="cellIs" dxfId="34" priority="37" operator="equal">
      <formula>"M5 (OPTIMIZED)"</formula>
    </cfRule>
    <cfRule type="cellIs" dxfId="33" priority="38" operator="equal">
      <formula>"M4 (MEASURED)"</formula>
    </cfRule>
    <cfRule type="cellIs" dxfId="32" priority="39" operator="equal">
      <formula>"M3 (MANAGED)"</formula>
    </cfRule>
    <cfRule type="cellIs" dxfId="31" priority="40" operator="equal">
      <formula>"M2 (DEFINED)"</formula>
    </cfRule>
    <cfRule type="cellIs" dxfId="30" priority="41" operator="equal">
      <formula>"M1 (INITIAL)"</formula>
    </cfRule>
  </conditionalFormatting>
  <conditionalFormatting sqref="T26">
    <cfRule type="cellIs" dxfId="29" priority="36" operator="equal">
      <formula>"N/A"</formula>
    </cfRule>
  </conditionalFormatting>
  <conditionalFormatting sqref="O21">
    <cfRule type="cellIs" dxfId="28" priority="35" operator="equal">
      <formula>"No"</formula>
    </cfRule>
  </conditionalFormatting>
  <conditionalFormatting sqref="N21">
    <cfRule type="expression" dxfId="27" priority="34">
      <formula>O21="No"</formula>
    </cfRule>
  </conditionalFormatting>
  <conditionalFormatting sqref="S21">
    <cfRule type="expression" dxfId="26" priority="33">
      <formula>Q21="No"</formula>
    </cfRule>
  </conditionalFormatting>
  <conditionalFormatting sqref="T21">
    <cfRule type="cellIs" dxfId="25" priority="28" operator="equal">
      <formula>"M5 (OPTIMIZED)"</formula>
    </cfRule>
    <cfRule type="cellIs" dxfId="24" priority="29" operator="equal">
      <formula>"M4 (MEASURED)"</formula>
    </cfRule>
    <cfRule type="cellIs" dxfId="23" priority="30" operator="equal">
      <formula>"M3 (MANAGED)"</formula>
    </cfRule>
    <cfRule type="cellIs" dxfId="22" priority="31" operator="equal">
      <formula>"M2 (DEFINED)"</formula>
    </cfRule>
    <cfRule type="cellIs" dxfId="21" priority="32" operator="equal">
      <formula>"M1 (INITIAL)"</formula>
    </cfRule>
  </conditionalFormatting>
  <conditionalFormatting sqref="T21">
    <cfRule type="cellIs" dxfId="20" priority="27" operator="equal">
      <formula>"N/A"</formula>
    </cfRule>
  </conditionalFormatting>
  <conditionalFormatting sqref="O22">
    <cfRule type="cellIs" dxfId="19" priority="26" operator="equal">
      <formula>"No"</formula>
    </cfRule>
  </conditionalFormatting>
  <conditionalFormatting sqref="N22">
    <cfRule type="expression" dxfId="18" priority="25">
      <formula>O22="No"</formula>
    </cfRule>
  </conditionalFormatting>
  <conditionalFormatting sqref="S22">
    <cfRule type="expression" dxfId="17" priority="24">
      <formula>Q22="No"</formula>
    </cfRule>
  </conditionalFormatting>
  <conditionalFormatting sqref="O23">
    <cfRule type="cellIs" dxfId="16" priority="17" operator="equal">
      <formula>"No"</formula>
    </cfRule>
  </conditionalFormatting>
  <conditionalFormatting sqref="N23">
    <cfRule type="expression" dxfId="15" priority="16">
      <formula>O23="No"</formula>
    </cfRule>
  </conditionalFormatting>
  <conditionalFormatting sqref="T23">
    <cfRule type="cellIs" dxfId="14" priority="11" operator="equal">
      <formula>"M5 (OPTIMIZED)"</formula>
    </cfRule>
    <cfRule type="cellIs" dxfId="13" priority="12" operator="equal">
      <formula>"M4 (MEASURED)"</formula>
    </cfRule>
    <cfRule type="cellIs" dxfId="12" priority="13" operator="equal">
      <formula>"M3 (MANAGED)"</formula>
    </cfRule>
    <cfRule type="cellIs" dxfId="11" priority="14" operator="equal">
      <formula>"M2 (DEFINED)"</formula>
    </cfRule>
    <cfRule type="cellIs" dxfId="10" priority="15" operator="equal">
      <formula>"M1 (INITIAL)"</formula>
    </cfRule>
  </conditionalFormatting>
  <conditionalFormatting sqref="T23">
    <cfRule type="cellIs" dxfId="9" priority="10" operator="equal">
      <formula>"N/A"</formula>
    </cfRule>
  </conditionalFormatting>
  <conditionalFormatting sqref="S23">
    <cfRule type="expression" dxfId="8" priority="9">
      <formula>P23="No"</formula>
    </cfRule>
  </conditionalFormatting>
  <conditionalFormatting sqref="N26">
    <cfRule type="expression" dxfId="7" priority="8">
      <formula>O26="No"</formula>
    </cfRule>
  </conditionalFormatting>
  <conditionalFormatting sqref="T24">
    <cfRule type="cellIs" dxfId="6" priority="3" operator="equal">
      <formula>"M5 (OPTIMIZED)"</formula>
    </cfRule>
    <cfRule type="cellIs" dxfId="5" priority="4" operator="equal">
      <formula>"M4 (MEASURED)"</formula>
    </cfRule>
    <cfRule type="cellIs" dxfId="4" priority="5" operator="equal">
      <formula>"M3 (MANAGED)"</formula>
    </cfRule>
    <cfRule type="cellIs" dxfId="3" priority="6" operator="equal">
      <formula>"M2 (DEFINED)"</formula>
    </cfRule>
    <cfRule type="cellIs" dxfId="2" priority="7" operator="equal">
      <formula>"M1 (INITIAL)"</formula>
    </cfRule>
  </conditionalFormatting>
  <conditionalFormatting sqref="T24">
    <cfRule type="cellIs" dxfId="1" priority="2" operator="equal">
      <formula>"N/A"</formula>
    </cfRule>
  </conditionalFormatting>
  <conditionalFormatting sqref="S24">
    <cfRule type="expression" dxfId="0" priority="1">
      <formula>P24="No"</formula>
    </cfRule>
  </conditionalFormatting>
  <dataValidations count="4">
    <dataValidation type="list" allowBlank="1" showInputMessage="1" showErrorMessage="1" sqref="S14">
      <formula1>"Dev, QA, INT, Staging, Prod"</formula1>
    </dataValidation>
    <dataValidation type="list" allowBlank="1" showInputMessage="1" showErrorMessage="1" sqref="S5">
      <formula1>"NFR-Not Documented, NFR-Partially Documented, NFR-Documented+Not in DOD, NFR-Documented+Part of DOD, NFR-Optimized"</formula1>
    </dataValidation>
    <dataValidation type="list" allowBlank="1" showInputMessage="1" showErrorMessage="1" sqref="S7:S13 S15:S20">
      <formula1>"Initial, Defined, Managed, Measured, Optimized"</formula1>
    </dataValidation>
    <dataValidation type="list" allowBlank="1" showInputMessage="1" showErrorMessage="1" sqref="O2:O26">
      <formula1>"Yes, No"</formula1>
    </dataValidation>
  </dataValidations>
  <hyperlinks>
    <hyperlink ref="H4" location="'Quality Processes Checklist'!A1" display="Quality Processes Checklist"/>
    <hyperlink ref="H6" location="'EngineeringOperations Checklist'!A1" display="Engineering Operations Checklist"/>
    <hyperlink ref="H3" location="'Engineering Arch Assessment'!A1" display="Engineering Architecture Assessment"/>
  </hyperlink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16"/>
  <sheetViews>
    <sheetView zoomScale="85" zoomScaleNormal="85" workbookViewId="0">
      <pane ySplit="3" topLeftCell="A5" activePane="bottomLeft" state="frozen"/>
      <selection pane="bottomLeft" activeCell="C6" sqref="B6:C13"/>
    </sheetView>
  </sheetViews>
  <sheetFormatPr defaultColWidth="12.42578125" defaultRowHeight="15.75" x14ac:dyDescent="0.25"/>
  <cols>
    <col min="1" max="1" width="10.140625" style="36" customWidth="1"/>
    <col min="2" max="2" width="35" style="37" customWidth="1"/>
    <col min="3" max="3" width="70.42578125" style="38" customWidth="1"/>
    <col min="4" max="4" width="12.42578125" style="36"/>
    <col min="5" max="5" width="13.42578125" style="36" bestFit="1" customWidth="1"/>
    <col min="6" max="6" width="12.42578125" style="36"/>
    <col min="7" max="7" width="44.7109375" style="37" customWidth="1"/>
    <col min="8" max="16384" width="12.42578125" style="37"/>
  </cols>
  <sheetData>
    <row r="1" spans="1:7" ht="42" customHeight="1" x14ac:dyDescent="0.25">
      <c r="A1" s="186" t="s">
        <v>543</v>
      </c>
      <c r="B1" s="186"/>
      <c r="C1" s="186"/>
      <c r="D1" s="186"/>
      <c r="E1" s="186"/>
      <c r="F1" s="186"/>
      <c r="G1" s="186"/>
    </row>
    <row r="2" spans="1:7" ht="6" customHeight="1" x14ac:dyDescent="0.25"/>
    <row r="3" spans="1:7" s="39" customFormat="1" ht="24.95" customHeight="1" x14ac:dyDescent="0.25">
      <c r="A3" s="29" t="s">
        <v>110</v>
      </c>
      <c r="B3" s="22" t="s">
        <v>111</v>
      </c>
      <c r="C3" s="23" t="s">
        <v>112</v>
      </c>
      <c r="D3" s="29" t="s">
        <v>113</v>
      </c>
      <c r="E3" s="29" t="s">
        <v>1</v>
      </c>
      <c r="F3" s="29" t="s">
        <v>114</v>
      </c>
      <c r="G3" s="24" t="s">
        <v>201</v>
      </c>
    </row>
    <row r="4" spans="1:7" ht="47.25" x14ac:dyDescent="0.25">
      <c r="A4" s="31">
        <v>1</v>
      </c>
      <c r="B4" s="25" t="s">
        <v>542</v>
      </c>
      <c r="C4" s="43" t="s">
        <v>541</v>
      </c>
      <c r="D4" s="52" t="s">
        <v>116</v>
      </c>
      <c r="E4" s="30">
        <v>0.1</v>
      </c>
      <c r="F4" s="127">
        <f t="shared" ref="F4:F15" si="0">IF(D4="Yes",5,0)</f>
        <v>5</v>
      </c>
      <c r="G4" s="51"/>
    </row>
    <row r="5" spans="1:7" ht="31.5" x14ac:dyDescent="0.25">
      <c r="A5" s="31">
        <v>2</v>
      </c>
      <c r="B5" s="25" t="s">
        <v>540</v>
      </c>
      <c r="C5" s="43" t="s">
        <v>539</v>
      </c>
      <c r="D5" s="52" t="s">
        <v>116</v>
      </c>
      <c r="E5" s="30">
        <v>0.1</v>
      </c>
      <c r="F5" s="127">
        <f t="shared" si="0"/>
        <v>5</v>
      </c>
      <c r="G5" s="51"/>
    </row>
    <row r="6" spans="1:7" ht="31.5" x14ac:dyDescent="0.25">
      <c r="A6" s="31">
        <v>3</v>
      </c>
      <c r="B6" s="25" t="s">
        <v>538</v>
      </c>
      <c r="C6" s="43" t="s">
        <v>537</v>
      </c>
      <c r="D6" s="52" t="s">
        <v>116</v>
      </c>
      <c r="E6" s="30">
        <v>0.1</v>
      </c>
      <c r="F6" s="127">
        <f t="shared" si="0"/>
        <v>5</v>
      </c>
      <c r="G6" s="51"/>
    </row>
    <row r="7" spans="1:7" ht="31.5" x14ac:dyDescent="0.25">
      <c r="A7" s="31">
        <v>4</v>
      </c>
      <c r="B7" s="25" t="s">
        <v>536</v>
      </c>
      <c r="C7" s="43" t="s">
        <v>535</v>
      </c>
      <c r="D7" s="52" t="s">
        <v>115</v>
      </c>
      <c r="E7" s="30">
        <v>0.05</v>
      </c>
      <c r="F7" s="127">
        <f t="shared" si="0"/>
        <v>0</v>
      </c>
      <c r="G7" s="51"/>
    </row>
    <row r="8" spans="1:7" ht="31.5" x14ac:dyDescent="0.25">
      <c r="A8" s="31">
        <v>5</v>
      </c>
      <c r="B8" s="25" t="s">
        <v>534</v>
      </c>
      <c r="C8" s="43" t="s">
        <v>533</v>
      </c>
      <c r="D8" s="52" t="s">
        <v>116</v>
      </c>
      <c r="E8" s="33">
        <v>0.2</v>
      </c>
      <c r="F8" s="127">
        <f t="shared" si="0"/>
        <v>5</v>
      </c>
      <c r="G8" s="51"/>
    </row>
    <row r="9" spans="1:7" ht="31.5" x14ac:dyDescent="0.25">
      <c r="A9" s="31">
        <v>6</v>
      </c>
      <c r="B9" s="25" t="s">
        <v>532</v>
      </c>
      <c r="C9" s="43" t="s">
        <v>531</v>
      </c>
      <c r="D9" s="52" t="s">
        <v>116</v>
      </c>
      <c r="E9" s="33">
        <v>0.05</v>
      </c>
      <c r="F9" s="127">
        <f t="shared" si="0"/>
        <v>5</v>
      </c>
      <c r="G9" s="51"/>
    </row>
    <row r="10" spans="1:7" ht="31.5" x14ac:dyDescent="0.25">
      <c r="A10" s="31">
        <v>7</v>
      </c>
      <c r="B10" s="25" t="s">
        <v>530</v>
      </c>
      <c r="C10" s="43" t="s">
        <v>529</v>
      </c>
      <c r="D10" s="52" t="s">
        <v>116</v>
      </c>
      <c r="E10" s="33">
        <v>0.1</v>
      </c>
      <c r="F10" s="127">
        <f t="shared" si="0"/>
        <v>5</v>
      </c>
      <c r="G10" s="51"/>
    </row>
    <row r="11" spans="1:7" ht="24.75" customHeight="1" x14ac:dyDescent="0.25">
      <c r="A11" s="31">
        <v>8</v>
      </c>
      <c r="B11" s="25" t="s">
        <v>528</v>
      </c>
      <c r="C11" s="43" t="s">
        <v>527</v>
      </c>
      <c r="D11" s="52" t="s">
        <v>115</v>
      </c>
      <c r="E11" s="33">
        <v>0.05</v>
      </c>
      <c r="F11" s="127">
        <f t="shared" si="0"/>
        <v>0</v>
      </c>
      <c r="G11" s="51"/>
    </row>
    <row r="12" spans="1:7" ht="31.5" x14ac:dyDescent="0.25">
      <c r="A12" s="31">
        <v>9</v>
      </c>
      <c r="B12" s="25" t="s">
        <v>526</v>
      </c>
      <c r="C12" s="43" t="s">
        <v>525</v>
      </c>
      <c r="D12" s="52" t="s">
        <v>115</v>
      </c>
      <c r="E12" s="33">
        <v>0.05</v>
      </c>
      <c r="F12" s="127">
        <f t="shared" si="0"/>
        <v>0</v>
      </c>
      <c r="G12" s="51"/>
    </row>
    <row r="13" spans="1:7" ht="110.25" x14ac:dyDescent="0.25">
      <c r="A13" s="31">
        <v>10</v>
      </c>
      <c r="B13" s="25" t="s">
        <v>524</v>
      </c>
      <c r="C13" s="43" t="s">
        <v>523</v>
      </c>
      <c r="D13" s="52" t="s">
        <v>115</v>
      </c>
      <c r="E13" s="33">
        <v>0.1</v>
      </c>
      <c r="F13" s="127">
        <f t="shared" si="0"/>
        <v>0</v>
      </c>
      <c r="G13" s="51"/>
    </row>
    <row r="14" spans="1:7" x14ac:dyDescent="0.25">
      <c r="A14" s="31">
        <v>11</v>
      </c>
      <c r="B14" s="25" t="s">
        <v>522</v>
      </c>
      <c r="C14" s="43" t="s">
        <v>521</v>
      </c>
      <c r="D14" s="52" t="s">
        <v>115</v>
      </c>
      <c r="E14" s="33">
        <v>0.05</v>
      </c>
      <c r="F14" s="127">
        <f t="shared" si="0"/>
        <v>0</v>
      </c>
      <c r="G14" s="51"/>
    </row>
    <row r="15" spans="1:7" x14ac:dyDescent="0.25">
      <c r="A15" s="31">
        <v>12</v>
      </c>
      <c r="B15" s="25" t="s">
        <v>520</v>
      </c>
      <c r="C15" s="43" t="s">
        <v>519</v>
      </c>
      <c r="D15" s="52" t="s">
        <v>115</v>
      </c>
      <c r="E15" s="33">
        <v>0.05</v>
      </c>
      <c r="F15" s="127">
        <f t="shared" si="0"/>
        <v>0</v>
      </c>
      <c r="G15" s="51"/>
    </row>
    <row r="16" spans="1:7" x14ac:dyDescent="0.25">
      <c r="A16" s="183" t="s">
        <v>117</v>
      </c>
      <c r="B16" s="184"/>
      <c r="C16" s="184"/>
      <c r="D16" s="185"/>
      <c r="E16" s="34">
        <f>SUM(E4:E15)</f>
        <v>1.0000000000000002</v>
      </c>
      <c r="F16" s="105">
        <f>SUMPRODUCT(E4:E15,F4:F15)</f>
        <v>3.25</v>
      </c>
      <c r="G16" s="126"/>
    </row>
  </sheetData>
  <sheetProtection algorithmName="SHA-512" hashValue="2bIXz/n3DwslB4Kl1ZgMa4y7E6DZ+b9Or3+0RbWwSJp5MRzIrlZknYasaKw9NtrlXFs+UmIOCYrxFKK05ATk1w==" saltValue="bmhyPj08MKPeHvtdJBZTJA==" spinCount="100000" sheet="1" sort="0" autoFilter="0"/>
  <autoFilter ref="A3:G16"/>
  <mergeCells count="2">
    <mergeCell ref="A16:D16"/>
    <mergeCell ref="A1:G1"/>
  </mergeCells>
  <dataValidations count="1">
    <dataValidation type="list" allowBlank="1" showInputMessage="1" showErrorMessage="1" sqref="D4:D15">
      <formula1>"Yes, No"</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G17"/>
  <sheetViews>
    <sheetView zoomScale="85" zoomScaleNormal="85" workbookViewId="0">
      <pane ySplit="3" topLeftCell="A4" activePane="bottomLeft" state="frozen"/>
      <selection pane="bottomLeft" activeCell="C7" sqref="C7"/>
    </sheetView>
  </sheetViews>
  <sheetFormatPr defaultColWidth="12.42578125" defaultRowHeight="15.75" x14ac:dyDescent="0.25"/>
  <cols>
    <col min="1" max="1" width="6.42578125" style="36" customWidth="1"/>
    <col min="2" max="2" width="35" style="37" customWidth="1"/>
    <col min="3" max="3" width="70.42578125" style="38" customWidth="1"/>
    <col min="4" max="4" width="27" style="36" customWidth="1"/>
    <col min="5" max="5" width="13.42578125" style="36" bestFit="1" customWidth="1"/>
    <col min="6" max="6" width="12.42578125" style="36"/>
    <col min="7" max="7" width="42.42578125" style="37" customWidth="1"/>
    <col min="8" max="16384" width="12.42578125" style="37"/>
  </cols>
  <sheetData>
    <row r="1" spans="1:7" ht="42" customHeight="1" x14ac:dyDescent="0.25">
      <c r="A1" s="186" t="s">
        <v>544</v>
      </c>
      <c r="B1" s="186"/>
      <c r="C1" s="186"/>
      <c r="D1" s="186"/>
      <c r="E1" s="186"/>
      <c r="F1" s="186"/>
      <c r="G1" s="186"/>
    </row>
    <row r="2" spans="1:7" ht="6" customHeight="1" x14ac:dyDescent="0.25"/>
    <row r="3" spans="1:7" s="39" customFormat="1" ht="24.95" customHeight="1" x14ac:dyDescent="0.25">
      <c r="A3" s="29" t="s">
        <v>110</v>
      </c>
      <c r="B3" s="22" t="s">
        <v>111</v>
      </c>
      <c r="C3" s="23" t="s">
        <v>112</v>
      </c>
      <c r="D3" s="29" t="s">
        <v>113</v>
      </c>
      <c r="E3" s="29" t="s">
        <v>1</v>
      </c>
      <c r="F3" s="29" t="s">
        <v>114</v>
      </c>
      <c r="G3" s="24" t="s">
        <v>201</v>
      </c>
    </row>
    <row r="4" spans="1:7" ht="45" x14ac:dyDescent="0.25">
      <c r="A4" s="31">
        <v>1</v>
      </c>
      <c r="B4" s="25" t="s">
        <v>545</v>
      </c>
      <c r="C4" s="128" t="s">
        <v>546</v>
      </c>
      <c r="D4" s="52" t="s">
        <v>116</v>
      </c>
      <c r="E4" s="30">
        <v>0.1</v>
      </c>
      <c r="F4" s="31">
        <f t="shared" ref="F4:F15" si="0">IF(D4="Yes",5,0)</f>
        <v>5</v>
      </c>
      <c r="G4" s="51"/>
    </row>
    <row r="5" spans="1:7" ht="45" x14ac:dyDescent="0.25">
      <c r="A5" s="31">
        <v>2</v>
      </c>
      <c r="B5" s="25" t="s">
        <v>545</v>
      </c>
      <c r="C5" s="128" t="s">
        <v>547</v>
      </c>
      <c r="D5" s="52" t="s">
        <v>116</v>
      </c>
      <c r="E5" s="30">
        <v>0.1</v>
      </c>
      <c r="F5" s="31">
        <f t="shared" si="0"/>
        <v>5</v>
      </c>
      <c r="G5" s="51"/>
    </row>
    <row r="6" spans="1:7" ht="30" x14ac:dyDescent="0.25">
      <c r="A6" s="31">
        <v>3</v>
      </c>
      <c r="B6" s="25" t="s">
        <v>545</v>
      </c>
      <c r="C6" s="128" t="s">
        <v>548</v>
      </c>
      <c r="D6" s="52" t="s">
        <v>116</v>
      </c>
      <c r="E6" s="30">
        <v>0.1</v>
      </c>
      <c r="F6" s="31">
        <f t="shared" si="0"/>
        <v>5</v>
      </c>
      <c r="G6" s="51"/>
    </row>
    <row r="7" spans="1:7" ht="45" x14ac:dyDescent="0.25">
      <c r="A7" s="31">
        <v>4</v>
      </c>
      <c r="B7" s="25" t="s">
        <v>545</v>
      </c>
      <c r="C7" s="128" t="s">
        <v>549</v>
      </c>
      <c r="D7" s="52" t="s">
        <v>116</v>
      </c>
      <c r="E7" s="30">
        <v>0.08</v>
      </c>
      <c r="F7" s="31">
        <f t="shared" si="0"/>
        <v>5</v>
      </c>
      <c r="G7" s="51"/>
    </row>
    <row r="8" spans="1:7" ht="60" x14ac:dyDescent="0.25">
      <c r="A8" s="31">
        <v>5</v>
      </c>
      <c r="B8" s="25" t="s">
        <v>545</v>
      </c>
      <c r="C8" s="128" t="s">
        <v>550</v>
      </c>
      <c r="D8" s="52" t="s">
        <v>116</v>
      </c>
      <c r="E8" s="30">
        <v>0.1</v>
      </c>
      <c r="F8" s="31">
        <f t="shared" si="0"/>
        <v>5</v>
      </c>
      <c r="G8" s="51"/>
    </row>
    <row r="9" spans="1:7" x14ac:dyDescent="0.25">
      <c r="A9" s="31">
        <v>6</v>
      </c>
      <c r="B9" s="25" t="s">
        <v>545</v>
      </c>
      <c r="C9" s="128" t="s">
        <v>551</v>
      </c>
      <c r="D9" s="52" t="s">
        <v>115</v>
      </c>
      <c r="E9" s="30">
        <v>0.05</v>
      </c>
      <c r="F9" s="31">
        <f t="shared" si="0"/>
        <v>0</v>
      </c>
      <c r="G9" s="51"/>
    </row>
    <row r="10" spans="1:7" x14ac:dyDescent="0.25">
      <c r="A10" s="31">
        <v>7</v>
      </c>
      <c r="B10" s="25" t="s">
        <v>552</v>
      </c>
      <c r="C10" s="128" t="s">
        <v>553</v>
      </c>
      <c r="D10" s="52" t="s">
        <v>554</v>
      </c>
      <c r="E10" s="30">
        <v>0.05</v>
      </c>
      <c r="F10" s="31">
        <f>IF(D10="Physical Board",2.5,IF(D10="Online (SCRUM/KANABAN Board)",5,0))</f>
        <v>2.5</v>
      </c>
      <c r="G10" s="51"/>
    </row>
    <row r="11" spans="1:7" ht="45" x14ac:dyDescent="0.25">
      <c r="A11" s="31">
        <v>8</v>
      </c>
      <c r="B11" s="25" t="s">
        <v>552</v>
      </c>
      <c r="C11" s="128" t="s">
        <v>555</v>
      </c>
      <c r="D11" s="52" t="s">
        <v>116</v>
      </c>
      <c r="E11" s="30">
        <v>0.08</v>
      </c>
      <c r="F11" s="31">
        <f>IF(D11="Yes",5,0)</f>
        <v>5</v>
      </c>
      <c r="G11" s="51"/>
    </row>
    <row r="12" spans="1:7" ht="30" x14ac:dyDescent="0.25">
      <c r="A12" s="31">
        <v>9</v>
      </c>
      <c r="B12" s="25" t="s">
        <v>556</v>
      </c>
      <c r="C12" s="128" t="s">
        <v>557</v>
      </c>
      <c r="D12" s="52" t="s">
        <v>116</v>
      </c>
      <c r="E12" s="30">
        <v>0.08</v>
      </c>
      <c r="F12" s="31">
        <f t="shared" si="0"/>
        <v>5</v>
      </c>
      <c r="G12" s="51"/>
    </row>
    <row r="13" spans="1:7" ht="75" x14ac:dyDescent="0.25">
      <c r="A13" s="31">
        <v>10</v>
      </c>
      <c r="B13" s="25" t="s">
        <v>558</v>
      </c>
      <c r="C13" s="128" t="s">
        <v>559</v>
      </c>
      <c r="D13" s="52" t="s">
        <v>115</v>
      </c>
      <c r="E13" s="30">
        <v>0.08</v>
      </c>
      <c r="F13" s="31">
        <f t="shared" si="0"/>
        <v>0</v>
      </c>
      <c r="G13" s="51"/>
    </row>
    <row r="14" spans="1:7" ht="30" x14ac:dyDescent="0.25">
      <c r="A14" s="31">
        <v>11</v>
      </c>
      <c r="B14" s="25" t="s">
        <v>560</v>
      </c>
      <c r="C14" s="128" t="s">
        <v>561</v>
      </c>
      <c r="D14" s="52" t="s">
        <v>115</v>
      </c>
      <c r="E14" s="30">
        <v>0.06</v>
      </c>
      <c r="F14" s="31">
        <f t="shared" si="0"/>
        <v>0</v>
      </c>
      <c r="G14" s="51"/>
    </row>
    <row r="15" spans="1:7" ht="31.5" x14ac:dyDescent="0.25">
      <c r="A15" s="31">
        <v>12</v>
      </c>
      <c r="B15" s="25" t="s">
        <v>562</v>
      </c>
      <c r="C15" s="43" t="s">
        <v>563</v>
      </c>
      <c r="D15" s="52" t="s">
        <v>116</v>
      </c>
      <c r="E15" s="30">
        <v>7.0000000000000007E-2</v>
      </c>
      <c r="F15" s="31">
        <f t="shared" si="0"/>
        <v>5</v>
      </c>
      <c r="G15" s="51"/>
    </row>
    <row r="16" spans="1:7" x14ac:dyDescent="0.25">
      <c r="A16" s="31">
        <v>13</v>
      </c>
      <c r="B16" s="25" t="s">
        <v>564</v>
      </c>
      <c r="C16" s="43" t="s">
        <v>565</v>
      </c>
      <c r="D16" s="52" t="s">
        <v>566</v>
      </c>
      <c r="E16" s="33">
        <v>0.05</v>
      </c>
      <c r="F16" s="31">
        <f>IF(D16="Monthly",5,IF(D16="6 weeks",3.5,IF(D16="8 weeks",2.5,IF(D16="12 weeks or more",1,0))))</f>
        <v>1</v>
      </c>
      <c r="G16" s="51"/>
    </row>
    <row r="17" spans="1:7" x14ac:dyDescent="0.25">
      <c r="A17" s="183" t="s">
        <v>117</v>
      </c>
      <c r="B17" s="184"/>
      <c r="C17" s="184"/>
      <c r="D17" s="185"/>
      <c r="E17" s="34">
        <f>SUM(E4:E16)</f>
        <v>1.0000000000000002</v>
      </c>
      <c r="F17" s="35">
        <f>SUMPRODUCT(E4:E16,F4:F16)</f>
        <v>3.7249999999999996</v>
      </c>
      <c r="G17" s="28"/>
    </row>
  </sheetData>
  <sheetProtection algorithmName="SHA-512" hashValue="taazfaQq+/GMLWmG6poy+GLhyVnYLj0r4FyfewDe2taC787gwxH89pxw8Z0ULB70zbR8UEqSn88bNOVEB8ZbXA==" saltValue="/rA6mslyZFJrm4EKGTLnEg==" spinCount="100000" sheet="1" sort="0" autoFilter="0"/>
  <autoFilter ref="A3:G3"/>
  <mergeCells count="2">
    <mergeCell ref="A1:G1"/>
    <mergeCell ref="A17:D17"/>
  </mergeCells>
  <dataValidations count="3">
    <dataValidation type="list" allowBlank="1" showInputMessage="1" showErrorMessage="1" sqref="D10">
      <formula1>"Not Doing, Physical Board, Online (SCRUM/KANABAN Board)"</formula1>
    </dataValidation>
    <dataValidation type="list" allowBlank="1" showInputMessage="1" showErrorMessage="1" sqref="D16">
      <formula1>"Monthly, 6 weeks, 8 weeks, 12 weeks or more"</formula1>
    </dataValidation>
    <dataValidation type="list" allowBlank="1" showInputMessage="1" showErrorMessage="1" sqref="D11:D15 D4:D9">
      <formula1>"Yes, No"</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B6"/>
  <sheetViews>
    <sheetView workbookViewId="0">
      <selection activeCell="K6" sqref="K6"/>
    </sheetView>
  </sheetViews>
  <sheetFormatPr defaultColWidth="9.140625" defaultRowHeight="15" x14ac:dyDescent="0.25"/>
  <cols>
    <col min="1" max="16384" width="9.140625" style="1"/>
  </cols>
  <sheetData>
    <row r="6" spans="2:2" x14ac:dyDescent="0.25">
      <c r="B6" s="1" t="s">
        <v>202</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Worksheet" dvAspect="DVASPECT_ICON" shapeId="19457" r:id="rId4">
          <objectPr defaultSize="0" autoPict="0" r:id="rId5">
            <anchor moveWithCells="1">
              <from>
                <xdr:col>1</xdr:col>
                <xdr:colOff>28575</xdr:colOff>
                <xdr:row>6</xdr:row>
                <xdr:rowOff>123825</xdr:rowOff>
              </from>
              <to>
                <xdr:col>3</xdr:col>
                <xdr:colOff>66675</xdr:colOff>
                <xdr:row>11</xdr:row>
                <xdr:rowOff>123825</xdr:rowOff>
              </to>
            </anchor>
          </objectPr>
        </oleObject>
      </mc:Choice>
      <mc:Fallback>
        <oleObject progId="Worksheet" dvAspect="DVASPECT_ICON" shapeId="19457" r:id="rId4"/>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H30"/>
  <sheetViews>
    <sheetView zoomScale="85" zoomScaleNormal="85" workbookViewId="0">
      <pane ySplit="3" topLeftCell="A16" activePane="bottomLeft" state="frozen"/>
      <selection pane="bottomLeft" sqref="A1:H1"/>
    </sheetView>
  </sheetViews>
  <sheetFormatPr defaultColWidth="12.42578125" defaultRowHeight="15.75" x14ac:dyDescent="0.25"/>
  <cols>
    <col min="1" max="1" width="6.7109375" style="36" customWidth="1"/>
    <col min="2" max="2" width="34.7109375" style="37" customWidth="1"/>
    <col min="3" max="3" width="62.140625" style="38" customWidth="1"/>
    <col min="4" max="4" width="22.140625" style="40" customWidth="1"/>
    <col min="5" max="5" width="17" style="36" bestFit="1" customWidth="1"/>
    <col min="6" max="6" width="13.42578125" style="36" bestFit="1" customWidth="1"/>
    <col min="7" max="7" width="12.42578125" style="36"/>
    <col min="8" max="8" width="39.42578125" style="37" customWidth="1"/>
    <col min="9" max="16384" width="12.42578125" style="37"/>
  </cols>
  <sheetData>
    <row r="1" spans="1:8" ht="42" customHeight="1" x14ac:dyDescent="0.25">
      <c r="A1" s="187" t="s">
        <v>574</v>
      </c>
      <c r="B1" s="187"/>
      <c r="C1" s="187"/>
      <c r="D1" s="187"/>
      <c r="E1" s="187"/>
      <c r="F1" s="187"/>
      <c r="G1" s="187"/>
      <c r="H1" s="187"/>
    </row>
    <row r="2" spans="1:8" ht="6" customHeight="1" x14ac:dyDescent="0.25"/>
    <row r="3" spans="1:8" s="39" customFormat="1" ht="24.95" customHeight="1" x14ac:dyDescent="0.25">
      <c r="A3" s="29" t="s">
        <v>110</v>
      </c>
      <c r="B3" s="22" t="s">
        <v>111</v>
      </c>
      <c r="C3" s="23" t="s">
        <v>112</v>
      </c>
      <c r="D3" s="41" t="s">
        <v>118</v>
      </c>
      <c r="E3" s="29" t="s">
        <v>113</v>
      </c>
      <c r="F3" s="29" t="s">
        <v>1</v>
      </c>
      <c r="G3" s="29" t="s">
        <v>114</v>
      </c>
      <c r="H3" s="24" t="s">
        <v>201</v>
      </c>
    </row>
    <row r="4" spans="1:8" x14ac:dyDescent="0.25">
      <c r="A4" s="31">
        <v>1</v>
      </c>
      <c r="B4" s="25" t="s">
        <v>203</v>
      </c>
      <c r="C4" s="26" t="s">
        <v>204</v>
      </c>
      <c r="D4" s="44" t="s">
        <v>144</v>
      </c>
      <c r="E4" s="52" t="s">
        <v>116</v>
      </c>
      <c r="F4" s="30">
        <v>0.03</v>
      </c>
      <c r="G4" s="31">
        <f>IF(E4="Yes",5,0)</f>
        <v>5</v>
      </c>
      <c r="H4" s="51"/>
    </row>
    <row r="5" spans="1:8" x14ac:dyDescent="0.25">
      <c r="A5" s="31">
        <v>2</v>
      </c>
      <c r="B5" s="25" t="s">
        <v>203</v>
      </c>
      <c r="C5" s="26" t="s">
        <v>205</v>
      </c>
      <c r="D5" s="44" t="s">
        <v>144</v>
      </c>
      <c r="E5" s="52" t="s">
        <v>115</v>
      </c>
      <c r="F5" s="30">
        <v>0.05</v>
      </c>
      <c r="G5" s="31">
        <f t="shared" ref="G5:G25" si="0">IF(E5="Yes",5,0)</f>
        <v>0</v>
      </c>
      <c r="H5" s="51"/>
    </row>
    <row r="6" spans="1:8" x14ac:dyDescent="0.25">
      <c r="A6" s="31">
        <v>3</v>
      </c>
      <c r="B6" s="25" t="s">
        <v>203</v>
      </c>
      <c r="C6" s="26" t="s">
        <v>206</v>
      </c>
      <c r="D6" s="42" t="s">
        <v>144</v>
      </c>
      <c r="E6" s="52" t="s">
        <v>116</v>
      </c>
      <c r="F6" s="30">
        <v>0.05</v>
      </c>
      <c r="G6" s="31">
        <f t="shared" si="0"/>
        <v>5</v>
      </c>
      <c r="H6" s="51"/>
    </row>
    <row r="7" spans="1:8" x14ac:dyDescent="0.25">
      <c r="A7" s="31">
        <v>4</v>
      </c>
      <c r="B7" s="25" t="s">
        <v>203</v>
      </c>
      <c r="C7" s="26" t="s">
        <v>207</v>
      </c>
      <c r="D7" s="44" t="s">
        <v>144</v>
      </c>
      <c r="E7" s="52" t="s">
        <v>115</v>
      </c>
      <c r="F7" s="30">
        <v>0.05</v>
      </c>
      <c r="G7" s="31">
        <f t="shared" si="0"/>
        <v>0</v>
      </c>
      <c r="H7" s="51"/>
    </row>
    <row r="8" spans="1:8" ht="31.5" x14ac:dyDescent="0.25">
      <c r="A8" s="31">
        <v>5</v>
      </c>
      <c r="B8" s="25" t="s">
        <v>203</v>
      </c>
      <c r="C8" s="26" t="s">
        <v>575</v>
      </c>
      <c r="D8" s="44" t="s">
        <v>144</v>
      </c>
      <c r="E8" s="52" t="s">
        <v>115</v>
      </c>
      <c r="F8" s="30">
        <v>0.05</v>
      </c>
      <c r="G8" s="31">
        <f t="shared" si="0"/>
        <v>0</v>
      </c>
      <c r="H8" s="51"/>
    </row>
    <row r="9" spans="1:8" x14ac:dyDescent="0.25">
      <c r="A9" s="31">
        <v>6</v>
      </c>
      <c r="B9" s="25" t="s">
        <v>203</v>
      </c>
      <c r="C9" s="26" t="s">
        <v>208</v>
      </c>
      <c r="D9" s="44" t="s">
        <v>144</v>
      </c>
      <c r="E9" s="52" t="s">
        <v>115</v>
      </c>
      <c r="F9" s="33">
        <v>0.05</v>
      </c>
      <c r="G9" s="31">
        <f t="shared" si="0"/>
        <v>0</v>
      </c>
      <c r="H9" s="51"/>
    </row>
    <row r="10" spans="1:8" x14ac:dyDescent="0.25">
      <c r="A10" s="31">
        <v>7</v>
      </c>
      <c r="B10" s="25" t="s">
        <v>203</v>
      </c>
      <c r="C10" s="26" t="s">
        <v>209</v>
      </c>
      <c r="D10" s="44" t="s">
        <v>144</v>
      </c>
      <c r="E10" s="52" t="s">
        <v>116</v>
      </c>
      <c r="F10" s="33">
        <v>0.05</v>
      </c>
      <c r="G10" s="31">
        <f t="shared" si="0"/>
        <v>5</v>
      </c>
      <c r="H10" s="51"/>
    </row>
    <row r="11" spans="1:8" x14ac:dyDescent="0.25">
      <c r="A11" s="31">
        <v>8</v>
      </c>
      <c r="B11" s="25" t="s">
        <v>210</v>
      </c>
      <c r="C11" s="26" t="s">
        <v>211</v>
      </c>
      <c r="D11" s="44" t="s">
        <v>144</v>
      </c>
      <c r="E11" s="52" t="s">
        <v>116</v>
      </c>
      <c r="F11" s="33">
        <v>0.05</v>
      </c>
      <c r="G11" s="31">
        <f t="shared" si="0"/>
        <v>5</v>
      </c>
      <c r="H11" s="51"/>
    </row>
    <row r="12" spans="1:8" x14ac:dyDescent="0.25">
      <c r="A12" s="31">
        <v>9</v>
      </c>
      <c r="B12" s="25" t="s">
        <v>210</v>
      </c>
      <c r="C12" s="26" t="s">
        <v>212</v>
      </c>
      <c r="D12" s="44" t="s">
        <v>144</v>
      </c>
      <c r="E12" s="52" t="s">
        <v>115</v>
      </c>
      <c r="F12" s="33">
        <v>0.05</v>
      </c>
      <c r="G12" s="31">
        <f t="shared" si="0"/>
        <v>0</v>
      </c>
      <c r="H12" s="51"/>
    </row>
    <row r="13" spans="1:8" x14ac:dyDescent="0.25">
      <c r="A13" s="31">
        <v>10</v>
      </c>
      <c r="B13" s="25" t="s">
        <v>213</v>
      </c>
      <c r="C13" s="26" t="s">
        <v>214</v>
      </c>
      <c r="D13" s="44" t="s">
        <v>144</v>
      </c>
      <c r="E13" s="52" t="s">
        <v>116</v>
      </c>
      <c r="F13" s="33">
        <v>0.03</v>
      </c>
      <c r="G13" s="31">
        <f t="shared" si="0"/>
        <v>5</v>
      </c>
      <c r="H13" s="51"/>
    </row>
    <row r="14" spans="1:8" x14ac:dyDescent="0.25">
      <c r="A14" s="31">
        <v>11</v>
      </c>
      <c r="B14" s="25" t="s">
        <v>213</v>
      </c>
      <c r="C14" s="26" t="s">
        <v>215</v>
      </c>
      <c r="D14" s="44" t="s">
        <v>144</v>
      </c>
      <c r="E14" s="52" t="s">
        <v>116</v>
      </c>
      <c r="F14" s="33">
        <v>0.05</v>
      </c>
      <c r="G14" s="31">
        <f t="shared" si="0"/>
        <v>5</v>
      </c>
      <c r="H14" s="51"/>
    </row>
    <row r="15" spans="1:8" x14ac:dyDescent="0.25">
      <c r="A15" s="31">
        <v>12</v>
      </c>
      <c r="B15" s="25" t="s">
        <v>213</v>
      </c>
      <c r="C15" s="26" t="s">
        <v>216</v>
      </c>
      <c r="D15" s="44" t="s">
        <v>144</v>
      </c>
      <c r="E15" s="52" t="s">
        <v>116</v>
      </c>
      <c r="F15" s="33">
        <v>0.05</v>
      </c>
      <c r="G15" s="31">
        <f t="shared" si="0"/>
        <v>5</v>
      </c>
      <c r="H15" s="51"/>
    </row>
    <row r="16" spans="1:8" x14ac:dyDescent="0.25">
      <c r="A16" s="31">
        <v>13</v>
      </c>
      <c r="B16" s="25" t="s">
        <v>213</v>
      </c>
      <c r="C16" s="26" t="s">
        <v>217</v>
      </c>
      <c r="D16" s="44" t="s">
        <v>144</v>
      </c>
      <c r="E16" s="52" t="s">
        <v>115</v>
      </c>
      <c r="F16" s="33">
        <v>0.03</v>
      </c>
      <c r="G16" s="31">
        <f t="shared" si="0"/>
        <v>0</v>
      </c>
      <c r="H16" s="51"/>
    </row>
    <row r="17" spans="1:8" ht="31.5" x14ac:dyDescent="0.25">
      <c r="A17" s="31">
        <v>14</v>
      </c>
      <c r="B17" s="25" t="s">
        <v>213</v>
      </c>
      <c r="C17" s="26" t="s">
        <v>218</v>
      </c>
      <c r="D17" s="42" t="s">
        <v>144</v>
      </c>
      <c r="E17" s="52" t="s">
        <v>116</v>
      </c>
      <c r="F17" s="33">
        <v>0.03</v>
      </c>
      <c r="G17" s="31">
        <f t="shared" si="0"/>
        <v>5</v>
      </c>
      <c r="H17" s="51"/>
    </row>
    <row r="18" spans="1:8" x14ac:dyDescent="0.25">
      <c r="A18" s="31">
        <v>15</v>
      </c>
      <c r="B18" s="25" t="s">
        <v>219</v>
      </c>
      <c r="C18" s="26" t="s">
        <v>220</v>
      </c>
      <c r="D18" s="42" t="s">
        <v>144</v>
      </c>
      <c r="E18" s="52" t="s">
        <v>115</v>
      </c>
      <c r="F18" s="33">
        <v>0.05</v>
      </c>
      <c r="G18" s="31">
        <f t="shared" si="0"/>
        <v>0</v>
      </c>
      <c r="H18" s="51"/>
    </row>
    <row r="19" spans="1:8" x14ac:dyDescent="0.25">
      <c r="A19" s="31">
        <v>16</v>
      </c>
      <c r="B19" s="25" t="s">
        <v>219</v>
      </c>
      <c r="C19" s="26" t="s">
        <v>221</v>
      </c>
      <c r="D19" s="42" t="s">
        <v>144</v>
      </c>
      <c r="E19" s="52" t="s">
        <v>116</v>
      </c>
      <c r="F19" s="33">
        <v>0.05</v>
      </c>
      <c r="G19" s="31">
        <f t="shared" si="0"/>
        <v>5</v>
      </c>
      <c r="H19" s="51"/>
    </row>
    <row r="20" spans="1:8" x14ac:dyDescent="0.25">
      <c r="A20" s="31">
        <v>17</v>
      </c>
      <c r="B20" s="25" t="s">
        <v>219</v>
      </c>
      <c r="C20" s="26" t="s">
        <v>222</v>
      </c>
      <c r="D20" s="42" t="s">
        <v>144</v>
      </c>
      <c r="E20" s="52" t="s">
        <v>116</v>
      </c>
      <c r="F20" s="33">
        <v>0.05</v>
      </c>
      <c r="G20" s="31">
        <f t="shared" si="0"/>
        <v>5</v>
      </c>
      <c r="H20" s="51"/>
    </row>
    <row r="21" spans="1:8" x14ac:dyDescent="0.25">
      <c r="A21" s="31">
        <v>18</v>
      </c>
      <c r="B21" s="25" t="s">
        <v>223</v>
      </c>
      <c r="C21" s="26" t="s">
        <v>224</v>
      </c>
      <c r="D21" s="42" t="s">
        <v>144</v>
      </c>
      <c r="E21" s="52" t="s">
        <v>115</v>
      </c>
      <c r="F21" s="33">
        <v>2.5000000000000001E-2</v>
      </c>
      <c r="G21" s="31">
        <f t="shared" si="0"/>
        <v>0</v>
      </c>
      <c r="H21" s="51"/>
    </row>
    <row r="22" spans="1:8" ht="31.5" x14ac:dyDescent="0.25">
      <c r="A22" s="31">
        <v>19</v>
      </c>
      <c r="B22" s="25" t="s">
        <v>223</v>
      </c>
      <c r="C22" s="26" t="s">
        <v>576</v>
      </c>
      <c r="D22" s="42" t="s">
        <v>144</v>
      </c>
      <c r="E22" s="52" t="s">
        <v>116</v>
      </c>
      <c r="F22" s="33">
        <v>2.5000000000000001E-2</v>
      </c>
      <c r="G22" s="31">
        <f t="shared" si="0"/>
        <v>5</v>
      </c>
      <c r="H22" s="51"/>
    </row>
    <row r="23" spans="1:8" x14ac:dyDescent="0.25">
      <c r="A23" s="31">
        <v>20</v>
      </c>
      <c r="B23" s="25" t="s">
        <v>223</v>
      </c>
      <c r="C23" s="26" t="s">
        <v>225</v>
      </c>
      <c r="D23" s="42" t="s">
        <v>144</v>
      </c>
      <c r="E23" s="52" t="s">
        <v>116</v>
      </c>
      <c r="F23" s="33">
        <v>2.5000000000000001E-2</v>
      </c>
      <c r="G23" s="31">
        <f t="shared" si="0"/>
        <v>5</v>
      </c>
      <c r="H23" s="51"/>
    </row>
    <row r="24" spans="1:8" x14ac:dyDescent="0.25">
      <c r="A24" s="31">
        <v>21</v>
      </c>
      <c r="B24" s="25" t="s">
        <v>223</v>
      </c>
      <c r="C24" s="26" t="s">
        <v>226</v>
      </c>
      <c r="D24" s="42" t="s">
        <v>144</v>
      </c>
      <c r="E24" s="52" t="s">
        <v>116</v>
      </c>
      <c r="F24" s="33">
        <v>2.5000000000000001E-2</v>
      </c>
      <c r="G24" s="31">
        <f t="shared" si="0"/>
        <v>5</v>
      </c>
      <c r="H24" s="51"/>
    </row>
    <row r="25" spans="1:8" ht="31.5" x14ac:dyDescent="0.25">
      <c r="A25" s="31">
        <v>22</v>
      </c>
      <c r="B25" s="25" t="s">
        <v>223</v>
      </c>
      <c r="C25" s="26" t="s">
        <v>227</v>
      </c>
      <c r="D25" s="42" t="s">
        <v>144</v>
      </c>
      <c r="E25" s="52" t="s">
        <v>116</v>
      </c>
      <c r="F25" s="33">
        <v>2.5000000000000001E-2</v>
      </c>
      <c r="G25" s="31">
        <f t="shared" si="0"/>
        <v>5</v>
      </c>
      <c r="H25" s="51"/>
    </row>
    <row r="26" spans="1:8" x14ac:dyDescent="0.25">
      <c r="A26" s="31">
        <v>23</v>
      </c>
      <c r="B26" s="25" t="s">
        <v>228</v>
      </c>
      <c r="C26" s="26" t="s">
        <v>229</v>
      </c>
      <c r="D26" s="42" t="s">
        <v>144</v>
      </c>
      <c r="E26" s="52" t="s">
        <v>230</v>
      </c>
      <c r="F26" s="33">
        <v>2.5000000000000001E-2</v>
      </c>
      <c r="G26" s="31">
        <f>IF(E26="Yes - Manual",2.5,IF(E26="Yes - Automated",5,0))</f>
        <v>2.5</v>
      </c>
      <c r="H26" s="51"/>
    </row>
    <row r="27" spans="1:8" x14ac:dyDescent="0.25">
      <c r="A27" s="31">
        <v>24</v>
      </c>
      <c r="B27" s="25" t="s">
        <v>231</v>
      </c>
      <c r="C27" s="26" t="s">
        <v>232</v>
      </c>
      <c r="D27" s="42" t="s">
        <v>144</v>
      </c>
      <c r="E27" s="52" t="s">
        <v>233</v>
      </c>
      <c r="F27" s="33">
        <v>2.5000000000000001E-2</v>
      </c>
      <c r="G27" s="31">
        <f>IF(E27="Yes - Manual",2.5,IF(E27="Yes - Automated",5,0))</f>
        <v>5</v>
      </c>
      <c r="H27" s="51"/>
    </row>
    <row r="28" spans="1:8" x14ac:dyDescent="0.25">
      <c r="A28" s="31">
        <v>25</v>
      </c>
      <c r="B28" s="25" t="s">
        <v>234</v>
      </c>
      <c r="C28" s="26" t="s">
        <v>235</v>
      </c>
      <c r="D28" s="42" t="s">
        <v>144</v>
      </c>
      <c r="E28" s="52" t="s">
        <v>230</v>
      </c>
      <c r="F28" s="33">
        <v>2.5000000000000001E-2</v>
      </c>
      <c r="G28" s="31">
        <f>IF(E28="Yes - Manual",2.5,IF(E28="Yes - Automated",5,0))</f>
        <v>2.5</v>
      </c>
      <c r="H28" s="51"/>
    </row>
    <row r="29" spans="1:8" x14ac:dyDescent="0.25">
      <c r="A29" s="31">
        <v>26</v>
      </c>
      <c r="B29" s="25" t="s">
        <v>236</v>
      </c>
      <c r="C29" s="26" t="s">
        <v>577</v>
      </c>
      <c r="D29" s="42" t="s">
        <v>144</v>
      </c>
      <c r="E29" s="52" t="s">
        <v>230</v>
      </c>
      <c r="F29" s="33">
        <v>2.5000000000000001E-2</v>
      </c>
      <c r="G29" s="31">
        <f>IF(E29="Yes - Manual",2.5,IF(E29="Yes - Automated",5,0))</f>
        <v>2.5</v>
      </c>
      <c r="H29" s="51"/>
    </row>
    <row r="30" spans="1:8" x14ac:dyDescent="0.25">
      <c r="A30" s="183" t="s">
        <v>117</v>
      </c>
      <c r="B30" s="184"/>
      <c r="C30" s="184"/>
      <c r="D30" s="184"/>
      <c r="E30" s="185"/>
      <c r="F30" s="34">
        <f>SUM(F4:F29)</f>
        <v>0.99500000000000044</v>
      </c>
      <c r="G30" s="35">
        <f>SUMPRODUCT(F4:F29,G4:G29)</f>
        <v>3.0125000000000002</v>
      </c>
      <c r="H30" s="28"/>
    </row>
  </sheetData>
  <sheetProtection algorithmName="SHA-512" hashValue="JmKh3g5AjzljA4ZWm/FYKJodwoiCknWeL9vqshRtdUcQCRp3R4N0sLMIbwKQ5tRXQrpk0Z14XYHr3W1EZalaxw==" saltValue="qPJjXI1KLqx0poTHS+6pnA==" spinCount="100000" sheet="1" sort="0" autoFilter="0"/>
  <autoFilter ref="A3:H3"/>
  <mergeCells count="2">
    <mergeCell ref="A30:E30"/>
    <mergeCell ref="A1:H1"/>
  </mergeCells>
  <dataValidations count="2">
    <dataValidation type="list" allowBlank="1" showInputMessage="1" showErrorMessage="1" sqref="E26:E29">
      <formula1>"Yes - Manual, Yes - Automated, No"</formula1>
    </dataValidation>
    <dataValidation type="list" allowBlank="1" showInputMessage="1" showErrorMessage="1" sqref="E4:E25">
      <formula1>"Yes, No"</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H60"/>
  <sheetViews>
    <sheetView zoomScale="85" zoomScaleNormal="85" workbookViewId="0">
      <pane ySplit="3" topLeftCell="A16" activePane="bottomLeft" state="frozen"/>
      <selection activeCell="B1" sqref="B1"/>
      <selection pane="bottomLeft" activeCell="C18" sqref="C18"/>
    </sheetView>
  </sheetViews>
  <sheetFormatPr defaultColWidth="12.42578125" defaultRowHeight="15.75" x14ac:dyDescent="0.25"/>
  <cols>
    <col min="1" max="1" width="6.140625" style="36" customWidth="1"/>
    <col min="2" max="2" width="37.42578125" style="37" customWidth="1"/>
    <col min="3" max="3" width="70.42578125" style="38" customWidth="1"/>
    <col min="4" max="4" width="22.140625" style="40" customWidth="1"/>
    <col min="5" max="5" width="14.85546875" style="36" bestFit="1" customWidth="1"/>
    <col min="6" max="6" width="13.42578125" style="36" bestFit="1" customWidth="1"/>
    <col min="7" max="7" width="12.42578125" style="36"/>
    <col min="8" max="8" width="44.28515625" style="37" customWidth="1"/>
    <col min="9" max="16384" width="12.42578125" style="37"/>
  </cols>
  <sheetData>
    <row r="1" spans="1:8" ht="42" customHeight="1" x14ac:dyDescent="0.25">
      <c r="A1" s="187" t="s">
        <v>238</v>
      </c>
      <c r="B1" s="187"/>
      <c r="C1" s="187"/>
      <c r="D1" s="187"/>
      <c r="E1" s="187"/>
      <c r="F1" s="187"/>
      <c r="G1" s="187"/>
      <c r="H1" s="187"/>
    </row>
    <row r="2" spans="1:8" ht="6" customHeight="1" x14ac:dyDescent="0.25"/>
    <row r="3" spans="1:8" s="39" customFormat="1" ht="24.95" customHeight="1" x14ac:dyDescent="0.25">
      <c r="A3" s="29" t="s">
        <v>110</v>
      </c>
      <c r="B3" s="22" t="s">
        <v>111</v>
      </c>
      <c r="C3" s="23" t="s">
        <v>112</v>
      </c>
      <c r="D3" s="41" t="s">
        <v>118</v>
      </c>
      <c r="E3" s="29" t="s">
        <v>113</v>
      </c>
      <c r="F3" s="29" t="s">
        <v>1</v>
      </c>
      <c r="G3" s="29" t="s">
        <v>114</v>
      </c>
      <c r="H3" s="24" t="s">
        <v>201</v>
      </c>
    </row>
    <row r="4" spans="1:8" x14ac:dyDescent="0.25">
      <c r="A4" s="31">
        <v>1</v>
      </c>
      <c r="B4" s="25" t="s">
        <v>257</v>
      </c>
      <c r="C4" s="26" t="s">
        <v>239</v>
      </c>
      <c r="D4" s="42" t="s">
        <v>240</v>
      </c>
      <c r="E4" s="52" t="s">
        <v>115</v>
      </c>
      <c r="F4" s="30">
        <v>0.05</v>
      </c>
      <c r="G4" s="62">
        <f>IF(E4="Yes",5,0)</f>
        <v>0</v>
      </c>
      <c r="H4" s="27"/>
    </row>
    <row r="5" spans="1:8" x14ac:dyDescent="0.25">
      <c r="A5" s="31">
        <v>2</v>
      </c>
      <c r="B5" s="25" t="s">
        <v>257</v>
      </c>
      <c r="C5" s="26" t="s">
        <v>241</v>
      </c>
      <c r="D5" s="42" t="s">
        <v>240</v>
      </c>
      <c r="E5" s="52" t="s">
        <v>115</v>
      </c>
      <c r="F5" s="30">
        <v>0.05</v>
      </c>
      <c r="G5" s="62">
        <f t="shared" ref="G5:G21" si="0">IF(E5="Yes",5,0)</f>
        <v>0</v>
      </c>
      <c r="H5" s="27"/>
    </row>
    <row r="6" spans="1:8" ht="31.5" x14ac:dyDescent="0.25">
      <c r="A6" s="31">
        <v>3</v>
      </c>
      <c r="B6" s="25" t="s">
        <v>257</v>
      </c>
      <c r="C6" s="26" t="s">
        <v>258</v>
      </c>
      <c r="D6" s="42" t="s">
        <v>240</v>
      </c>
      <c r="E6" s="52" t="s">
        <v>115</v>
      </c>
      <c r="F6" s="32">
        <v>0.05</v>
      </c>
      <c r="G6" s="62">
        <f t="shared" si="0"/>
        <v>0</v>
      </c>
      <c r="H6" s="27"/>
    </row>
    <row r="7" spans="1:8" x14ac:dyDescent="0.25">
      <c r="A7" s="31">
        <v>4</v>
      </c>
      <c r="B7" s="25" t="s">
        <v>257</v>
      </c>
      <c r="C7" s="26" t="s">
        <v>242</v>
      </c>
      <c r="D7" s="42" t="s">
        <v>240</v>
      </c>
      <c r="E7" s="52" t="s">
        <v>115</v>
      </c>
      <c r="F7" s="30">
        <v>0.05</v>
      </c>
      <c r="G7" s="62">
        <f t="shared" si="0"/>
        <v>0</v>
      </c>
      <c r="H7" s="27"/>
    </row>
    <row r="8" spans="1:8" x14ac:dyDescent="0.25">
      <c r="A8" s="31">
        <v>5</v>
      </c>
      <c r="B8" s="25" t="s">
        <v>257</v>
      </c>
      <c r="C8" s="26" t="s">
        <v>259</v>
      </c>
      <c r="D8" s="42" t="s">
        <v>240</v>
      </c>
      <c r="E8" s="52" t="s">
        <v>115</v>
      </c>
      <c r="F8" s="30">
        <v>0.08</v>
      </c>
      <c r="G8" s="62">
        <f t="shared" si="0"/>
        <v>0</v>
      </c>
      <c r="H8" s="27"/>
    </row>
    <row r="9" spans="1:8" x14ac:dyDescent="0.25">
      <c r="A9" s="31">
        <v>6</v>
      </c>
      <c r="B9" s="25" t="s">
        <v>243</v>
      </c>
      <c r="C9" s="26" t="s">
        <v>244</v>
      </c>
      <c r="D9" s="42" t="s">
        <v>240</v>
      </c>
      <c r="E9" s="52" t="s">
        <v>116</v>
      </c>
      <c r="F9" s="33">
        <v>0.05</v>
      </c>
      <c r="G9" s="62">
        <f t="shared" si="0"/>
        <v>5</v>
      </c>
      <c r="H9" s="27"/>
    </row>
    <row r="10" spans="1:8" x14ac:dyDescent="0.25">
      <c r="A10" s="31">
        <v>7</v>
      </c>
      <c r="B10" s="25" t="s">
        <v>243</v>
      </c>
      <c r="C10" s="26" t="s">
        <v>245</v>
      </c>
      <c r="D10" s="42" t="s">
        <v>240</v>
      </c>
      <c r="E10" s="52" t="s">
        <v>116</v>
      </c>
      <c r="F10" s="33">
        <v>0.05</v>
      </c>
      <c r="G10" s="62">
        <f t="shared" si="0"/>
        <v>5</v>
      </c>
      <c r="H10" s="27"/>
    </row>
    <row r="11" spans="1:8" x14ac:dyDescent="0.25">
      <c r="A11" s="31">
        <v>8</v>
      </c>
      <c r="B11" s="25" t="s">
        <v>246</v>
      </c>
      <c r="C11" s="26" t="s">
        <v>247</v>
      </c>
      <c r="D11" s="42" t="s">
        <v>144</v>
      </c>
      <c r="E11" s="52" t="s">
        <v>116</v>
      </c>
      <c r="F11" s="33">
        <v>0.05</v>
      </c>
      <c r="G11" s="62">
        <f t="shared" si="0"/>
        <v>5</v>
      </c>
      <c r="H11" s="27"/>
    </row>
    <row r="12" spans="1:8" x14ac:dyDescent="0.25">
      <c r="A12" s="31">
        <v>9</v>
      </c>
      <c r="B12" s="25" t="s">
        <v>257</v>
      </c>
      <c r="C12" s="26" t="s">
        <v>248</v>
      </c>
      <c r="D12" s="42" t="s">
        <v>240</v>
      </c>
      <c r="E12" s="52" t="s">
        <v>116</v>
      </c>
      <c r="F12" s="33">
        <v>0.05</v>
      </c>
      <c r="G12" s="62">
        <f t="shared" si="0"/>
        <v>5</v>
      </c>
      <c r="H12" s="27"/>
    </row>
    <row r="13" spans="1:8" x14ac:dyDescent="0.25">
      <c r="A13" s="31">
        <v>10</v>
      </c>
      <c r="B13" s="25" t="s">
        <v>246</v>
      </c>
      <c r="C13" s="26" t="s">
        <v>249</v>
      </c>
      <c r="D13" s="42" t="s">
        <v>144</v>
      </c>
      <c r="E13" s="52" t="s">
        <v>115</v>
      </c>
      <c r="F13" s="33">
        <v>0.05</v>
      </c>
      <c r="G13" s="62">
        <f t="shared" si="0"/>
        <v>0</v>
      </c>
      <c r="H13" s="27"/>
    </row>
    <row r="14" spans="1:8" ht="31.5" x14ac:dyDescent="0.25">
      <c r="A14" s="31">
        <v>11</v>
      </c>
      <c r="B14" s="25" t="s">
        <v>243</v>
      </c>
      <c r="C14" s="26" t="s">
        <v>260</v>
      </c>
      <c r="D14" s="42" t="s">
        <v>144</v>
      </c>
      <c r="E14" s="52" t="s">
        <v>115</v>
      </c>
      <c r="F14" s="33">
        <v>0.06</v>
      </c>
      <c r="G14" s="62">
        <f t="shared" si="0"/>
        <v>0</v>
      </c>
      <c r="H14" s="27"/>
    </row>
    <row r="15" spans="1:8" ht="31.5" x14ac:dyDescent="0.25">
      <c r="A15" s="31">
        <v>12</v>
      </c>
      <c r="B15" s="25" t="s">
        <v>257</v>
      </c>
      <c r="C15" s="26" t="s">
        <v>250</v>
      </c>
      <c r="D15" s="42" t="s">
        <v>144</v>
      </c>
      <c r="E15" s="52" t="s">
        <v>115</v>
      </c>
      <c r="F15" s="33">
        <v>0.05</v>
      </c>
      <c r="G15" s="62">
        <f t="shared" si="0"/>
        <v>0</v>
      </c>
      <c r="H15" s="27"/>
    </row>
    <row r="16" spans="1:8" ht="31.5" x14ac:dyDescent="0.25">
      <c r="A16" s="31">
        <v>13</v>
      </c>
      <c r="B16" s="25" t="s">
        <v>251</v>
      </c>
      <c r="C16" s="26" t="s">
        <v>252</v>
      </c>
      <c r="D16" s="42" t="s">
        <v>144</v>
      </c>
      <c r="E16" s="52" t="s">
        <v>116</v>
      </c>
      <c r="F16" s="33">
        <v>0.08</v>
      </c>
      <c r="G16" s="62">
        <f t="shared" si="0"/>
        <v>5</v>
      </c>
      <c r="H16" s="27"/>
    </row>
    <row r="17" spans="1:8" x14ac:dyDescent="0.25">
      <c r="A17" s="31">
        <v>14</v>
      </c>
      <c r="B17" s="25" t="s">
        <v>257</v>
      </c>
      <c r="C17" s="26" t="s">
        <v>253</v>
      </c>
      <c r="D17" s="42" t="s">
        <v>240</v>
      </c>
      <c r="E17" s="52" t="s">
        <v>115</v>
      </c>
      <c r="F17" s="33">
        <v>0.05</v>
      </c>
      <c r="G17" s="62">
        <f t="shared" si="0"/>
        <v>0</v>
      </c>
      <c r="H17" s="27"/>
    </row>
    <row r="18" spans="1:8" x14ac:dyDescent="0.25">
      <c r="A18" s="31">
        <v>15</v>
      </c>
      <c r="B18" s="25" t="s">
        <v>257</v>
      </c>
      <c r="C18" s="26" t="s">
        <v>261</v>
      </c>
      <c r="D18" s="42" t="s">
        <v>144</v>
      </c>
      <c r="E18" s="52" t="s">
        <v>116</v>
      </c>
      <c r="F18" s="33">
        <v>0.05</v>
      </c>
      <c r="G18" s="62">
        <f t="shared" si="0"/>
        <v>5</v>
      </c>
      <c r="H18" s="27"/>
    </row>
    <row r="19" spans="1:8" x14ac:dyDescent="0.25">
      <c r="A19" s="31">
        <v>16</v>
      </c>
      <c r="B19" s="25" t="s">
        <v>157</v>
      </c>
      <c r="C19" s="26" t="s">
        <v>262</v>
      </c>
      <c r="D19" s="42" t="s">
        <v>157</v>
      </c>
      <c r="E19" s="52" t="s">
        <v>116</v>
      </c>
      <c r="F19" s="33">
        <v>0.05</v>
      </c>
      <c r="G19" s="62">
        <f t="shared" si="0"/>
        <v>5</v>
      </c>
      <c r="H19" s="27"/>
    </row>
    <row r="20" spans="1:8" ht="31.5" x14ac:dyDescent="0.25">
      <c r="A20" s="31">
        <v>17</v>
      </c>
      <c r="B20" s="25" t="s">
        <v>257</v>
      </c>
      <c r="C20" s="26" t="s">
        <v>254</v>
      </c>
      <c r="D20" s="42" t="s">
        <v>144</v>
      </c>
      <c r="E20" s="54" t="s">
        <v>116</v>
      </c>
      <c r="F20" s="33">
        <v>0.05</v>
      </c>
      <c r="G20" s="62">
        <f t="shared" si="0"/>
        <v>5</v>
      </c>
      <c r="H20" s="27"/>
    </row>
    <row r="21" spans="1:8" ht="31.5" x14ac:dyDescent="0.25">
      <c r="A21" s="31">
        <v>18</v>
      </c>
      <c r="B21" s="25" t="s">
        <v>251</v>
      </c>
      <c r="C21" s="26" t="s">
        <v>255</v>
      </c>
      <c r="D21" s="42" t="s">
        <v>144</v>
      </c>
      <c r="E21" s="52" t="s">
        <v>116</v>
      </c>
      <c r="F21" s="33">
        <v>7.4999999999999997E-2</v>
      </c>
      <c r="G21" s="62">
        <f t="shared" si="0"/>
        <v>5</v>
      </c>
      <c r="H21" s="27"/>
    </row>
    <row r="22" spans="1:8" x14ac:dyDescent="0.25">
      <c r="A22" s="183" t="s">
        <v>117</v>
      </c>
      <c r="B22" s="184"/>
      <c r="C22" s="184"/>
      <c r="D22" s="184"/>
      <c r="E22" s="185"/>
      <c r="F22" s="34">
        <f>SUM(F4:F21)</f>
        <v>0.99500000000000022</v>
      </c>
      <c r="G22" s="35">
        <f>SUMPRODUCT(F4:F21,G4:G21)</f>
        <v>2.5249999999999999</v>
      </c>
      <c r="H22" s="28"/>
    </row>
    <row r="60" spans="2:2" x14ac:dyDescent="0.25">
      <c r="B60" s="37" t="s">
        <v>256</v>
      </c>
    </row>
  </sheetData>
  <sheetProtection algorithmName="SHA-512" hashValue="GzB4Sqjqkgw0yqVKQOQ2zYcskXG5Cy2kpj3mVI/3vb53CuG2l6megxxvPPnYKQGJpRR23icvHiMXt7qCdH6fSg==" saltValue="3vGf1/KPqkJiNpae9wJ4QA==" spinCount="100000" sheet="1" sort="0" autoFilter="0"/>
  <autoFilter ref="A3:H3"/>
  <mergeCells count="2">
    <mergeCell ref="A22:E22"/>
    <mergeCell ref="A1:H1"/>
  </mergeCells>
  <dataValidations count="1">
    <dataValidation type="list" allowBlank="1" showInputMessage="1" showErrorMessage="1" sqref="E4:E21">
      <formula1>"Yes, No"</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H28"/>
  <sheetViews>
    <sheetView zoomScale="85" zoomScaleNormal="85" workbookViewId="0">
      <pane ySplit="3" topLeftCell="A4" activePane="bottomLeft" state="frozen"/>
      <selection pane="bottomLeft" activeCell="C9" sqref="C9"/>
    </sheetView>
  </sheetViews>
  <sheetFormatPr defaultColWidth="12.42578125" defaultRowHeight="15.75" x14ac:dyDescent="0.25"/>
  <cols>
    <col min="1" max="1" width="12.42578125" style="36"/>
    <col min="2" max="2" width="35.140625" style="37" bestFit="1" customWidth="1"/>
    <col min="3" max="3" width="63.85546875" style="38" customWidth="1"/>
    <col min="4" max="4" width="22.140625" style="40" customWidth="1"/>
    <col min="5" max="5" width="12.42578125" style="36"/>
    <col min="6" max="6" width="13.42578125" style="36" bestFit="1" customWidth="1"/>
    <col min="7" max="7" width="12.42578125" style="36"/>
    <col min="8" max="8" width="40" style="37" customWidth="1"/>
    <col min="9" max="16384" width="12.42578125" style="37"/>
  </cols>
  <sheetData>
    <row r="1" spans="1:8" s="45" customFormat="1" ht="42" customHeight="1" x14ac:dyDescent="0.25">
      <c r="A1" s="186" t="s">
        <v>194</v>
      </c>
      <c r="B1" s="186"/>
      <c r="C1" s="186"/>
      <c r="D1" s="186"/>
      <c r="E1" s="186"/>
      <c r="F1" s="186"/>
      <c r="G1" s="186"/>
      <c r="H1" s="186"/>
    </row>
    <row r="2" spans="1:8" ht="6" customHeight="1" x14ac:dyDescent="0.25"/>
    <row r="3" spans="1:8" s="39" customFormat="1" ht="24.95" customHeight="1" x14ac:dyDescent="0.25">
      <c r="A3" s="57" t="s">
        <v>110</v>
      </c>
      <c r="B3" s="58" t="s">
        <v>111</v>
      </c>
      <c r="C3" s="59" t="s">
        <v>112</v>
      </c>
      <c r="D3" s="60" t="s">
        <v>118</v>
      </c>
      <c r="E3" s="57" t="s">
        <v>113</v>
      </c>
      <c r="F3" s="57" t="s">
        <v>1</v>
      </c>
      <c r="G3" s="57" t="s">
        <v>114</v>
      </c>
      <c r="H3" s="61" t="s">
        <v>201</v>
      </c>
    </row>
    <row r="4" spans="1:8" x14ac:dyDescent="0.25">
      <c r="A4" s="53">
        <v>1</v>
      </c>
      <c r="B4" s="25" t="s">
        <v>119</v>
      </c>
      <c r="C4" s="26" t="s">
        <v>143</v>
      </c>
      <c r="D4" s="42" t="s">
        <v>144</v>
      </c>
      <c r="E4" s="54" t="s">
        <v>116</v>
      </c>
      <c r="F4" s="55">
        <v>0.1</v>
      </c>
      <c r="G4" s="53">
        <f>IF(E4="Yes",5,0)</f>
        <v>5</v>
      </c>
      <c r="H4" s="56"/>
    </row>
    <row r="5" spans="1:8" ht="31.5" x14ac:dyDescent="0.25">
      <c r="A5" s="53">
        <v>2</v>
      </c>
      <c r="B5" s="25" t="s">
        <v>120</v>
      </c>
      <c r="C5" s="26" t="s">
        <v>145</v>
      </c>
      <c r="D5" s="42" t="s">
        <v>144</v>
      </c>
      <c r="E5" s="54" t="s">
        <v>116</v>
      </c>
      <c r="F5" s="55">
        <v>0.05</v>
      </c>
      <c r="G5" s="53">
        <f t="shared" ref="G5:G27" si="0">IF(E5="Yes",5,0)</f>
        <v>5</v>
      </c>
      <c r="H5" s="56"/>
    </row>
    <row r="6" spans="1:8" x14ac:dyDescent="0.25">
      <c r="A6" s="53">
        <v>3</v>
      </c>
      <c r="B6" s="25" t="s">
        <v>121</v>
      </c>
      <c r="C6" s="26" t="s">
        <v>146</v>
      </c>
      <c r="D6" s="42" t="s">
        <v>144</v>
      </c>
      <c r="E6" s="54" t="s">
        <v>115</v>
      </c>
      <c r="F6" s="55">
        <v>0.05</v>
      </c>
      <c r="G6" s="53">
        <f t="shared" si="0"/>
        <v>0</v>
      </c>
      <c r="H6" s="56"/>
    </row>
    <row r="7" spans="1:8" x14ac:dyDescent="0.25">
      <c r="A7" s="53">
        <v>4</v>
      </c>
      <c r="B7" s="25" t="s">
        <v>122</v>
      </c>
      <c r="C7" s="26" t="s">
        <v>147</v>
      </c>
      <c r="D7" s="42" t="s">
        <v>144</v>
      </c>
      <c r="E7" s="54" t="s">
        <v>115</v>
      </c>
      <c r="F7" s="55">
        <v>0.04</v>
      </c>
      <c r="G7" s="53">
        <f t="shared" si="0"/>
        <v>0</v>
      </c>
      <c r="H7" s="56"/>
    </row>
    <row r="8" spans="1:8" x14ac:dyDescent="0.25">
      <c r="A8" s="53">
        <v>5</v>
      </c>
      <c r="B8" s="25" t="s">
        <v>123</v>
      </c>
      <c r="C8" s="26"/>
      <c r="D8" s="42" t="s">
        <v>144</v>
      </c>
      <c r="E8" s="54" t="s">
        <v>116</v>
      </c>
      <c r="F8" s="55">
        <v>2.5000000000000001E-2</v>
      </c>
      <c r="G8" s="53">
        <f t="shared" si="0"/>
        <v>5</v>
      </c>
      <c r="H8" s="56"/>
    </row>
    <row r="9" spans="1:8" x14ac:dyDescent="0.25">
      <c r="A9" s="53">
        <v>6</v>
      </c>
      <c r="B9" s="25" t="s">
        <v>124</v>
      </c>
      <c r="C9" s="26" t="s">
        <v>148</v>
      </c>
      <c r="D9" s="42" t="s">
        <v>144</v>
      </c>
      <c r="E9" s="54" t="s">
        <v>116</v>
      </c>
      <c r="F9" s="55">
        <v>0.05</v>
      </c>
      <c r="G9" s="53">
        <f t="shared" si="0"/>
        <v>5</v>
      </c>
      <c r="H9" s="56"/>
    </row>
    <row r="10" spans="1:8" ht="31.5" x14ac:dyDescent="0.25">
      <c r="A10" s="53">
        <v>7</v>
      </c>
      <c r="B10" s="25" t="s">
        <v>125</v>
      </c>
      <c r="C10" s="26" t="s">
        <v>149</v>
      </c>
      <c r="D10" s="42" t="s">
        <v>144</v>
      </c>
      <c r="E10" s="54" t="s">
        <v>116</v>
      </c>
      <c r="F10" s="55">
        <v>2.5000000000000001E-2</v>
      </c>
      <c r="G10" s="53">
        <f t="shared" si="0"/>
        <v>5</v>
      </c>
      <c r="H10" s="56"/>
    </row>
    <row r="11" spans="1:8" x14ac:dyDescent="0.25">
      <c r="A11" s="53">
        <v>8</v>
      </c>
      <c r="B11" s="25" t="s">
        <v>126</v>
      </c>
      <c r="C11" s="26" t="s">
        <v>150</v>
      </c>
      <c r="D11" s="42" t="s">
        <v>144</v>
      </c>
      <c r="E11" s="54" t="s">
        <v>116</v>
      </c>
      <c r="F11" s="55">
        <v>2.5000000000000001E-2</v>
      </c>
      <c r="G11" s="53">
        <f t="shared" si="0"/>
        <v>5</v>
      </c>
      <c r="H11" s="56"/>
    </row>
    <row r="12" spans="1:8" ht="31.5" x14ac:dyDescent="0.25">
      <c r="A12" s="53">
        <v>9</v>
      </c>
      <c r="B12" s="25" t="s">
        <v>127</v>
      </c>
      <c r="C12" s="26" t="s">
        <v>151</v>
      </c>
      <c r="D12" s="42" t="s">
        <v>144</v>
      </c>
      <c r="E12" s="54" t="s">
        <v>116</v>
      </c>
      <c r="F12" s="55">
        <v>0.1</v>
      </c>
      <c r="G12" s="53">
        <f t="shared" si="0"/>
        <v>5</v>
      </c>
      <c r="H12" s="56"/>
    </row>
    <row r="13" spans="1:8" x14ac:dyDescent="0.25">
      <c r="A13" s="53">
        <v>10</v>
      </c>
      <c r="B13" s="25" t="s">
        <v>128</v>
      </c>
      <c r="C13" s="26" t="s">
        <v>152</v>
      </c>
      <c r="D13" s="42" t="s">
        <v>144</v>
      </c>
      <c r="E13" s="54" t="s">
        <v>115</v>
      </c>
      <c r="F13" s="55">
        <v>0.05</v>
      </c>
      <c r="G13" s="53">
        <f t="shared" si="0"/>
        <v>0</v>
      </c>
      <c r="H13" s="56"/>
    </row>
    <row r="14" spans="1:8" x14ac:dyDescent="0.25">
      <c r="A14" s="53">
        <v>11</v>
      </c>
      <c r="B14" s="25" t="s">
        <v>129</v>
      </c>
      <c r="C14" s="26" t="s">
        <v>153</v>
      </c>
      <c r="D14" s="42" t="s">
        <v>144</v>
      </c>
      <c r="E14" s="54" t="s">
        <v>116</v>
      </c>
      <c r="F14" s="55">
        <v>0.05</v>
      </c>
      <c r="G14" s="53">
        <f t="shared" si="0"/>
        <v>5</v>
      </c>
      <c r="H14" s="56"/>
    </row>
    <row r="15" spans="1:8" x14ac:dyDescent="0.25">
      <c r="A15" s="53">
        <v>12</v>
      </c>
      <c r="B15" s="25" t="s">
        <v>130</v>
      </c>
      <c r="C15" s="26" t="s">
        <v>154</v>
      </c>
      <c r="D15" s="42" t="s">
        <v>144</v>
      </c>
      <c r="E15" s="54" t="s">
        <v>115</v>
      </c>
      <c r="F15" s="55">
        <v>2.5000000000000001E-2</v>
      </c>
      <c r="G15" s="53">
        <f t="shared" si="0"/>
        <v>0</v>
      </c>
      <c r="H15" s="56"/>
    </row>
    <row r="16" spans="1:8" x14ac:dyDescent="0.25">
      <c r="A16" s="53">
        <v>13</v>
      </c>
      <c r="B16" s="25" t="s">
        <v>131</v>
      </c>
      <c r="C16" s="26" t="s">
        <v>155</v>
      </c>
      <c r="D16" s="42" t="s">
        <v>144</v>
      </c>
      <c r="E16" s="54" t="s">
        <v>115</v>
      </c>
      <c r="F16" s="55">
        <v>2.5000000000000001E-2</v>
      </c>
      <c r="G16" s="53">
        <f t="shared" si="0"/>
        <v>0</v>
      </c>
      <c r="H16" s="56"/>
    </row>
    <row r="17" spans="1:8" x14ac:dyDescent="0.25">
      <c r="A17" s="53">
        <v>14</v>
      </c>
      <c r="B17" s="25" t="s">
        <v>132</v>
      </c>
      <c r="C17" s="26" t="s">
        <v>156</v>
      </c>
      <c r="D17" s="42" t="s">
        <v>157</v>
      </c>
      <c r="E17" s="54" t="s">
        <v>115</v>
      </c>
      <c r="F17" s="55">
        <v>0.02</v>
      </c>
      <c r="G17" s="53">
        <f t="shared" si="0"/>
        <v>0</v>
      </c>
      <c r="H17" s="56"/>
    </row>
    <row r="18" spans="1:8" x14ac:dyDescent="0.25">
      <c r="A18" s="53">
        <v>15</v>
      </c>
      <c r="B18" s="25" t="s">
        <v>133</v>
      </c>
      <c r="C18" s="26" t="s">
        <v>158</v>
      </c>
      <c r="D18" s="42" t="s">
        <v>157</v>
      </c>
      <c r="E18" s="54" t="s">
        <v>116</v>
      </c>
      <c r="F18" s="55">
        <v>0.1</v>
      </c>
      <c r="G18" s="53">
        <f t="shared" si="0"/>
        <v>5</v>
      </c>
      <c r="H18" s="56"/>
    </row>
    <row r="19" spans="1:8" ht="31.5" x14ac:dyDescent="0.25">
      <c r="A19" s="53">
        <v>16</v>
      </c>
      <c r="B19" s="25" t="s">
        <v>134</v>
      </c>
      <c r="C19" s="26" t="s">
        <v>159</v>
      </c>
      <c r="D19" s="42" t="s">
        <v>157</v>
      </c>
      <c r="E19" s="54" t="s">
        <v>115</v>
      </c>
      <c r="F19" s="55">
        <v>0.02</v>
      </c>
      <c r="G19" s="53">
        <f t="shared" si="0"/>
        <v>0</v>
      </c>
      <c r="H19" s="56"/>
    </row>
    <row r="20" spans="1:8" x14ac:dyDescent="0.25">
      <c r="A20" s="53">
        <v>17</v>
      </c>
      <c r="B20" s="25" t="s">
        <v>135</v>
      </c>
      <c r="C20" s="26" t="s">
        <v>160</v>
      </c>
      <c r="D20" s="42" t="s">
        <v>157</v>
      </c>
      <c r="E20" s="54" t="s">
        <v>115</v>
      </c>
      <c r="F20" s="55">
        <v>0.02</v>
      </c>
      <c r="G20" s="53">
        <f t="shared" si="0"/>
        <v>0</v>
      </c>
      <c r="H20" s="56"/>
    </row>
    <row r="21" spans="1:8" x14ac:dyDescent="0.25">
      <c r="A21" s="53">
        <v>18</v>
      </c>
      <c r="B21" s="25" t="s">
        <v>136</v>
      </c>
      <c r="C21" s="26" t="s">
        <v>161</v>
      </c>
      <c r="D21" s="42" t="s">
        <v>157</v>
      </c>
      <c r="E21" s="54" t="s">
        <v>115</v>
      </c>
      <c r="F21" s="55">
        <v>0.02</v>
      </c>
      <c r="G21" s="53">
        <f t="shared" si="0"/>
        <v>0</v>
      </c>
      <c r="H21" s="56"/>
    </row>
    <row r="22" spans="1:8" x14ac:dyDescent="0.25">
      <c r="A22" s="53">
        <v>19</v>
      </c>
      <c r="B22" s="25" t="s">
        <v>137</v>
      </c>
      <c r="C22" s="26" t="s">
        <v>162</v>
      </c>
      <c r="D22" s="42" t="s">
        <v>157</v>
      </c>
      <c r="E22" s="54" t="s">
        <v>115</v>
      </c>
      <c r="F22" s="55">
        <v>0.02</v>
      </c>
      <c r="G22" s="53">
        <f t="shared" si="0"/>
        <v>0</v>
      </c>
      <c r="H22" s="56"/>
    </row>
    <row r="23" spans="1:8" x14ac:dyDescent="0.25">
      <c r="A23" s="53">
        <v>20</v>
      </c>
      <c r="B23" s="25" t="s">
        <v>138</v>
      </c>
      <c r="C23" s="26" t="s">
        <v>163</v>
      </c>
      <c r="D23" s="42"/>
      <c r="E23" s="54" t="s">
        <v>116</v>
      </c>
      <c r="F23" s="55">
        <v>0.04</v>
      </c>
      <c r="G23" s="53">
        <f t="shared" si="0"/>
        <v>5</v>
      </c>
      <c r="H23" s="56"/>
    </row>
    <row r="24" spans="1:8" ht="31.5" x14ac:dyDescent="0.25">
      <c r="A24" s="53">
        <v>21</v>
      </c>
      <c r="B24" s="25" t="s">
        <v>139</v>
      </c>
      <c r="C24" s="26" t="s">
        <v>164</v>
      </c>
      <c r="D24" s="42" t="s">
        <v>157</v>
      </c>
      <c r="E24" s="54" t="s">
        <v>115</v>
      </c>
      <c r="F24" s="55">
        <v>0.03</v>
      </c>
      <c r="G24" s="53">
        <f t="shared" si="0"/>
        <v>0</v>
      </c>
      <c r="H24" s="56"/>
    </row>
    <row r="25" spans="1:8" ht="47.25" x14ac:dyDescent="0.25">
      <c r="A25" s="53">
        <v>22</v>
      </c>
      <c r="B25" s="25" t="s">
        <v>140</v>
      </c>
      <c r="C25" s="26" t="s">
        <v>165</v>
      </c>
      <c r="D25" s="42" t="s">
        <v>157</v>
      </c>
      <c r="E25" s="54" t="s">
        <v>116</v>
      </c>
      <c r="F25" s="55">
        <v>0.05</v>
      </c>
      <c r="G25" s="53">
        <f t="shared" si="0"/>
        <v>5</v>
      </c>
      <c r="H25" s="56"/>
    </row>
    <row r="26" spans="1:8" ht="31.5" x14ac:dyDescent="0.25">
      <c r="A26" s="53">
        <v>23</v>
      </c>
      <c r="B26" s="25" t="s">
        <v>141</v>
      </c>
      <c r="C26" s="26" t="s">
        <v>166</v>
      </c>
      <c r="D26" s="42" t="s">
        <v>157</v>
      </c>
      <c r="E26" s="54" t="s">
        <v>115</v>
      </c>
      <c r="F26" s="55">
        <v>0.03</v>
      </c>
      <c r="G26" s="53">
        <f t="shared" si="0"/>
        <v>0</v>
      </c>
      <c r="H26" s="56"/>
    </row>
    <row r="27" spans="1:8" x14ac:dyDescent="0.25">
      <c r="A27" s="53">
        <v>24</v>
      </c>
      <c r="B27" s="25" t="s">
        <v>142</v>
      </c>
      <c r="C27" s="26" t="s">
        <v>167</v>
      </c>
      <c r="D27" s="42" t="s">
        <v>157</v>
      </c>
      <c r="E27" s="54" t="s">
        <v>116</v>
      </c>
      <c r="F27" s="55">
        <v>0.03</v>
      </c>
      <c r="G27" s="53">
        <f t="shared" si="0"/>
        <v>5</v>
      </c>
      <c r="H27" s="56"/>
    </row>
    <row r="28" spans="1:8" x14ac:dyDescent="0.25">
      <c r="A28" s="183" t="s">
        <v>117</v>
      </c>
      <c r="B28" s="184"/>
      <c r="C28" s="184"/>
      <c r="D28" s="184"/>
      <c r="E28" s="185"/>
      <c r="F28" s="34">
        <f>SUM(F4:F27)</f>
        <v>0.99500000000000044</v>
      </c>
      <c r="G28" s="35">
        <f>SUMPRODUCT(F4:F27,G4:G27)</f>
        <v>3.2250000000000001</v>
      </c>
      <c r="H28" s="28"/>
    </row>
  </sheetData>
  <sheetProtection algorithmName="SHA-512" hashValue="zth5dcy+L8GZbsRpOW1JItAZDuPPZBCbTWpEy7gSNdiVccrTNp5iU1GPg48Dd7iMNn1uplDdBMGV4TIPbVAfKA==" saltValue="egYhd4n4B0SuDFxLWFNpaA==" spinCount="100000" sheet="1" sort="0" autoFilter="0"/>
  <autoFilter ref="A3:H3"/>
  <mergeCells count="2">
    <mergeCell ref="A28:E28"/>
    <mergeCell ref="A1:H1"/>
  </mergeCells>
  <dataValidations count="1">
    <dataValidation type="list" allowBlank="1" showInputMessage="1" showErrorMessage="1" sqref="E4:E27">
      <formula1>"Yes, No"</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H26"/>
  <sheetViews>
    <sheetView zoomScale="85" zoomScaleNormal="85" workbookViewId="0">
      <pane ySplit="3" topLeftCell="A12" activePane="bottomLeft" state="frozen"/>
      <selection pane="bottomLeft" activeCell="B16" sqref="B16"/>
    </sheetView>
  </sheetViews>
  <sheetFormatPr defaultColWidth="12.42578125" defaultRowHeight="15.75" x14ac:dyDescent="0.25"/>
  <cols>
    <col min="1" max="1" width="12.42578125" style="36"/>
    <col min="2" max="2" width="50.42578125" style="37" bestFit="1" customWidth="1"/>
    <col min="3" max="3" width="70.42578125" style="38" customWidth="1"/>
    <col min="4" max="4" width="22.140625" style="40" customWidth="1"/>
    <col min="5" max="5" width="12.42578125" style="36"/>
    <col min="6" max="6" width="13.42578125" style="36" bestFit="1" customWidth="1"/>
    <col min="7" max="7" width="12.42578125" style="36"/>
    <col min="8" max="8" width="42.42578125" style="37" customWidth="1"/>
    <col min="9" max="16384" width="12.42578125" style="37"/>
  </cols>
  <sheetData>
    <row r="1" spans="1:8" ht="42" customHeight="1" x14ac:dyDescent="0.25">
      <c r="A1" s="188" t="s">
        <v>193</v>
      </c>
      <c r="B1" s="188"/>
      <c r="C1" s="188"/>
      <c r="D1" s="188"/>
      <c r="E1" s="188"/>
      <c r="F1" s="188"/>
      <c r="G1" s="188"/>
      <c r="H1" s="188"/>
    </row>
    <row r="2" spans="1:8" ht="6" customHeight="1" x14ac:dyDescent="0.25"/>
    <row r="3" spans="1:8" s="39" customFormat="1" ht="24.95" customHeight="1" x14ac:dyDescent="0.25">
      <c r="A3" s="29" t="s">
        <v>110</v>
      </c>
      <c r="B3" s="22" t="s">
        <v>111</v>
      </c>
      <c r="C3" s="23" t="s">
        <v>112</v>
      </c>
      <c r="D3" s="41" t="s">
        <v>118</v>
      </c>
      <c r="E3" s="29" t="s">
        <v>113</v>
      </c>
      <c r="F3" s="29" t="s">
        <v>1</v>
      </c>
      <c r="G3" s="29" t="s">
        <v>114</v>
      </c>
      <c r="H3" s="24" t="s">
        <v>201</v>
      </c>
    </row>
    <row r="4" spans="1:8" x14ac:dyDescent="0.25">
      <c r="A4" s="31">
        <v>1</v>
      </c>
      <c r="B4" s="25" t="s">
        <v>168</v>
      </c>
      <c r="C4" s="43" t="s">
        <v>182</v>
      </c>
      <c r="D4" s="44" t="s">
        <v>144</v>
      </c>
      <c r="E4" s="52" t="s">
        <v>116</v>
      </c>
      <c r="F4" s="33">
        <v>0.1</v>
      </c>
      <c r="G4" s="31">
        <f>IF(E4="Yes",5,0)</f>
        <v>5</v>
      </c>
      <c r="H4" s="51"/>
    </row>
    <row r="5" spans="1:8" x14ac:dyDescent="0.25">
      <c r="A5" s="31">
        <v>2</v>
      </c>
      <c r="B5" s="25" t="s">
        <v>169</v>
      </c>
      <c r="C5" s="43" t="s">
        <v>183</v>
      </c>
      <c r="D5" s="44" t="s">
        <v>144</v>
      </c>
      <c r="E5" s="52" t="s">
        <v>116</v>
      </c>
      <c r="F5" s="33">
        <v>0.03</v>
      </c>
      <c r="G5" s="31">
        <f t="shared" ref="G5:G25" si="0">IF(E5="Yes",5,0)</f>
        <v>5</v>
      </c>
      <c r="H5" s="51"/>
    </row>
    <row r="6" spans="1:8" ht="31.5" x14ac:dyDescent="0.25">
      <c r="A6" s="31">
        <v>3</v>
      </c>
      <c r="B6" s="25" t="s">
        <v>170</v>
      </c>
      <c r="C6" s="43" t="s">
        <v>184</v>
      </c>
      <c r="D6" s="44" t="s">
        <v>144</v>
      </c>
      <c r="E6" s="52" t="s">
        <v>116</v>
      </c>
      <c r="F6" s="33">
        <v>0.03</v>
      </c>
      <c r="G6" s="31">
        <f t="shared" si="0"/>
        <v>5</v>
      </c>
      <c r="H6" s="51"/>
    </row>
    <row r="7" spans="1:8" x14ac:dyDescent="0.25">
      <c r="A7" s="31">
        <v>4</v>
      </c>
      <c r="B7" s="25" t="s">
        <v>171</v>
      </c>
      <c r="C7" s="43" t="s">
        <v>185</v>
      </c>
      <c r="D7" s="44" t="s">
        <v>144</v>
      </c>
      <c r="E7" s="52" t="s">
        <v>116</v>
      </c>
      <c r="F7" s="33">
        <v>0.1</v>
      </c>
      <c r="G7" s="31">
        <f t="shared" si="0"/>
        <v>5</v>
      </c>
      <c r="H7" s="51"/>
    </row>
    <row r="8" spans="1:8" x14ac:dyDescent="0.25">
      <c r="A8" s="31">
        <v>5</v>
      </c>
      <c r="B8" s="25" t="s">
        <v>172</v>
      </c>
      <c r="C8" s="43" t="s">
        <v>186</v>
      </c>
      <c r="D8" s="44" t="s">
        <v>144</v>
      </c>
      <c r="E8" s="52" t="s">
        <v>116</v>
      </c>
      <c r="F8" s="33">
        <v>0.02</v>
      </c>
      <c r="G8" s="31">
        <f t="shared" si="0"/>
        <v>5</v>
      </c>
      <c r="H8" s="51"/>
    </row>
    <row r="9" spans="1:8" x14ac:dyDescent="0.25">
      <c r="A9" s="31">
        <v>6</v>
      </c>
      <c r="B9" s="25" t="s">
        <v>173</v>
      </c>
      <c r="C9" s="43" t="s">
        <v>265</v>
      </c>
      <c r="D9" s="44" t="s">
        <v>144</v>
      </c>
      <c r="E9" s="52" t="s">
        <v>116</v>
      </c>
      <c r="F9" s="33">
        <v>0.05</v>
      </c>
      <c r="G9" s="31">
        <f t="shared" si="0"/>
        <v>5</v>
      </c>
      <c r="H9" s="51"/>
    </row>
    <row r="10" spans="1:8" x14ac:dyDescent="0.25">
      <c r="A10" s="31">
        <v>7</v>
      </c>
      <c r="B10" s="25" t="s">
        <v>174</v>
      </c>
      <c r="C10" s="43" t="s">
        <v>187</v>
      </c>
      <c r="D10" s="44" t="s">
        <v>144</v>
      </c>
      <c r="E10" s="52" t="s">
        <v>116</v>
      </c>
      <c r="F10" s="33">
        <v>0.05</v>
      </c>
      <c r="G10" s="31">
        <f t="shared" si="0"/>
        <v>5</v>
      </c>
      <c r="H10" s="51"/>
    </row>
    <row r="11" spans="1:8" x14ac:dyDescent="0.25">
      <c r="A11" s="31">
        <v>8</v>
      </c>
      <c r="B11" s="25" t="s">
        <v>175</v>
      </c>
      <c r="C11" s="43" t="s">
        <v>188</v>
      </c>
      <c r="D11" s="44" t="s">
        <v>144</v>
      </c>
      <c r="E11" s="52" t="s">
        <v>115</v>
      </c>
      <c r="F11" s="33">
        <v>0.05</v>
      </c>
      <c r="G11" s="31">
        <f t="shared" si="0"/>
        <v>0</v>
      </c>
      <c r="H11" s="51"/>
    </row>
    <row r="12" spans="1:8" ht="31.5" x14ac:dyDescent="0.25">
      <c r="A12" s="31">
        <v>9</v>
      </c>
      <c r="B12" s="25" t="s">
        <v>127</v>
      </c>
      <c r="C12" s="43" t="s">
        <v>151</v>
      </c>
      <c r="D12" s="44" t="s">
        <v>144</v>
      </c>
      <c r="E12" s="52" t="s">
        <v>115</v>
      </c>
      <c r="F12" s="33">
        <v>0.08</v>
      </c>
      <c r="G12" s="31">
        <f t="shared" si="0"/>
        <v>0</v>
      </c>
      <c r="H12" s="51"/>
    </row>
    <row r="13" spans="1:8" x14ac:dyDescent="0.25">
      <c r="A13" s="31">
        <v>10</v>
      </c>
      <c r="B13" s="25" t="s">
        <v>129</v>
      </c>
      <c r="C13" s="43" t="s">
        <v>153</v>
      </c>
      <c r="D13" s="44" t="s">
        <v>144</v>
      </c>
      <c r="E13" s="52" t="s">
        <v>115</v>
      </c>
      <c r="F13" s="33">
        <v>0.05</v>
      </c>
      <c r="G13" s="31">
        <f t="shared" si="0"/>
        <v>0</v>
      </c>
      <c r="H13" s="51"/>
    </row>
    <row r="14" spans="1:8" x14ac:dyDescent="0.25">
      <c r="A14" s="31">
        <v>11</v>
      </c>
      <c r="B14" s="25" t="s">
        <v>130</v>
      </c>
      <c r="C14" s="43" t="s">
        <v>154</v>
      </c>
      <c r="D14" s="44" t="s">
        <v>144</v>
      </c>
      <c r="E14" s="52" t="s">
        <v>115</v>
      </c>
      <c r="F14" s="33">
        <v>2.5000000000000001E-2</v>
      </c>
      <c r="G14" s="31">
        <f t="shared" si="0"/>
        <v>0</v>
      </c>
      <c r="H14" s="51"/>
    </row>
    <row r="15" spans="1:8" x14ac:dyDescent="0.25">
      <c r="A15" s="31">
        <v>12</v>
      </c>
      <c r="B15" s="25" t="s">
        <v>131</v>
      </c>
      <c r="C15" s="43" t="s">
        <v>155</v>
      </c>
      <c r="D15" s="44" t="s">
        <v>144</v>
      </c>
      <c r="E15" s="52" t="s">
        <v>115</v>
      </c>
      <c r="F15" s="33">
        <v>2.5000000000000001E-2</v>
      </c>
      <c r="G15" s="31">
        <f t="shared" si="0"/>
        <v>0</v>
      </c>
      <c r="H15" s="51"/>
    </row>
    <row r="16" spans="1:8" x14ac:dyDescent="0.25">
      <c r="A16" s="31">
        <v>13</v>
      </c>
      <c r="B16" s="25" t="s">
        <v>176</v>
      </c>
      <c r="C16" s="43" t="s">
        <v>156</v>
      </c>
      <c r="D16" s="44" t="s">
        <v>157</v>
      </c>
      <c r="E16" s="52" t="s">
        <v>116</v>
      </c>
      <c r="F16" s="33">
        <v>2.5000000000000001E-2</v>
      </c>
      <c r="G16" s="31">
        <f t="shared" si="0"/>
        <v>5</v>
      </c>
      <c r="H16" s="51"/>
    </row>
    <row r="17" spans="1:8" ht="31.5" x14ac:dyDescent="0.25">
      <c r="A17" s="31">
        <v>14</v>
      </c>
      <c r="B17" s="25" t="s">
        <v>177</v>
      </c>
      <c r="C17" s="43" t="s">
        <v>189</v>
      </c>
      <c r="D17" s="44" t="s">
        <v>157</v>
      </c>
      <c r="E17" s="52" t="s">
        <v>115</v>
      </c>
      <c r="F17" s="33">
        <v>0.1</v>
      </c>
      <c r="G17" s="31">
        <f t="shared" si="0"/>
        <v>0</v>
      </c>
      <c r="H17" s="51"/>
    </row>
    <row r="18" spans="1:8" x14ac:dyDescent="0.25">
      <c r="A18" s="31">
        <v>15</v>
      </c>
      <c r="B18" s="25" t="s">
        <v>135</v>
      </c>
      <c r="C18" s="43" t="s">
        <v>160</v>
      </c>
      <c r="D18" s="44" t="s">
        <v>157</v>
      </c>
      <c r="E18" s="52" t="s">
        <v>116</v>
      </c>
      <c r="F18" s="33">
        <v>0.02</v>
      </c>
      <c r="G18" s="31">
        <f t="shared" si="0"/>
        <v>5</v>
      </c>
      <c r="H18" s="51"/>
    </row>
    <row r="19" spans="1:8" x14ac:dyDescent="0.25">
      <c r="A19" s="31">
        <v>16</v>
      </c>
      <c r="B19" s="25" t="s">
        <v>136</v>
      </c>
      <c r="C19" s="43" t="s">
        <v>161</v>
      </c>
      <c r="D19" s="44" t="s">
        <v>157</v>
      </c>
      <c r="E19" s="52" t="s">
        <v>116</v>
      </c>
      <c r="F19" s="33">
        <v>0.02</v>
      </c>
      <c r="G19" s="31">
        <f t="shared" si="0"/>
        <v>5</v>
      </c>
      <c r="H19" s="51"/>
    </row>
    <row r="20" spans="1:8" x14ac:dyDescent="0.25">
      <c r="A20" s="31">
        <v>17</v>
      </c>
      <c r="B20" s="25" t="s">
        <v>137</v>
      </c>
      <c r="C20" s="43" t="s">
        <v>162</v>
      </c>
      <c r="D20" s="44" t="s">
        <v>157</v>
      </c>
      <c r="E20" s="52" t="s">
        <v>116</v>
      </c>
      <c r="F20" s="33">
        <v>0.02</v>
      </c>
      <c r="G20" s="31">
        <f t="shared" si="0"/>
        <v>5</v>
      </c>
      <c r="H20" s="51"/>
    </row>
    <row r="21" spans="1:8" x14ac:dyDescent="0.25">
      <c r="A21" s="31">
        <v>18</v>
      </c>
      <c r="B21" s="25" t="s">
        <v>138</v>
      </c>
      <c r="C21" s="43" t="s">
        <v>163</v>
      </c>
      <c r="D21" s="44" t="s">
        <v>157</v>
      </c>
      <c r="E21" s="52" t="s">
        <v>116</v>
      </c>
      <c r="F21" s="33">
        <v>0.02</v>
      </c>
      <c r="G21" s="31">
        <f t="shared" si="0"/>
        <v>5</v>
      </c>
      <c r="H21" s="51"/>
    </row>
    <row r="22" spans="1:8" x14ac:dyDescent="0.25">
      <c r="A22" s="31">
        <v>19</v>
      </c>
      <c r="B22" s="25" t="s">
        <v>178</v>
      </c>
      <c r="C22" s="43" t="s">
        <v>190</v>
      </c>
      <c r="D22" s="44" t="s">
        <v>157</v>
      </c>
      <c r="E22" s="52" t="s">
        <v>116</v>
      </c>
      <c r="F22" s="33">
        <v>0.02</v>
      </c>
      <c r="G22" s="31">
        <f t="shared" si="0"/>
        <v>5</v>
      </c>
      <c r="H22" s="51"/>
    </row>
    <row r="23" spans="1:8" x14ac:dyDescent="0.25">
      <c r="A23" s="31">
        <v>20</v>
      </c>
      <c r="B23" s="25" t="s">
        <v>179</v>
      </c>
      <c r="C23" s="43" t="s">
        <v>191</v>
      </c>
      <c r="D23" s="44" t="s">
        <v>157</v>
      </c>
      <c r="E23" s="52" t="s">
        <v>116</v>
      </c>
      <c r="F23" s="33">
        <v>0.1</v>
      </c>
      <c r="G23" s="31">
        <f t="shared" si="0"/>
        <v>5</v>
      </c>
      <c r="H23" s="51"/>
    </row>
    <row r="24" spans="1:8" ht="31.5" x14ac:dyDescent="0.25">
      <c r="A24" s="31">
        <v>21</v>
      </c>
      <c r="B24" s="25" t="s">
        <v>180</v>
      </c>
      <c r="C24" s="43" t="s">
        <v>192</v>
      </c>
      <c r="D24" s="44" t="s">
        <v>157</v>
      </c>
      <c r="E24" s="52" t="s">
        <v>116</v>
      </c>
      <c r="F24" s="33">
        <v>0.03</v>
      </c>
      <c r="G24" s="31">
        <f t="shared" si="0"/>
        <v>5</v>
      </c>
      <c r="H24" s="51"/>
    </row>
    <row r="25" spans="1:8" x14ac:dyDescent="0.25">
      <c r="A25" s="31">
        <v>22</v>
      </c>
      <c r="B25" s="25" t="s">
        <v>181</v>
      </c>
      <c r="C25" s="43" t="s">
        <v>167</v>
      </c>
      <c r="D25" s="44" t="s">
        <v>157</v>
      </c>
      <c r="E25" s="52" t="s">
        <v>116</v>
      </c>
      <c r="F25" s="33">
        <v>0.03</v>
      </c>
      <c r="G25" s="31">
        <f t="shared" si="0"/>
        <v>5</v>
      </c>
      <c r="H25" s="51"/>
    </row>
    <row r="26" spans="1:8" x14ac:dyDescent="0.25">
      <c r="A26" s="183" t="s">
        <v>117</v>
      </c>
      <c r="B26" s="184"/>
      <c r="C26" s="184"/>
      <c r="D26" s="184"/>
      <c r="E26" s="185"/>
      <c r="F26" s="34">
        <f>SUM(F4:F25)</f>
        <v>0.99500000000000022</v>
      </c>
      <c r="G26" s="35">
        <f>SUMPRODUCT(F4:F25,G4:G25)</f>
        <v>3.3250000000000006</v>
      </c>
      <c r="H26" s="28"/>
    </row>
  </sheetData>
  <sheetProtection algorithmName="SHA-512" hashValue="EMTDWg1EJ0fYB0WWDAEY67FpXMwOzoOICynprs7644bhVbNCRTYNibL9L8q6dXM4rNP7fROkfjPzpjkRfQ6OHw==" saltValue="q1g1hq0V8Uk5fCotgxbLTg==" spinCount="100000" sheet="1" sort="0" autoFilter="0"/>
  <autoFilter ref="A3:H3"/>
  <mergeCells count="2">
    <mergeCell ref="A26:E26"/>
    <mergeCell ref="A1:H1"/>
  </mergeCells>
  <dataValidations count="1">
    <dataValidation type="list" allowBlank="1" showInputMessage="1" showErrorMessage="1" sqref="E4:E25">
      <formula1>"Yes, No"</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README</vt:lpstr>
      <vt:lpstr>Engineering Transformation Area</vt:lpstr>
      <vt:lpstr>Overall Summary</vt:lpstr>
      <vt:lpstr>Admin</vt:lpstr>
      <vt:lpstr>Financials</vt:lpstr>
      <vt:lpstr>Ways of Working</vt:lpstr>
      <vt:lpstr>People</vt:lpstr>
      <vt:lpstr>Engineering</vt:lpstr>
      <vt:lpstr>Operations Dashboard Checklist</vt:lpstr>
      <vt:lpstr>PM Tools &amp; Process Maturity</vt:lpstr>
      <vt:lpstr>Engineering Arch Assessment</vt:lpstr>
      <vt:lpstr>Quality Processes Checklist</vt:lpstr>
      <vt:lpstr>EngineeringOperations Checklist</vt:lpstr>
      <vt:lpstr>SPEEDY 2.0 KPIs - SCRUM</vt:lpstr>
      <vt:lpstr>SPEEDY 2.0 KPIs - KANBAN</vt:lpstr>
    </vt:vector>
  </TitlesOfParts>
  <Company>Publicis Groupe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Nitin Nijhawan</dc:creator>
  <cp:lastModifiedBy>Nitin Nijhawan</cp:lastModifiedBy>
  <dcterms:created xsi:type="dcterms:W3CDTF">2019-02-05T05:02:34Z</dcterms:created>
  <dcterms:modified xsi:type="dcterms:W3CDTF">2020-04-22T15:21:27Z</dcterms:modified>
  <cp:contentStatus/>
</cp:coreProperties>
</file>