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defaultThemeVersion="166925"/>
  <mc:AlternateContent xmlns:mc="http://schemas.openxmlformats.org/markup-compatibility/2006">
    <mc:Choice Requires="x15">
      <x15ac:absPath xmlns:x15ac="http://schemas.microsoft.com/office/spreadsheetml/2010/11/ac" url="/Users/marbaix/PycharmProjects/EmberFactory/emberweb/examples/"/>
    </mc:Choice>
  </mc:AlternateContent>
  <xr:revisionPtr revIDLastSave="0" documentId="13_ncr:1_{CD110DDF-6842-3640-B940-0B2A251A8AE7}" xr6:coauthVersionLast="36" xr6:coauthVersionMax="36" xr10:uidLastSave="{00000000-0000-0000-0000-000000000000}"/>
  <bookViews>
    <workbookView xWindow="660" yWindow="460" windowWidth="20100" windowHeight="16480" activeTab="1" xr2:uid="{51650799-75CD-D549-8521-6250BC70C31D}"/>
  </bookViews>
  <sheets>
    <sheet name="BE data" sheetId="1" r:id="rId1"/>
    <sheet name="Graph parameters" sheetId="5" r:id="rId2"/>
    <sheet name="Color definitions" sheetId="7" r:id="rId3"/>
    <sheet name="Version history" sheetId="4"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0" i="7" l="1"/>
  <c r="E60" i="7"/>
  <c r="D60" i="7"/>
  <c r="F35" i="7"/>
  <c r="E35" i="7"/>
  <c r="D35" i="7"/>
  <c r="F34" i="7"/>
  <c r="E34" i="7"/>
  <c r="D34" i="7"/>
  <c r="F33" i="7"/>
  <c r="E33" i="7"/>
  <c r="D33" i="7"/>
  <c r="D16" i="1" l="1"/>
  <c r="G16" i="1"/>
  <c r="E16" i="1"/>
  <c r="C16" i="1"/>
</calcChain>
</file>

<file path=xl/sharedStrings.xml><?xml version="1.0" encoding="utf-8"?>
<sst xmlns="http://schemas.openxmlformats.org/spreadsheetml/2006/main" count="381" uniqueCount="149">
  <si>
    <t>TAR</t>
  </si>
  <si>
    <t>Moderate to high</t>
  </si>
  <si>
    <t>Undetectable to moderate</t>
  </si>
  <si>
    <t>High to very high</t>
  </si>
  <si>
    <t>Smith et al 2009</t>
  </si>
  <si>
    <t>GROUP</t>
  </si>
  <si>
    <t>Begin</t>
  </si>
  <si>
    <t>End</t>
  </si>
  <si>
    <t>DATA</t>
  </si>
  <si>
    <t>CONFIDENCE</t>
  </si>
  <si>
    <t>SOURCE</t>
  </si>
  <si>
    <t>AR5</t>
  </si>
  <si>
    <t>SR15</t>
  </si>
  <si>
    <t>level is not well defined between  1,15 and 1,45</t>
  </si>
  <si>
    <t>level is not fully clear but most probably 0,35</t>
  </si>
  <si>
    <t>Max level available (upper end of ember)</t>
  </si>
  <si>
    <t>Reference temperature / pre-ind</t>
  </si>
  <si>
    <t>Upper end of BE validity (above ref. Temperature)</t>
  </si>
  <si>
    <t>Name</t>
  </si>
  <si>
    <t>Unique and threatened systems</t>
  </si>
  <si>
    <t>Extreme climate events</t>
  </si>
  <si>
    <t>Middle (only defined in sperific case(s))</t>
  </si>
  <si>
    <t>6 is a maximum; may extrapolate trend to "full purple" using the colour defined for unique and threatened.</t>
  </si>
  <si>
    <t>START</t>
  </si>
  <si>
    <t>TAR Tech. Sum; this transition starts very slowly but below -0.45 (while approximately taking into account the non-linearity of the original scale)</t>
  </si>
  <si>
    <t>Smith et al 2009 ; ~same correction for non-linear axis as for TAR (0.44 =&gt; 033)</t>
  </si>
  <si>
    <t>How to use</t>
  </si>
  <si>
    <t>Smith et al. 2009 ('AR4')</t>
  </si>
  <si>
    <t>TAR Tech. Sum : Unique systems has the same levels as extreme =&gt; see extremes for more information</t>
  </si>
  <si>
    <t>be_top_y</t>
  </si>
  <si>
    <t>be_y</t>
  </si>
  <si>
    <t>be_bot_y</t>
  </si>
  <si>
    <t>leg_y</t>
  </si>
  <si>
    <t>leg_bot_y</t>
  </si>
  <si>
    <t>leg_top_y</t>
  </si>
  <si>
    <t>leg_x</t>
  </si>
  <si>
    <t>be_int_x</t>
  </si>
  <si>
    <t>be_x</t>
  </si>
  <si>
    <t>gr_int_x</t>
  </si>
  <si>
    <t>fnt_name</t>
  </si>
  <si>
    <t>Helvetica</t>
  </si>
  <si>
    <t>CMYK1</t>
  </si>
  <si>
    <t>Mandatory parameters (!)</t>
  </si>
  <si>
    <t>How was the temperature defined in term of GMST vs GMSAT in the TAR era ? According to the TAR WG2 SPM page 3, it seems that the logic was the same as explained in SR15 : GMST for the past, GMSAT for the future. However, this kind of definition implies that its result changes with time... ? (very slighly up to now, if anything, becauce of CMIP5 ref. period)
TAR, Smith 2009 and AR5 were not build to be compared at the 0.x °C level. Their construction is generally not sufficiently precise.								
"extreme weather event" is used in the TAR text, but extreme climate event on the figure =&gt; further check definitions in the TAR?</t>
  </si>
  <si>
    <t>Notes about data</t>
  </si>
  <si>
    <t>Technical notes</t>
  </si>
  <si>
    <t>ACTIVE-P</t>
  </si>
  <si>
    <t>PALETTE</t>
  </si>
  <si>
    <t>Cyan</t>
  </si>
  <si>
    <t>Magenta</t>
  </si>
  <si>
    <t>Yellow</t>
  </si>
  <si>
    <t>Black</t>
  </si>
  <si>
    <t>RiskLevel</t>
  </si>
  <si>
    <t>Color</t>
  </si>
  <si>
    <t>Undetectable</t>
  </si>
  <si>
    <t>Moderate</t>
  </si>
  <si>
    <t>High</t>
  </si>
  <si>
    <t>Very high</t>
  </si>
  <si>
    <t>(white)</t>
  </si>
  <si>
    <t>(red)</t>
  </si>
  <si>
    <t>(dark-purple)</t>
  </si>
  <si>
    <t>Red</t>
  </si>
  <si>
    <t>Green</t>
  </si>
  <si>
    <t>Blue</t>
  </si>
  <si>
    <t>Versions</t>
  </si>
  <si>
    <t>HEADERS</t>
  </si>
  <si>
    <t>(yellow)</t>
  </si>
  <si>
    <t>The background colors are for convenience only: they have no relation to the plotted colors. Columns may be added or removed as necessary, except for the 1st two column and the "Mandatory parameters" columns.</t>
  </si>
  <si>
    <t>This file is to be used with the corresponding Python script.  Data is processed only if it is between a "START" and  "STOP" marks in the first column (there can be many "STOP" lines, no need to remove them).
You may introduce additional columns for additional color levels if needed, and/or add or remove groups of embers and/or embers within groups.</t>
  </si>
  <si>
    <t>HAZARD-INDICATOR</t>
  </si>
  <si>
    <t>°C</t>
  </si>
  <si>
    <t>RISK-INDEX</t>
  </si>
  <si>
    <t>Reference  / pre-ind</t>
  </si>
  <si>
    <t>Upper end of BE validity (above ref.)</t>
  </si>
  <si>
    <t>HAZARD-INDICATOR-DEF</t>
  </si>
  <si>
    <t>name</t>
  </si>
  <si>
    <t>unit</t>
  </si>
  <si>
    <t>top_value</t>
  </si>
  <si>
    <t>ref_to_preind</t>
  </si>
  <si>
    <t>fnt_size</t>
  </si>
  <si>
    <t>scale_x</t>
  </si>
  <si>
    <t>show_changes</t>
  </si>
  <si>
    <t>haz_top_value</t>
  </si>
  <si>
    <t>haz_bottom_value</t>
  </si>
  <si>
    <t>Position parameters</t>
  </si>
  <si>
    <t>Limits of the y (hazard) axis (min, max)</t>
  </si>
  <si>
    <t>max_gr_line</t>
  </si>
  <si>
    <t>cm</t>
  </si>
  <si>
    <t>Number of ember groups per line on the diagram</t>
  </si>
  <si>
    <t>Text</t>
  </si>
  <si>
    <t>gr_fnt_size</t>
  </si>
  <si>
    <t>leg_pos</t>
  </si>
  <si>
    <t>File content revision date</t>
  </si>
  <si>
    <t>Note : preferably explain the purpose of data revisions in the "Version history" sheet.</t>
  </si>
  <si>
    <t>File format</t>
  </si>
  <si>
    <t>Global mean temperature change</t>
  </si>
  <si>
    <t>This sheet defines color palettes and selects an active palette (ACTIVE-P)</t>
  </si>
  <si>
    <t>This line provides a name for the file format; the second cell indicates a version of the software that can read this file.</t>
  </si>
  <si>
    <t>Purpose</t>
  </si>
  <si>
    <t>Fullflex</t>
  </si>
  <si>
    <t>1,2 found by analysing the colours,very slighthly reduced for consistency with extreme events in Smith et al., also considering text in the paper (page 3, end of section on this RFC)</t>
  </si>
  <si>
    <t>AR5 WGII chap 19</t>
  </si>
  <si>
    <t>SR15 SPM (figure)</t>
  </si>
  <si>
    <t>The value is 1.3 technically in the original figure but I do not see it as high as that on paper.=&gt; very slight compromise  here</t>
  </si>
  <si>
    <t>REFERENCE</t>
  </si>
  <si>
    <t>RGB-SRCCL-C7</t>
  </si>
  <si>
    <t>This data is extracted from the published chapter 7 of SRCCL, assuming an sRGB colour profile (using Acrobat Pro); this profile is referred to in the published file itself, unlike in other reports (= the SRCCL chapter C7, while pulished for CMYK printing, includes a reference to an sRGB profile on the pages containing embers. By contrast, SR15 does not contain this as far as we are aware of). The SRCCL approach is probably better and appears to prevent certain reader software (Apple Preview at least) from interpreting colurs in a way that differs from Adobe's.</t>
  </si>
  <si>
    <t>RGB-TAR+VH</t>
  </si>
  <si>
    <t>TAR Tech. Sum; start of transition is vague, 0 - 0,7</t>
  </si>
  <si>
    <t>Very high is from SR15. Other levels are between SR15 and a palette based on TAR but aimed at restricting the range of colours to something that most RGB and CMYK devices can reproduce. Those values are intended to be use with the sRGB colour profile. The objective is to produce the figure in Zommers et al. 2020 containing all RFC-embers from TAR to SR15 with an "average" palette.</t>
  </si>
  <si>
    <t>True</t>
  </si>
  <si>
    <t>level is not well defined between 0,35 and up to 0,6</t>
  </si>
  <si>
    <t>26 January 2020</t>
  </si>
  <si>
    <t>RGB-Z2020</t>
  </si>
  <si>
    <t>False</t>
  </si>
  <si>
    <t>show_confidence</t>
  </si>
  <si>
    <t>haz_name_x</t>
  </si>
  <si>
    <t>under</t>
  </si>
  <si>
    <t>conf_levels_file</t>
  </si>
  <si>
    <t>Low</t>
  </si>
  <si>
    <t>Medium</t>
  </si>
  <si>
    <t>conf_levels_graph</t>
  </si>
  <si>
    <t>•</t>
  </si>
  <si>
    <t>••</t>
  </si>
  <si>
    <t>•••</t>
  </si>
  <si>
    <t>••••</t>
  </si>
  <si>
    <t>L</t>
  </si>
  <si>
    <t>M</t>
  </si>
  <si>
    <t>H</t>
  </si>
  <si>
    <t>VH</t>
  </si>
  <si>
    <t>CMYK-SRCCL</t>
  </si>
  <si>
    <t>Extracted with illustrator form page 15 of SPM</t>
  </si>
  <si>
    <t>CMYK-SR15</t>
  </si>
  <si>
    <t>RGB1</t>
  </si>
  <si>
    <t>The purpose of this test is to check that the code works with a different number of risk levels</t>
  </si>
  <si>
    <t>TEST-5</t>
  </si>
  <si>
    <t>Extremely high</t>
  </si>
  <si>
    <t>(rich-black)</t>
  </si>
  <si>
    <t>Bladk and White (BW, as in BW photography, that has grey levels)</t>
  </si>
  <si>
    <t>BW</t>
  </si>
  <si>
    <t>0.98</t>
  </si>
  <si>
    <t>sort_first_by</t>
  </si>
  <si>
    <t>sort_2nd_by</t>
  </si>
  <si>
    <r>
      <rPr>
        <b/>
        <sz val="12"/>
        <color theme="1"/>
        <rFont val="Calibri"/>
        <family val="2"/>
        <scheme val="minor"/>
      </rPr>
      <t xml:space="preserve">Options: </t>
    </r>
    <r>
      <rPr>
        <sz val="12"/>
        <color theme="1"/>
        <rFont val="Calibri"/>
        <family val="2"/>
        <scheme val="minor"/>
      </rPr>
      <t xml:space="preserve">
- show_changes connects the given risk levels inside each embers by a line, showing changes inside each group; to use, type "True" in the first columns. The levels that needs to be connected are then provided in the next columns (= value of on the 'risk' scale, such as middle of transitions)
- show_confidence shows the confidence levels
- sort_first_by : col. B = empty (do not sort) | name | group: 
Embers can be presented by groups (the default) or grouped by name, as set in Col. B. Optionally, you may provide a list of groups or names starting in col. C. to sort the embers according to that list.
- sort_also_by : Requests a secondary sorting: if the first sorting is by group, this can only be "names" (or empty), and conversely.  A sorting order can be provided in a list starting in co. C.</t>
    </r>
  </si>
  <si>
    <t>25/01/2020 (updated in 05/2020)</t>
  </si>
  <si>
    <t>This file contains all the data needed to build the RFCs from TAR to SR15. It is based on two complementary approaches : (1) plotting the colours of the original embers vs temperature, separately by software, and (2) looking simultaneously at those colours vs temperature functions AND directly at the colours on the orginal plots so as to ensure that the colours obtained from this table matches the colours from the original BE. A final step is to rebuild the BEs from this table and again check for consistency. The format of this table can also be used to build other BEs. 
This is preliminary data based on a research work which is submitted for publication. Please do not use or quote the data from this example (read the sheet Version history for more information)</t>
  </si>
  <si>
    <t>The data is from a submitted manuscript (Zommers et al. 2020). Please do not use or quote this example, thank you. 
At present (may 2020), this is unpublished raw research data, provided only as an example of how the software can be used. This example file contains only part of the data from the paper. The final and complete data will be published as supplementary material toghether with the paper.</t>
  </si>
  <si>
    <t>leg_title</t>
  </si>
  <si>
    <t>Level of additional impact/risk due to climate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</si>
</sst>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
  </numFmts>
  <fonts count="4" x14ac:knownFonts="1">
    <font>
      <sz val="12"/>
      <color theme="1"/>
      <name val="Calibri"/>
      <family val="2"/>
      <scheme val="minor"/>
    </font>
    <font>
      <b/>
      <sz val="12"/>
      <color theme="1"/>
      <name val="Calibri"/>
      <family val="2"/>
      <scheme val="minor"/>
    </font>
    <font>
      <sz val="11"/>
      <color theme="1"/>
      <name val="Calibri"/>
      <family val="2"/>
      <scheme val="minor"/>
    </font>
    <font>
      <sz val="10"/>
      <color theme="1"/>
      <name val="Calibri"/>
      <family val="2"/>
      <scheme val="minor"/>
    </font>
  </fonts>
  <fills count="7">
    <fill>
      <patternFill patternType="none"/>
    </fill>
    <fill>
      <patternFill patternType="gray125"/>
    </fill>
    <fill>
      <patternFill patternType="solid">
        <fgColor theme="8" tint="0.79998168889431442"/>
        <bgColor indexed="64"/>
      </patternFill>
    </fill>
    <fill>
      <patternFill patternType="solid">
        <fgColor rgb="FFFFFE7F"/>
        <bgColor indexed="64"/>
      </patternFill>
    </fill>
    <fill>
      <patternFill patternType="solid">
        <fgColor rgb="FFFFC5C5"/>
        <bgColor indexed="64"/>
      </patternFill>
    </fill>
    <fill>
      <patternFill patternType="solid">
        <fgColor rgb="FFF8B2FF"/>
        <bgColor indexed="64"/>
      </patternFill>
    </fill>
    <fill>
      <patternFill patternType="solid">
        <fgColor rgb="FFFFDB9C"/>
        <bgColor indexed="64"/>
      </patternFill>
    </fill>
  </fills>
  <borders count="60">
    <border>
      <left/>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theme="1"/>
      </left>
      <right/>
      <top/>
      <bottom style="thin">
        <color indexed="64"/>
      </bottom>
      <diagonal/>
    </border>
    <border>
      <left/>
      <right style="medium">
        <color theme="1"/>
      </right>
      <top/>
      <bottom style="thin">
        <color indexed="64"/>
      </bottom>
      <diagonal/>
    </border>
    <border>
      <left/>
      <right style="medium">
        <color theme="1"/>
      </right>
      <top/>
      <bottom style="thin">
        <color theme="0" tint="-0.249977111117893"/>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theme="1"/>
      </left>
      <right style="thin">
        <color indexed="64"/>
      </right>
      <top/>
      <bottom style="thin">
        <color indexed="64"/>
      </bottom>
      <diagonal/>
    </border>
    <border>
      <left style="thin">
        <color indexed="64"/>
      </left>
      <right style="medium">
        <color theme="1"/>
      </right>
      <top/>
      <bottom style="thin">
        <color indexed="64"/>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theme="1"/>
      </right>
      <top/>
      <bottom style="thin">
        <color theme="2" tint="-9.9978637043366805E-2"/>
      </bottom>
      <diagonal/>
    </border>
    <border>
      <left style="thin">
        <color theme="2" tint="-9.9978637043366805E-2"/>
      </left>
      <right style="medium">
        <color indexed="64"/>
      </right>
      <top/>
      <bottom style="thin">
        <color theme="2" tint="-9.9978637043366805E-2"/>
      </bottom>
      <diagonal/>
    </border>
    <border>
      <left/>
      <right style="medium">
        <color indexed="64"/>
      </right>
      <top/>
      <bottom style="thin">
        <color theme="2" tint="-9.9978637043366805E-2"/>
      </bottom>
      <diagonal/>
    </border>
    <border>
      <left/>
      <right/>
      <top/>
      <bottom style="thin">
        <color theme="2" tint="-9.9978637043366805E-2"/>
      </bottom>
      <diagonal/>
    </border>
    <border>
      <left style="thin">
        <color theme="2" tint="-9.9978637043366805E-2"/>
      </left>
      <right style="medium">
        <color indexed="64"/>
      </right>
      <top style="thin">
        <color theme="2" tint="-9.9978637043366805E-2"/>
      </top>
      <bottom style="mediumDashed">
        <color indexed="64"/>
      </bottom>
      <diagonal/>
    </border>
    <border>
      <left style="thin">
        <color theme="2" tint="-9.9978637043366805E-2"/>
      </left>
      <right/>
      <top style="thin">
        <color theme="2" tint="-9.9978637043366805E-2"/>
      </top>
      <bottom style="mediumDashed">
        <color indexed="64"/>
      </bottom>
      <diagonal/>
    </border>
    <border>
      <left style="thin">
        <color theme="2" tint="-9.9978637043366805E-2"/>
      </left>
      <right style="medium">
        <color theme="1"/>
      </right>
      <top style="thin">
        <color theme="2" tint="-9.9978637043366805E-2"/>
      </top>
      <bottom style="mediumDashed">
        <color indexed="64"/>
      </bottom>
      <diagonal/>
    </border>
    <border>
      <left style="medium">
        <color indexed="64"/>
      </left>
      <right style="thin">
        <color theme="2" tint="-9.9978637043366805E-2"/>
      </right>
      <top/>
      <bottom style="thin">
        <color theme="2" tint="-9.9978637043366805E-2"/>
      </bottom>
      <diagonal/>
    </border>
    <border>
      <left style="medium">
        <color theme="1"/>
      </left>
      <right style="thin">
        <color theme="2" tint="-9.9978637043366805E-2"/>
      </right>
      <top/>
      <bottom style="thin">
        <color theme="2" tint="-9.9978637043366805E-2"/>
      </bottom>
      <diagonal/>
    </border>
    <border>
      <left/>
      <right style="medium">
        <color theme="1"/>
      </right>
      <top/>
      <bottom style="medium">
        <color theme="1"/>
      </bottom>
      <diagonal/>
    </border>
    <border>
      <left/>
      <right style="medium">
        <color indexed="64"/>
      </right>
      <top/>
      <bottom style="medium">
        <color theme="1"/>
      </bottom>
      <diagonal/>
    </border>
    <border>
      <left style="medium">
        <color indexed="64"/>
      </left>
      <right style="thin">
        <color indexed="64"/>
      </right>
      <top style="thin">
        <color indexed="64"/>
      </top>
      <bottom style="medium">
        <color theme="1"/>
      </bottom>
      <diagonal/>
    </border>
    <border>
      <left style="thin">
        <color indexed="64"/>
      </left>
      <right style="medium">
        <color indexed="64"/>
      </right>
      <top style="thin">
        <color indexed="64"/>
      </top>
      <bottom style="medium">
        <color theme="1"/>
      </bottom>
      <diagonal/>
    </border>
    <border>
      <left/>
      <right/>
      <top style="thin">
        <color indexed="64"/>
      </top>
      <bottom style="medium">
        <color theme="1"/>
      </bottom>
      <diagonal/>
    </border>
    <border>
      <left style="thin">
        <color indexed="64"/>
      </left>
      <right/>
      <top style="thin">
        <color indexed="64"/>
      </top>
      <bottom style="medium">
        <color theme="1"/>
      </bottom>
      <diagonal/>
    </border>
    <border>
      <left style="medium">
        <color theme="1"/>
      </left>
      <right style="thin">
        <color indexed="64"/>
      </right>
      <top style="thin">
        <color indexed="64"/>
      </top>
      <bottom style="medium">
        <color theme="1"/>
      </bottom>
      <diagonal/>
    </border>
    <border>
      <left style="thin">
        <color indexed="64"/>
      </left>
      <right style="medium">
        <color theme="1"/>
      </right>
      <top style="thin">
        <color indexed="64"/>
      </top>
      <bottom style="medium">
        <color theme="1"/>
      </bottom>
      <diagonal/>
    </border>
    <border>
      <left style="thin">
        <color theme="2" tint="-9.9978637043366805E-2"/>
      </left>
      <right/>
      <top style="medium">
        <color theme="1"/>
      </top>
      <bottom style="medium">
        <color theme="1"/>
      </bottom>
      <diagonal/>
    </border>
    <border>
      <left style="medium">
        <color indexed="64"/>
      </left>
      <right/>
      <top style="medium">
        <color theme="1"/>
      </top>
      <bottom style="medium">
        <color theme="1"/>
      </bottom>
      <diagonal/>
    </border>
    <border>
      <left/>
      <right style="medium">
        <color indexed="64"/>
      </right>
      <top style="medium">
        <color theme="1"/>
      </top>
      <bottom style="medium">
        <color theme="1"/>
      </bottom>
      <diagonal/>
    </border>
    <border>
      <left style="medium">
        <color theme="1"/>
      </left>
      <right style="thin">
        <color indexed="64"/>
      </right>
      <top style="medium">
        <color theme="1"/>
      </top>
      <bottom style="medium">
        <color theme="1"/>
      </bottom>
      <diagonal/>
    </border>
    <border>
      <left style="thin">
        <color indexed="64"/>
      </left>
      <right style="medium">
        <color theme="1"/>
      </right>
      <top style="medium">
        <color theme="1"/>
      </top>
      <bottom style="medium">
        <color theme="1"/>
      </bottom>
      <diagonal/>
    </border>
    <border>
      <left style="medium">
        <color theme="1"/>
      </left>
      <right style="medium">
        <color indexed="64"/>
      </right>
      <top style="medium">
        <color theme="1"/>
      </top>
      <bottom style="mediumDashed">
        <color theme="1"/>
      </bottom>
      <diagonal/>
    </border>
    <border>
      <left style="medium">
        <color indexed="64"/>
      </left>
      <right style="thin">
        <color theme="2" tint="-9.9978637043366805E-2"/>
      </right>
      <top style="medium">
        <color theme="1"/>
      </top>
      <bottom style="mediumDashed">
        <color theme="1"/>
      </bottom>
      <diagonal/>
    </border>
    <border>
      <left/>
      <right style="medium">
        <color indexed="64"/>
      </right>
      <top style="medium">
        <color theme="1"/>
      </top>
      <bottom style="mediumDashed">
        <color theme="1"/>
      </bottom>
      <diagonal/>
    </border>
    <border>
      <left/>
      <right/>
      <top style="medium">
        <color theme="1"/>
      </top>
      <bottom style="mediumDashed">
        <color theme="1"/>
      </bottom>
      <diagonal/>
    </border>
    <border>
      <left style="medium">
        <color theme="1"/>
      </left>
      <right style="thin">
        <color theme="2" tint="-9.9978637043366805E-2"/>
      </right>
      <top style="medium">
        <color theme="1"/>
      </top>
      <bottom style="mediumDashed">
        <color theme="1"/>
      </bottom>
      <diagonal/>
    </border>
    <border>
      <left/>
      <right style="medium">
        <color theme="1"/>
      </right>
      <top style="medium">
        <color theme="1"/>
      </top>
      <bottom style="mediumDashed">
        <color theme="1"/>
      </bottom>
      <diagonal/>
    </border>
    <border>
      <left style="thin">
        <color theme="2" tint="-9.9978637043366805E-2"/>
      </left>
      <right/>
      <top/>
      <bottom style="medium">
        <color theme="1"/>
      </bottom>
      <diagonal/>
    </border>
    <border>
      <left style="medium">
        <color indexed="64"/>
      </left>
      <right/>
      <top/>
      <bottom style="medium">
        <color theme="1"/>
      </bottom>
      <diagonal/>
    </border>
    <border>
      <left style="thin">
        <color theme="2" tint="-9.9978637043366805E-2"/>
      </left>
      <right style="medium">
        <color indexed="64"/>
      </right>
      <top style="thin">
        <color theme="2" tint="-9.9978637043366805E-2"/>
      </top>
      <bottom style="medium">
        <color theme="1"/>
      </bottom>
      <diagonal/>
    </border>
    <border>
      <left style="thin">
        <color theme="2" tint="-9.9978637043366805E-2"/>
      </left>
      <right/>
      <top style="thin">
        <color theme="2" tint="-9.9978637043366805E-2"/>
      </top>
      <bottom style="medium">
        <color theme="1"/>
      </bottom>
      <diagonal/>
    </border>
    <border>
      <left style="thin">
        <color theme="2" tint="-9.9978637043366805E-2"/>
      </left>
      <right style="medium">
        <color theme="1"/>
      </right>
      <top style="thin">
        <color theme="2" tint="-9.9978637043366805E-2"/>
      </top>
      <bottom style="medium">
        <color theme="1"/>
      </bottom>
      <diagonal/>
    </border>
    <border>
      <left style="medium">
        <color theme="1"/>
      </left>
      <right/>
      <top/>
      <bottom style="medium">
        <color theme="1"/>
      </bottom>
      <diagonal/>
    </border>
    <border>
      <left style="medium">
        <color theme="1"/>
      </left>
      <right style="thin">
        <color theme="2" tint="-9.9978637043366805E-2"/>
      </right>
      <top/>
      <bottom/>
      <diagonal/>
    </border>
    <border>
      <left style="medium">
        <color theme="1"/>
      </left>
      <right style="medium">
        <color theme="1"/>
      </right>
      <top style="thin">
        <color theme="2" tint="-9.9978637043366805E-2"/>
      </top>
      <bottom style="thin">
        <color theme="2" tint="-9.9978637043366805E-2"/>
      </bottom>
      <diagonal/>
    </border>
    <border>
      <left style="medium">
        <color theme="1"/>
      </left>
      <right style="thin">
        <color theme="2" tint="-9.9978637043366805E-2"/>
      </right>
      <top style="thin">
        <color theme="2" tint="-9.9978637043366805E-2"/>
      </top>
      <bottom/>
      <diagonal/>
    </border>
    <border>
      <left style="medium">
        <color theme="1"/>
      </left>
      <right style="thin">
        <color theme="2" tint="-9.9978637043366805E-2"/>
      </right>
      <top style="thin">
        <color theme="2" tint="-9.9978637043366805E-2"/>
      </top>
      <bottom style="medium">
        <color theme="1"/>
      </bottom>
      <diagonal/>
    </border>
    <border>
      <left style="medium">
        <color theme="1"/>
      </left>
      <right style="thin">
        <color theme="2" tint="-9.9978637043366805E-2"/>
      </right>
      <top style="medium">
        <color theme="1"/>
      </top>
      <bottom/>
      <diagonal/>
    </border>
    <border>
      <left style="medium">
        <color theme="1"/>
      </left>
      <right/>
      <top style="medium">
        <color theme="1"/>
      </top>
      <bottom/>
      <diagonal/>
    </border>
  </borders>
  <cellStyleXfs count="1">
    <xf numFmtId="0" fontId="0" fillId="0" borderId="0"/>
  </cellStyleXfs>
  <cellXfs count="132">
    <xf numFmtId="0" fontId="0" fillId="0" borderId="0" xfId="0"/>
    <xf numFmtId="0" fontId="0" fillId="0" borderId="0" xfId="0" applyAlignment="1">
      <alignment vertical="top" wrapText="1"/>
    </xf>
    <xf numFmtId="0" fontId="0" fillId="0" borderId="0" xfId="0" applyAlignment="1">
      <alignment vertical="top"/>
    </xf>
    <xf numFmtId="0" fontId="0" fillId="0" borderId="11" xfId="0" applyBorder="1" applyAlignment="1">
      <alignment vertical="top" wrapText="1"/>
    </xf>
    <xf numFmtId="0" fontId="0" fillId="2" borderId="12" xfId="0" applyFill="1" applyBorder="1" applyAlignment="1">
      <alignment vertical="top" wrapText="1"/>
    </xf>
    <xf numFmtId="0" fontId="0" fillId="0" borderId="12" xfId="0" applyBorder="1" applyAlignment="1">
      <alignment vertical="top" wrapText="1"/>
    </xf>
    <xf numFmtId="0" fontId="0" fillId="0" borderId="13" xfId="0" applyBorder="1" applyAlignment="1">
      <alignment vertical="top" wrapText="1"/>
    </xf>
    <xf numFmtId="0" fontId="0" fillId="0" borderId="12" xfId="0" applyFill="1" applyBorder="1" applyAlignment="1">
      <alignment vertical="top" wrapText="1"/>
    </xf>
    <xf numFmtId="0" fontId="0" fillId="0" borderId="13" xfId="0" applyFill="1" applyBorder="1" applyAlignment="1">
      <alignment vertical="top" wrapText="1"/>
    </xf>
    <xf numFmtId="0" fontId="0" fillId="0" borderId="0" xfId="0" applyBorder="1" applyAlignment="1">
      <alignment vertical="top"/>
    </xf>
    <xf numFmtId="0" fontId="0" fillId="0" borderId="6" xfId="0" applyFill="1" applyBorder="1" applyAlignment="1">
      <alignment vertical="top" wrapText="1"/>
    </xf>
    <xf numFmtId="0" fontId="0" fillId="0" borderId="0" xfId="0" applyAlignment="1">
      <alignment vertical="top" wrapText="1"/>
    </xf>
    <xf numFmtId="0" fontId="0" fillId="0" borderId="0" xfId="0" applyAlignment="1">
      <alignment vertical="top" wrapText="1"/>
    </xf>
    <xf numFmtId="0" fontId="0" fillId="0" borderId="0" xfId="0" applyAlignment="1">
      <alignment vertical="top" wrapText="1"/>
    </xf>
    <xf numFmtId="2" fontId="0" fillId="0" borderId="0" xfId="0" applyNumberFormat="1"/>
    <xf numFmtId="0" fontId="0" fillId="0" borderId="0" xfId="0" applyAlignment="1">
      <alignment vertical="top" wrapText="1"/>
    </xf>
    <xf numFmtId="0" fontId="0" fillId="0" borderId="14" xfId="0" applyBorder="1"/>
    <xf numFmtId="0" fontId="0" fillId="0" borderId="1" xfId="0" applyBorder="1" applyAlignment="1">
      <alignment vertical="top"/>
    </xf>
    <xf numFmtId="0" fontId="0" fillId="0" borderId="17" xfId="0" applyBorder="1" applyAlignment="1">
      <alignment vertical="top" wrapText="1"/>
    </xf>
    <xf numFmtId="0" fontId="0" fillId="0" borderId="14" xfId="0" applyBorder="1" applyAlignment="1">
      <alignment vertical="top"/>
    </xf>
    <xf numFmtId="0" fontId="0" fillId="0" borderId="18" xfId="0" applyBorder="1"/>
    <xf numFmtId="0" fontId="0" fillId="0" borderId="0" xfId="0" applyBorder="1" applyAlignment="1">
      <alignment vertical="top" wrapText="1"/>
    </xf>
    <xf numFmtId="0" fontId="0" fillId="0" borderId="19" xfId="0" applyBorder="1" applyAlignment="1">
      <alignment vertical="top" wrapText="1"/>
    </xf>
    <xf numFmtId="0" fontId="0" fillId="0" borderId="1" xfId="0" applyBorder="1"/>
    <xf numFmtId="0" fontId="0" fillId="0" borderId="19" xfId="0" applyBorder="1"/>
    <xf numFmtId="0" fontId="0" fillId="0" borderId="17" xfId="0" applyBorder="1"/>
    <xf numFmtId="0" fontId="0" fillId="0" borderId="2" xfId="0" applyBorder="1" applyAlignment="1">
      <alignment vertical="top" wrapText="1"/>
    </xf>
    <xf numFmtId="0" fontId="0" fillId="0" borderId="0" xfId="0" applyBorder="1"/>
    <xf numFmtId="0" fontId="0" fillId="0" borderId="2" xfId="0" applyBorder="1"/>
    <xf numFmtId="0" fontId="0" fillId="0" borderId="16" xfId="0" applyBorder="1"/>
    <xf numFmtId="0" fontId="0" fillId="0" borderId="15" xfId="0" applyBorder="1"/>
    <xf numFmtId="0" fontId="0" fillId="0" borderId="18" xfId="0" applyFill="1" applyBorder="1"/>
    <xf numFmtId="49" fontId="0" fillId="0" borderId="0" xfId="0" applyNumberFormat="1" applyAlignment="1">
      <alignment vertical="top"/>
    </xf>
    <xf numFmtId="164" fontId="0" fillId="0" borderId="0" xfId="0" applyNumberFormat="1" applyAlignment="1">
      <alignment vertical="top"/>
    </xf>
    <xf numFmtId="0" fontId="0" fillId="0" borderId="0" xfId="0" applyAlignment="1">
      <alignment vertical="top" wrapText="1"/>
    </xf>
    <xf numFmtId="0" fontId="0" fillId="0" borderId="21" xfId="0" applyBorder="1" applyAlignment="1">
      <alignment vertical="top" wrapText="1"/>
    </xf>
    <xf numFmtId="0" fontId="0" fillId="3" borderId="22" xfId="0" applyFill="1" applyBorder="1" applyAlignment="1">
      <alignment vertical="top" wrapText="1"/>
    </xf>
    <xf numFmtId="0" fontId="0" fillId="6" borderId="23" xfId="0" applyFill="1" applyBorder="1" applyAlignment="1">
      <alignment vertical="top" wrapText="1"/>
    </xf>
    <xf numFmtId="0" fontId="0" fillId="4" borderId="23" xfId="0" applyFill="1" applyBorder="1" applyAlignment="1">
      <alignment vertical="top" wrapText="1"/>
    </xf>
    <xf numFmtId="0" fontId="0" fillId="5" borderId="20" xfId="0" applyFill="1" applyBorder="1" applyAlignment="1">
      <alignment vertical="top" wrapText="1"/>
    </xf>
    <xf numFmtId="0" fontId="0" fillId="0" borderId="27" xfId="0" applyBorder="1" applyAlignment="1">
      <alignment vertical="top" wrapText="1"/>
    </xf>
    <xf numFmtId="0" fontId="0" fillId="3" borderId="27" xfId="0" applyFill="1" applyBorder="1" applyAlignment="1">
      <alignment vertical="top" wrapText="1"/>
    </xf>
    <xf numFmtId="0" fontId="0" fillId="4" borderId="28" xfId="0" applyFill="1" applyBorder="1" applyAlignment="1">
      <alignment vertical="top" wrapText="1"/>
    </xf>
    <xf numFmtId="0" fontId="0" fillId="0" borderId="28" xfId="0" applyFill="1" applyBorder="1" applyAlignment="1">
      <alignment vertical="top" wrapText="1"/>
    </xf>
    <xf numFmtId="0" fontId="0" fillId="0" borderId="30" xfId="0" applyBorder="1" applyAlignment="1">
      <alignment vertical="top" wrapText="1"/>
    </xf>
    <xf numFmtId="0" fontId="0" fillId="0" borderId="31" xfId="0" applyBorder="1" applyAlignment="1">
      <alignment vertical="top" wrapText="1"/>
    </xf>
    <xf numFmtId="0" fontId="0" fillId="3" borderId="32" xfId="0" applyFill="1" applyBorder="1" applyAlignment="1">
      <alignment vertical="top" wrapText="1"/>
    </xf>
    <xf numFmtId="0" fontId="0" fillId="3" borderId="31" xfId="0" applyFill="1" applyBorder="1" applyAlignment="1">
      <alignment vertical="top" wrapText="1"/>
    </xf>
    <xf numFmtId="0" fontId="0" fillId="6" borderId="33" xfId="0" applyFill="1" applyBorder="1" applyAlignment="1">
      <alignment vertical="top" wrapText="1"/>
    </xf>
    <xf numFmtId="0" fontId="0" fillId="4" borderId="34" xfId="0" applyFill="1" applyBorder="1" applyAlignment="1">
      <alignment vertical="top" wrapText="1"/>
    </xf>
    <xf numFmtId="0" fontId="0" fillId="4" borderId="35" xfId="0" applyFill="1" applyBorder="1" applyAlignment="1">
      <alignment vertical="top" wrapText="1"/>
    </xf>
    <xf numFmtId="0" fontId="0" fillId="5" borderId="36" xfId="0" applyFont="1" applyFill="1" applyBorder="1" applyAlignment="1">
      <alignment vertical="top" wrapText="1"/>
    </xf>
    <xf numFmtId="0" fontId="1" fillId="0" borderId="35" xfId="0" applyFont="1" applyFill="1" applyBorder="1" applyAlignment="1">
      <alignment vertical="top" wrapText="1"/>
    </xf>
    <xf numFmtId="0" fontId="1" fillId="0" borderId="36" xfId="0" applyFont="1" applyFill="1" applyBorder="1" applyAlignment="1">
      <alignment vertical="top" wrapText="1"/>
    </xf>
    <xf numFmtId="0" fontId="0" fillId="0" borderId="37" xfId="0" applyBorder="1" applyAlignment="1">
      <alignment vertical="top" wrapText="1"/>
    </xf>
    <xf numFmtId="0" fontId="0" fillId="0" borderId="38" xfId="0" applyBorder="1" applyAlignment="1">
      <alignment vertical="top" wrapText="1"/>
    </xf>
    <xf numFmtId="0" fontId="0" fillId="3" borderId="39" xfId="0" applyFill="1" applyBorder="1" applyAlignment="1">
      <alignment vertical="top" wrapText="1"/>
    </xf>
    <xf numFmtId="0" fontId="0" fillId="3" borderId="38" xfId="0" applyFill="1" applyBorder="1" applyAlignment="1">
      <alignment vertical="top" wrapText="1"/>
    </xf>
    <xf numFmtId="0" fontId="0" fillId="6" borderId="12" xfId="0" applyFill="1" applyBorder="1" applyAlignment="1">
      <alignment vertical="top" wrapText="1"/>
    </xf>
    <xf numFmtId="0" fontId="0" fillId="4" borderId="13" xfId="0" applyFill="1" applyBorder="1" applyAlignment="1">
      <alignment vertical="top" wrapText="1"/>
    </xf>
    <xf numFmtId="0" fontId="0" fillId="4" borderId="11" xfId="0" applyFill="1" applyBorder="1" applyAlignment="1">
      <alignment vertical="top" wrapText="1"/>
    </xf>
    <xf numFmtId="0" fontId="0" fillId="5" borderId="13" xfId="0" applyFill="1" applyBorder="1" applyAlignment="1">
      <alignment vertical="top" wrapText="1"/>
    </xf>
    <xf numFmtId="0" fontId="0" fillId="0" borderId="40" xfId="0" applyFill="1" applyBorder="1" applyAlignment="1">
      <alignment vertical="top" wrapText="1"/>
    </xf>
    <xf numFmtId="0" fontId="0" fillId="0" borderId="41" xfId="0" applyFill="1" applyBorder="1" applyAlignment="1">
      <alignment vertical="top" wrapText="1"/>
    </xf>
    <xf numFmtId="0" fontId="0" fillId="0" borderId="42" xfId="0" applyBorder="1" applyAlignment="1">
      <alignment vertical="top" wrapText="1"/>
    </xf>
    <xf numFmtId="0" fontId="0" fillId="0" borderId="43" xfId="0" applyBorder="1" applyAlignment="1">
      <alignment vertical="top" wrapText="1"/>
    </xf>
    <xf numFmtId="0" fontId="0" fillId="3" borderId="44" xfId="0" applyFill="1" applyBorder="1" applyAlignment="1">
      <alignment vertical="top" wrapText="1"/>
    </xf>
    <xf numFmtId="0" fontId="0" fillId="3" borderId="43" xfId="0" applyFill="1" applyBorder="1" applyAlignment="1">
      <alignment vertical="top" wrapText="1"/>
    </xf>
    <xf numFmtId="0" fontId="0" fillId="6" borderId="45" xfId="0" applyFill="1" applyBorder="1" applyAlignment="1">
      <alignment vertical="top" wrapText="1"/>
    </xf>
    <xf numFmtId="0" fontId="0" fillId="4" borderId="45" xfId="0" applyFill="1" applyBorder="1" applyAlignment="1">
      <alignment vertical="top" wrapText="1"/>
    </xf>
    <xf numFmtId="0" fontId="0" fillId="4" borderId="46" xfId="0" applyFill="1" applyBorder="1" applyAlignment="1">
      <alignment vertical="top" wrapText="1"/>
    </xf>
    <xf numFmtId="0" fontId="0" fillId="5" borderId="47" xfId="0" applyFill="1" applyBorder="1" applyAlignment="1">
      <alignment vertical="top" wrapText="1"/>
    </xf>
    <xf numFmtId="0" fontId="0" fillId="0" borderId="46" xfId="0" applyFill="1" applyBorder="1" applyAlignment="1">
      <alignment vertical="top" wrapText="1"/>
    </xf>
    <xf numFmtId="0" fontId="0" fillId="0" borderId="47" xfId="0" applyFill="1" applyBorder="1" applyAlignment="1">
      <alignment vertical="top" wrapText="1"/>
    </xf>
    <xf numFmtId="0" fontId="0" fillId="0" borderId="53" xfId="0" applyBorder="1" applyAlignment="1">
      <alignment vertical="top"/>
    </xf>
    <xf numFmtId="0" fontId="0" fillId="0" borderId="54" xfId="0" applyBorder="1" applyAlignment="1">
      <alignment vertical="top"/>
    </xf>
    <xf numFmtId="0" fontId="0" fillId="0" borderId="55" xfId="0" applyBorder="1" applyAlignment="1">
      <alignment vertical="top"/>
    </xf>
    <xf numFmtId="0" fontId="0" fillId="0" borderId="56" xfId="0" applyBorder="1" applyAlignment="1">
      <alignment vertical="top"/>
    </xf>
    <xf numFmtId="0" fontId="0" fillId="0" borderId="57" xfId="0" applyBorder="1" applyAlignment="1">
      <alignment vertical="top"/>
    </xf>
    <xf numFmtId="0" fontId="0" fillId="0" borderId="58" xfId="0" applyBorder="1" applyAlignment="1">
      <alignment vertical="top"/>
    </xf>
    <xf numFmtId="0" fontId="0" fillId="0" borderId="28" xfId="0" applyBorder="1" applyAlignment="1">
      <alignment vertical="top"/>
    </xf>
    <xf numFmtId="0" fontId="0" fillId="0" borderId="59" xfId="0" applyBorder="1" applyAlignment="1">
      <alignment vertical="top"/>
    </xf>
    <xf numFmtId="0" fontId="2" fillId="0" borderId="3" xfId="0" applyFont="1" applyBorder="1" applyAlignment="1">
      <alignment vertical="top" wrapText="1"/>
    </xf>
    <xf numFmtId="0" fontId="3" fillId="0" borderId="0" xfId="0" applyFont="1" applyAlignment="1">
      <alignment vertical="top"/>
    </xf>
    <xf numFmtId="0" fontId="3" fillId="0" borderId="0" xfId="0" applyFont="1" applyBorder="1" applyAlignment="1">
      <alignment vertical="top"/>
    </xf>
    <xf numFmtId="0" fontId="3" fillId="0" borderId="2" xfId="0" applyFont="1" applyBorder="1" applyAlignment="1">
      <alignment vertical="top"/>
    </xf>
    <xf numFmtId="0" fontId="2" fillId="0" borderId="2" xfId="0" applyFont="1" applyBorder="1" applyAlignment="1">
      <alignment vertical="top" wrapText="1"/>
    </xf>
    <xf numFmtId="0" fontId="2" fillId="3" borderId="24" xfId="0" applyFont="1" applyFill="1" applyBorder="1" applyAlignment="1">
      <alignment vertical="top" wrapText="1"/>
    </xf>
    <xf numFmtId="0" fontId="2" fillId="3" borderId="3" xfId="0" applyFont="1" applyFill="1" applyBorder="1" applyAlignment="1">
      <alignment vertical="top" wrapText="1"/>
    </xf>
    <xf numFmtId="0" fontId="2" fillId="6" borderId="25" xfId="0" applyFont="1" applyFill="1" applyBorder="1" applyAlignment="1">
      <alignment vertical="top" wrapText="1"/>
    </xf>
    <xf numFmtId="0" fontId="2" fillId="4" borderId="26" xfId="0" applyFont="1" applyFill="1" applyBorder="1" applyAlignment="1">
      <alignment vertical="top" wrapText="1"/>
    </xf>
    <xf numFmtId="0" fontId="2" fillId="4" borderId="4" xfId="0" applyFont="1" applyFill="1" applyBorder="1" applyAlignment="1">
      <alignment vertical="top" wrapText="1"/>
    </xf>
    <xf numFmtId="0" fontId="2" fillId="5" borderId="26" xfId="0" applyFont="1" applyFill="1" applyBorder="1" applyAlignment="1">
      <alignment vertical="top" wrapText="1"/>
    </xf>
    <xf numFmtId="0" fontId="2" fillId="0" borderId="4" xfId="0" applyFont="1" applyFill="1" applyBorder="1" applyAlignment="1">
      <alignment vertical="top" wrapText="1"/>
    </xf>
    <xf numFmtId="0" fontId="2" fillId="0" borderId="5" xfId="0" applyFont="1" applyFill="1" applyBorder="1" applyAlignment="1">
      <alignment vertical="top" wrapText="1"/>
    </xf>
    <xf numFmtId="0" fontId="2" fillId="0" borderId="56" xfId="0" applyFont="1" applyBorder="1" applyAlignment="1">
      <alignment vertical="top"/>
    </xf>
    <xf numFmtId="0" fontId="2" fillId="0" borderId="0" xfId="0" applyFont="1" applyAlignment="1">
      <alignment vertical="top"/>
    </xf>
    <xf numFmtId="0" fontId="2" fillId="0" borderId="48" xfId="0" applyFont="1" applyBorder="1" applyAlignment="1">
      <alignment vertical="top" wrapText="1"/>
    </xf>
    <xf numFmtId="0" fontId="2" fillId="0" borderId="49" xfId="0" applyFont="1" applyBorder="1" applyAlignment="1">
      <alignment vertical="top" wrapText="1"/>
    </xf>
    <xf numFmtId="0" fontId="2" fillId="3" borderId="50" xfId="0" applyFont="1" applyFill="1" applyBorder="1" applyAlignment="1">
      <alignment vertical="top" wrapText="1"/>
    </xf>
    <xf numFmtId="0" fontId="2" fillId="3" borderId="49" xfId="0" applyFont="1" applyFill="1" applyBorder="1" applyAlignment="1">
      <alignment vertical="top" wrapText="1"/>
    </xf>
    <xf numFmtId="0" fontId="2" fillId="6" borderId="51" xfId="0" applyFont="1" applyFill="1" applyBorder="1" applyAlignment="1">
      <alignment vertical="top" wrapText="1"/>
    </xf>
    <xf numFmtId="0" fontId="2" fillId="4" borderId="52" xfId="0" applyFont="1" applyFill="1" applyBorder="1" applyAlignment="1">
      <alignment vertical="top" wrapText="1"/>
    </xf>
    <xf numFmtId="0" fontId="2" fillId="4" borderId="53" xfId="0" applyFont="1" applyFill="1" applyBorder="1" applyAlignment="1">
      <alignment vertical="top" wrapText="1"/>
    </xf>
    <xf numFmtId="0" fontId="2" fillId="5" borderId="52" xfId="0" applyFont="1" applyFill="1" applyBorder="1" applyAlignment="1">
      <alignment vertical="top" wrapText="1"/>
    </xf>
    <xf numFmtId="0" fontId="2" fillId="0" borderId="53" xfId="0" applyFont="1" applyFill="1" applyBorder="1" applyAlignment="1">
      <alignment vertical="top" wrapText="1"/>
    </xf>
    <xf numFmtId="0" fontId="2" fillId="0" borderId="29" xfId="0" applyFont="1" applyFill="1" applyBorder="1" applyAlignment="1">
      <alignment vertical="top" wrapText="1"/>
    </xf>
    <xf numFmtId="0" fontId="3" fillId="0" borderId="0" xfId="0" applyFont="1" applyBorder="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0" fillId="0" borderId="0" xfId="0" applyAlignment="1">
      <alignment vertical="top" wrapText="1"/>
    </xf>
    <xf numFmtId="0" fontId="0" fillId="0" borderId="18" xfId="0" applyBorder="1" applyAlignment="1">
      <alignment vertical="top"/>
    </xf>
    <xf numFmtId="0" fontId="0" fillId="0" borderId="0" xfId="0" applyFill="1" applyBorder="1"/>
    <xf numFmtId="0" fontId="0" fillId="0" borderId="0" xfId="0" applyAlignment="1">
      <alignmen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7" xfId="0"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9" xfId="0" applyFill="1" applyBorder="1" applyAlignment="1">
      <alignment vertical="top" wrapText="1"/>
    </xf>
    <xf numFmtId="0" fontId="0" fillId="0" borderId="10" xfId="0" applyFill="1" applyBorder="1" applyAlignment="1">
      <alignment vertical="top" wrapText="1"/>
    </xf>
    <xf numFmtId="49" fontId="0" fillId="0" borderId="0" xfId="0" applyNumberFormat="1" applyAlignment="1">
      <alignment vertical="top" wrapText="1"/>
    </xf>
    <xf numFmtId="0" fontId="0" fillId="0" borderId="15" xfId="0" applyBorder="1" applyAlignment="1">
      <alignment vertical="top" wrapText="1"/>
    </xf>
    <xf numFmtId="0" fontId="0" fillId="0" borderId="16" xfId="0" applyBorder="1" applyAlignment="1">
      <alignment vertical="top" wrapText="1"/>
    </xf>
    <xf numFmtId="0" fontId="0" fillId="0" borderId="15" xfId="0" applyBorder="1" applyAlignment="1">
      <alignment wrapText="1"/>
    </xf>
    <xf numFmtId="0" fontId="0" fillId="0" borderId="16" xfId="0" applyBorder="1" applyAlignment="1">
      <alignment wrapText="1"/>
    </xf>
    <xf numFmtId="0" fontId="0" fillId="0" borderId="0" xfId="0" applyAlignment="1">
      <alignment horizontal="center"/>
    </xf>
    <xf numFmtId="0" fontId="1" fillId="0" borderId="0" xfId="0" applyFont="1" applyAlignment="1">
      <alignment wrapText="1"/>
    </xf>
    <xf numFmtId="0" fontId="0" fillId="0" borderId="0" xfId="0" applyAlignment="1">
      <alignment wrapText="1"/>
    </xf>
    <xf numFmtId="0" fontId="0" fillId="0" borderId="2" xfId="0" applyBorder="1" applyAlignment="1">
      <alignment wrapText="1"/>
    </xf>
  </cellXfs>
  <cellStyles count="1">
    <cellStyle name="Normal" xfId="0" builtinId="0"/>
  </cellStyles>
  <dxfs count="0"/>
  <tableStyles count="0" defaultTableStyle="TableStyleMedium2" defaultPivotStyle="PivotStyleLight16"/>
  <colors>
    <mruColors>
      <color rgb="FFFFC5C5"/>
      <color rgb="FFFFDB9C"/>
      <color rgb="FFF8B2FF"/>
      <color rgb="FFFFBEBE"/>
      <color rgb="FFFFB3B3"/>
      <color rgb="FFFFB1B3"/>
      <color rgb="FFFFFE7F"/>
      <color rgb="FFFFD579"/>
      <color rgb="FFFFACFF"/>
      <color rgb="FFFF9A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190500</xdr:colOff>
      <xdr:row>13</xdr:row>
      <xdr:rowOff>25400</xdr:rowOff>
    </xdr:from>
    <xdr:to>
      <xdr:col>11</xdr:col>
      <xdr:colOff>520700</xdr:colOff>
      <xdr:row>44</xdr:row>
      <xdr:rowOff>114300</xdr:rowOff>
    </xdr:to>
    <xdr:pic>
      <xdr:nvPicPr>
        <xdr:cNvPr id="2" name="Image 1">
          <a:extLst>
            <a:ext uri="{FF2B5EF4-FFF2-40B4-BE49-F238E27FC236}">
              <a16:creationId xmlns:a16="http://schemas.microsoft.com/office/drawing/2014/main" id="{F5ED787E-6771-8D47-BA4B-6D3C34176BE2}"/>
            </a:ext>
          </a:extLst>
        </xdr:cNvPr>
        <xdr:cNvPicPr>
          <a:picLocks noChangeAspect="1"/>
        </xdr:cNvPicPr>
      </xdr:nvPicPr>
      <xdr:blipFill>
        <a:blip xmlns:r="http://schemas.openxmlformats.org/officeDocument/2006/relationships" r:embed="rId1"/>
        <a:stretch>
          <a:fillRect/>
        </a:stretch>
      </xdr:blipFill>
      <xdr:spPr>
        <a:xfrm>
          <a:off x="3276600" y="3657600"/>
          <a:ext cx="8420100" cy="6794500"/>
        </a:xfrm>
        <a:prstGeom prst="rect">
          <a:avLst/>
        </a:prstGeom>
        <a:ln>
          <a:solidFill>
            <a:schemeClr val="tx1"/>
          </a:solid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99053-2AE9-174D-8B72-35969C5A14E7}">
  <dimension ref="A1:AC50"/>
  <sheetViews>
    <sheetView zoomScale="75" workbookViewId="0">
      <selection activeCell="B1" sqref="B1:K1"/>
    </sheetView>
  </sheetViews>
  <sheetFormatPr baseColWidth="10" defaultRowHeight="16" x14ac:dyDescent="0.2"/>
  <cols>
    <col min="1" max="1" width="25.83203125" style="2" customWidth="1"/>
    <col min="2" max="2" width="22.83203125" style="1" customWidth="1"/>
    <col min="3" max="11" width="17.5" style="1" customWidth="1"/>
    <col min="12" max="12" width="52.5" style="34" customWidth="1"/>
    <col min="13" max="16384" width="10.83203125" style="2"/>
  </cols>
  <sheetData>
    <row r="1" spans="1:12" ht="65" customHeight="1" x14ac:dyDescent="0.2">
      <c r="A1" s="1" t="s">
        <v>98</v>
      </c>
      <c r="B1" s="113" t="s">
        <v>145</v>
      </c>
      <c r="C1" s="113"/>
      <c r="D1" s="113"/>
      <c r="E1" s="113"/>
      <c r="F1" s="113"/>
      <c r="G1" s="113"/>
      <c r="H1" s="113"/>
      <c r="I1" s="113"/>
      <c r="J1" s="113"/>
      <c r="K1" s="113"/>
    </row>
    <row r="2" spans="1:12" ht="37" customHeight="1" x14ac:dyDescent="0.2">
      <c r="A2" s="1" t="s">
        <v>92</v>
      </c>
      <c r="B2" s="1" t="s">
        <v>112</v>
      </c>
      <c r="D2" s="123" t="s">
        <v>93</v>
      </c>
      <c r="E2" s="123"/>
      <c r="F2" s="123"/>
      <c r="G2" s="123"/>
      <c r="H2" s="123"/>
      <c r="I2" s="123"/>
      <c r="J2" s="123"/>
      <c r="K2" s="123"/>
    </row>
    <row r="3" spans="1:12" ht="24" customHeight="1" x14ac:dyDescent="0.2">
      <c r="A3" s="2" t="s">
        <v>94</v>
      </c>
      <c r="B3" s="1" t="s">
        <v>99</v>
      </c>
      <c r="C3" s="1" t="s">
        <v>140</v>
      </c>
      <c r="D3" s="123" t="s">
        <v>97</v>
      </c>
      <c r="E3" s="123"/>
      <c r="F3" s="123"/>
      <c r="G3" s="123"/>
      <c r="H3" s="123"/>
      <c r="I3" s="123"/>
      <c r="J3" s="123"/>
      <c r="K3" s="123"/>
    </row>
    <row r="4" spans="1:12" ht="50" customHeight="1" x14ac:dyDescent="0.2">
      <c r="A4" s="11" t="s">
        <v>26</v>
      </c>
      <c r="B4" s="113" t="s">
        <v>68</v>
      </c>
      <c r="C4" s="113"/>
      <c r="D4" s="113"/>
      <c r="E4" s="113"/>
      <c r="F4" s="113"/>
      <c r="G4" s="113"/>
      <c r="H4" s="113"/>
      <c r="I4" s="113"/>
      <c r="J4" s="113"/>
      <c r="K4" s="113"/>
    </row>
    <row r="5" spans="1:12" ht="37" customHeight="1" x14ac:dyDescent="0.2">
      <c r="A5" s="12" t="s">
        <v>45</v>
      </c>
      <c r="B5" s="113" t="s">
        <v>67</v>
      </c>
      <c r="C5" s="113"/>
      <c r="D5" s="113"/>
      <c r="E5" s="113"/>
      <c r="F5" s="113"/>
      <c r="G5" s="113"/>
      <c r="H5" s="113"/>
      <c r="I5" s="113"/>
      <c r="J5" s="113"/>
      <c r="K5" s="113"/>
    </row>
    <row r="6" spans="1:12" ht="72" customHeight="1" x14ac:dyDescent="0.2">
      <c r="A6" s="2" t="s">
        <v>44</v>
      </c>
      <c r="B6" s="113" t="s">
        <v>43</v>
      </c>
      <c r="C6" s="113"/>
      <c r="D6" s="113"/>
      <c r="E6" s="113"/>
      <c r="F6" s="113"/>
      <c r="G6" s="113"/>
      <c r="H6" s="113"/>
      <c r="I6" s="113"/>
      <c r="J6" s="113"/>
      <c r="K6" s="113"/>
    </row>
    <row r="7" spans="1:12" x14ac:dyDescent="0.2">
      <c r="B7" s="13"/>
      <c r="C7" s="13"/>
      <c r="D7" s="13"/>
      <c r="E7" s="13"/>
      <c r="F7" s="13"/>
      <c r="G7" s="13"/>
      <c r="H7" s="13"/>
      <c r="I7" s="13"/>
      <c r="J7" s="13"/>
      <c r="K7" s="13"/>
    </row>
    <row r="8" spans="1:12" ht="39" customHeight="1" x14ac:dyDescent="0.2">
      <c r="A8" s="2" t="s">
        <v>74</v>
      </c>
      <c r="B8" s="1" t="s">
        <v>75</v>
      </c>
      <c r="C8" s="13" t="s">
        <v>95</v>
      </c>
      <c r="D8" s="13"/>
      <c r="E8" s="13"/>
      <c r="F8" s="13"/>
      <c r="G8" s="13"/>
      <c r="H8" s="13"/>
      <c r="I8" s="13"/>
      <c r="J8" s="13"/>
      <c r="K8" s="13"/>
    </row>
    <row r="9" spans="1:12" ht="17" x14ac:dyDescent="0.2">
      <c r="A9" s="2" t="s">
        <v>74</v>
      </c>
      <c r="B9" s="1" t="s">
        <v>76</v>
      </c>
      <c r="C9" s="13" t="s">
        <v>70</v>
      </c>
      <c r="D9" s="13"/>
      <c r="E9" s="13"/>
      <c r="F9" s="13"/>
      <c r="G9" s="13"/>
      <c r="H9" s="13"/>
      <c r="I9" s="13"/>
      <c r="J9" s="13"/>
      <c r="K9" s="13"/>
    </row>
    <row r="10" spans="1:12" x14ac:dyDescent="0.2">
      <c r="B10" s="15"/>
      <c r="C10" s="15"/>
      <c r="D10" s="15"/>
      <c r="E10" s="15"/>
      <c r="F10" s="15"/>
      <c r="G10" s="15"/>
      <c r="H10" s="15"/>
      <c r="I10" s="15"/>
      <c r="J10" s="15"/>
      <c r="K10" s="15"/>
    </row>
    <row r="11" spans="1:12" ht="17" thickBot="1" x14ac:dyDescent="0.25">
      <c r="A11" s="2" t="s">
        <v>23</v>
      </c>
    </row>
    <row r="12" spans="1:12" s="1" customFormat="1" ht="50" customHeight="1" thickBot="1" x14ac:dyDescent="0.25">
      <c r="A12" s="3" t="s">
        <v>5</v>
      </c>
      <c r="B12" s="4" t="s">
        <v>19</v>
      </c>
      <c r="C12" s="5"/>
      <c r="D12" s="5"/>
      <c r="E12" s="5"/>
      <c r="F12" s="5"/>
      <c r="G12" s="5"/>
      <c r="H12" s="5"/>
      <c r="I12" s="6"/>
      <c r="J12" s="7"/>
      <c r="K12" s="8"/>
      <c r="L12" s="34"/>
    </row>
    <row r="13" spans="1:12" ht="16" customHeight="1" x14ac:dyDescent="0.2">
      <c r="A13" s="81"/>
      <c r="C13" s="114" t="s">
        <v>2</v>
      </c>
      <c r="D13" s="115"/>
      <c r="E13" s="116" t="s">
        <v>1</v>
      </c>
      <c r="F13" s="117"/>
      <c r="G13" s="118"/>
      <c r="H13" s="119" t="s">
        <v>3</v>
      </c>
      <c r="I13" s="120"/>
      <c r="J13" s="121" t="s">
        <v>42</v>
      </c>
      <c r="K13" s="122" t="s">
        <v>15</v>
      </c>
    </row>
    <row r="14" spans="1:12" ht="52" thickBot="1" x14ac:dyDescent="0.25">
      <c r="A14" s="74"/>
      <c r="B14" s="44"/>
      <c r="C14" s="45" t="s">
        <v>6</v>
      </c>
      <c r="D14" s="46" t="s">
        <v>7</v>
      </c>
      <c r="E14" s="47" t="s">
        <v>6</v>
      </c>
      <c r="F14" s="48" t="s">
        <v>21</v>
      </c>
      <c r="G14" s="49" t="s">
        <v>7</v>
      </c>
      <c r="H14" s="50" t="s">
        <v>6</v>
      </c>
      <c r="I14" s="51" t="s">
        <v>7</v>
      </c>
      <c r="J14" s="52" t="s">
        <v>72</v>
      </c>
      <c r="K14" s="53" t="s">
        <v>73</v>
      </c>
    </row>
    <row r="15" spans="1:12" ht="18" thickBot="1" x14ac:dyDescent="0.25">
      <c r="A15" s="79" t="s">
        <v>71</v>
      </c>
      <c r="B15" s="54"/>
      <c r="C15" s="55">
        <v>0</v>
      </c>
      <c r="D15" s="56">
        <v>1</v>
      </c>
      <c r="E15" s="57">
        <v>1</v>
      </c>
      <c r="F15" s="58">
        <v>1.5</v>
      </c>
      <c r="G15" s="59">
        <v>2</v>
      </c>
      <c r="H15" s="60">
        <v>2</v>
      </c>
      <c r="I15" s="61">
        <v>3</v>
      </c>
      <c r="J15" s="62" t="s">
        <v>78</v>
      </c>
      <c r="K15" s="63" t="s">
        <v>77</v>
      </c>
    </row>
    <row r="16" spans="1:12" ht="18" thickBot="1" x14ac:dyDescent="0.25">
      <c r="A16" s="76" t="s">
        <v>69</v>
      </c>
      <c r="B16" s="64" t="s">
        <v>0</v>
      </c>
      <c r="C16" s="65">
        <f>C34</f>
        <v>-0.49</v>
      </c>
      <c r="D16" s="66">
        <f>D34</f>
        <v>0.03</v>
      </c>
      <c r="E16" s="67">
        <f>E34</f>
        <v>0.65</v>
      </c>
      <c r="F16" s="68"/>
      <c r="G16" s="69">
        <f>G34</f>
        <v>2.6</v>
      </c>
      <c r="H16" s="70"/>
      <c r="I16" s="71"/>
      <c r="J16" s="72">
        <v>0.6</v>
      </c>
      <c r="K16" s="73">
        <v>6.3</v>
      </c>
    </row>
    <row r="17" spans="1:29" x14ac:dyDescent="0.2">
      <c r="A17" s="75" t="s">
        <v>9</v>
      </c>
      <c r="B17" s="35"/>
      <c r="C17" s="40"/>
      <c r="D17" s="36"/>
      <c r="E17" s="41"/>
      <c r="F17" s="37"/>
      <c r="G17" s="38"/>
      <c r="H17" s="42"/>
      <c r="I17" s="39"/>
      <c r="J17" s="43"/>
      <c r="K17" s="10"/>
      <c r="L17" s="21"/>
      <c r="M17" s="9"/>
      <c r="N17" s="9"/>
      <c r="O17" s="9"/>
      <c r="P17" s="9"/>
      <c r="Q17" s="9"/>
      <c r="R17" s="9"/>
      <c r="S17" s="9"/>
      <c r="T17" s="9"/>
      <c r="U17" s="9"/>
      <c r="V17" s="9"/>
      <c r="W17" s="9"/>
      <c r="X17" s="9"/>
      <c r="Y17" s="9"/>
      <c r="Z17" s="9"/>
      <c r="AA17" s="9"/>
      <c r="AB17" s="9"/>
      <c r="AC17" s="9"/>
    </row>
    <row r="18" spans="1:29" s="85" customFormat="1" ht="95" customHeight="1" thickBot="1" x14ac:dyDescent="0.25">
      <c r="A18" s="75" t="s">
        <v>10</v>
      </c>
      <c r="B18" s="86"/>
      <c r="C18" s="82" t="s">
        <v>28</v>
      </c>
      <c r="D18" s="87"/>
      <c r="E18" s="88"/>
      <c r="F18" s="89"/>
      <c r="G18" s="90"/>
      <c r="H18" s="91"/>
      <c r="I18" s="92"/>
      <c r="J18" s="93"/>
      <c r="K18" s="94"/>
      <c r="L18" s="107"/>
      <c r="M18" s="84"/>
      <c r="N18" s="84"/>
      <c r="O18" s="84"/>
      <c r="P18" s="84"/>
      <c r="Q18" s="84"/>
      <c r="R18" s="84"/>
      <c r="S18" s="84"/>
      <c r="T18" s="84"/>
      <c r="U18" s="84"/>
      <c r="V18" s="84"/>
      <c r="W18" s="84"/>
      <c r="X18" s="84"/>
      <c r="Y18" s="84"/>
      <c r="Z18" s="84"/>
      <c r="AA18" s="84"/>
      <c r="AB18" s="84"/>
      <c r="AC18" s="84"/>
    </row>
    <row r="19" spans="1:29" ht="18" thickBot="1" x14ac:dyDescent="0.25">
      <c r="A19" s="76" t="s">
        <v>69</v>
      </c>
      <c r="B19" s="64" t="s">
        <v>27</v>
      </c>
      <c r="C19" s="65">
        <v>-0.33</v>
      </c>
      <c r="D19" s="66">
        <v>0</v>
      </c>
      <c r="E19" s="67">
        <v>0.05</v>
      </c>
      <c r="F19" s="68"/>
      <c r="G19" s="69">
        <v>1.1499999999999999</v>
      </c>
      <c r="H19" s="70"/>
      <c r="I19" s="71"/>
      <c r="J19" s="72">
        <v>0.6</v>
      </c>
      <c r="K19" s="73">
        <v>5</v>
      </c>
      <c r="L19" s="21"/>
      <c r="M19" s="9"/>
      <c r="N19" s="9"/>
      <c r="O19" s="9"/>
      <c r="P19" s="9"/>
      <c r="Q19" s="9"/>
      <c r="R19" s="9"/>
      <c r="S19" s="9"/>
      <c r="T19" s="9"/>
      <c r="U19" s="9"/>
      <c r="V19" s="9"/>
      <c r="W19" s="9"/>
      <c r="X19" s="9"/>
      <c r="Y19" s="9"/>
      <c r="Z19" s="9"/>
      <c r="AA19" s="9"/>
      <c r="AB19" s="9"/>
      <c r="AC19" s="9"/>
    </row>
    <row r="20" spans="1:29" x14ac:dyDescent="0.2">
      <c r="A20" s="75" t="s">
        <v>9</v>
      </c>
      <c r="B20" s="35"/>
      <c r="C20" s="40"/>
      <c r="D20" s="36"/>
      <c r="E20" s="41"/>
      <c r="F20" s="37"/>
      <c r="G20" s="38"/>
      <c r="H20" s="42"/>
      <c r="I20" s="39"/>
      <c r="J20" s="43"/>
      <c r="K20" s="10"/>
      <c r="L20" s="21"/>
      <c r="M20" s="9"/>
      <c r="N20" s="9"/>
      <c r="O20" s="9"/>
      <c r="P20" s="9"/>
      <c r="Q20" s="9"/>
      <c r="R20" s="9"/>
      <c r="S20" s="9"/>
      <c r="T20" s="9"/>
      <c r="U20" s="9"/>
      <c r="V20" s="9"/>
      <c r="W20" s="9"/>
      <c r="X20" s="9"/>
      <c r="Y20" s="9"/>
      <c r="Z20" s="9"/>
      <c r="AA20" s="9"/>
      <c r="AB20" s="9"/>
      <c r="AC20" s="9"/>
    </row>
    <row r="21" spans="1:29" ht="153" customHeight="1" thickBot="1" x14ac:dyDescent="0.25">
      <c r="A21" s="77" t="s">
        <v>10</v>
      </c>
      <c r="B21" s="86"/>
      <c r="C21" s="82" t="s">
        <v>25</v>
      </c>
      <c r="D21" s="87"/>
      <c r="E21" s="88" t="s">
        <v>4</v>
      </c>
      <c r="F21" s="89"/>
      <c r="G21" s="90" t="s">
        <v>100</v>
      </c>
      <c r="H21" s="91"/>
      <c r="I21" s="92"/>
      <c r="J21" s="93"/>
      <c r="K21" s="94"/>
    </row>
    <row r="22" spans="1:29" ht="18" thickBot="1" x14ac:dyDescent="0.25">
      <c r="A22" s="76" t="s">
        <v>69</v>
      </c>
      <c r="B22" s="64" t="s">
        <v>11</v>
      </c>
      <c r="C22" s="65">
        <v>-0.3</v>
      </c>
      <c r="D22" s="66">
        <v>0</v>
      </c>
      <c r="E22" s="67">
        <v>0.3</v>
      </c>
      <c r="F22" s="68"/>
      <c r="G22" s="69">
        <v>1.1000000000000001</v>
      </c>
      <c r="H22" s="70">
        <v>1.65</v>
      </c>
      <c r="I22" s="71">
        <v>2.2999999999999998</v>
      </c>
      <c r="J22" s="72">
        <v>0.61</v>
      </c>
      <c r="K22" s="73">
        <v>5</v>
      </c>
    </row>
    <row r="23" spans="1:29" x14ac:dyDescent="0.2">
      <c r="A23" s="75" t="s">
        <v>9</v>
      </c>
      <c r="B23" s="35"/>
      <c r="C23" s="40"/>
      <c r="D23" s="36"/>
      <c r="E23" s="41"/>
      <c r="F23" s="37"/>
      <c r="G23" s="38"/>
      <c r="H23" s="42"/>
      <c r="I23" s="39"/>
      <c r="J23" s="43"/>
      <c r="K23" s="10"/>
    </row>
    <row r="24" spans="1:29" s="96" customFormat="1" ht="17" thickBot="1" x14ac:dyDescent="0.25">
      <c r="A24" s="95" t="s">
        <v>10</v>
      </c>
      <c r="B24" s="86"/>
      <c r="C24" s="82" t="s">
        <v>101</v>
      </c>
      <c r="D24" s="87"/>
      <c r="E24" s="88"/>
      <c r="F24" s="89"/>
      <c r="G24" s="90"/>
      <c r="H24" s="91"/>
      <c r="I24" s="92"/>
      <c r="J24" s="93"/>
      <c r="K24" s="94"/>
      <c r="L24" s="108"/>
    </row>
    <row r="25" spans="1:29" ht="18" thickBot="1" x14ac:dyDescent="0.25">
      <c r="A25" s="76" t="s">
        <v>69</v>
      </c>
      <c r="B25" s="64" t="s">
        <v>12</v>
      </c>
      <c r="C25" s="65">
        <v>0.3</v>
      </c>
      <c r="D25" s="66">
        <v>0.5</v>
      </c>
      <c r="E25" s="67">
        <v>1.1000000000000001</v>
      </c>
      <c r="F25" s="68"/>
      <c r="G25" s="69">
        <v>1.5</v>
      </c>
      <c r="H25" s="70">
        <v>1.5</v>
      </c>
      <c r="I25" s="71">
        <v>2</v>
      </c>
      <c r="J25" s="72">
        <v>0</v>
      </c>
      <c r="K25" s="73">
        <v>2.5</v>
      </c>
    </row>
    <row r="26" spans="1:29" x14ac:dyDescent="0.2">
      <c r="A26" s="80" t="s">
        <v>9</v>
      </c>
      <c r="B26" s="35"/>
      <c r="C26" s="40"/>
      <c r="D26" s="36"/>
      <c r="E26" s="41"/>
      <c r="F26" s="37"/>
      <c r="G26" s="38"/>
      <c r="H26" s="42"/>
      <c r="I26" s="39"/>
      <c r="J26" s="43"/>
      <c r="K26" s="10"/>
    </row>
    <row r="27" spans="1:29" ht="17" thickBot="1" x14ac:dyDescent="0.25">
      <c r="A27" s="78" t="s">
        <v>10</v>
      </c>
      <c r="B27" s="97"/>
      <c r="C27" s="98" t="s">
        <v>102</v>
      </c>
      <c r="D27" s="99"/>
      <c r="E27" s="100"/>
      <c r="F27" s="101"/>
      <c r="G27" s="102"/>
      <c r="H27" s="103"/>
      <c r="I27" s="104"/>
      <c r="J27" s="105"/>
      <c r="K27" s="106"/>
    </row>
    <row r="29" spans="1:29" ht="17" thickBot="1" x14ac:dyDescent="0.25">
      <c r="B29" s="2"/>
      <c r="C29" s="2"/>
      <c r="D29" s="2"/>
      <c r="E29" s="2"/>
      <c r="F29" s="2"/>
      <c r="G29" s="2"/>
      <c r="H29" s="2"/>
      <c r="I29" s="2"/>
      <c r="J29" s="2"/>
      <c r="K29" s="2"/>
    </row>
    <row r="30" spans="1:29" ht="39" customHeight="1" thickBot="1" x14ac:dyDescent="0.25">
      <c r="A30" s="3" t="s">
        <v>5</v>
      </c>
      <c r="B30" s="4" t="s">
        <v>20</v>
      </c>
      <c r="C30" s="5"/>
      <c r="D30" s="5"/>
      <c r="E30" s="5"/>
      <c r="F30" s="5"/>
      <c r="G30" s="5"/>
      <c r="H30" s="5"/>
      <c r="I30" s="6"/>
      <c r="J30" s="7"/>
      <c r="K30" s="8"/>
    </row>
    <row r="31" spans="1:29" ht="16" customHeight="1" x14ac:dyDescent="0.2">
      <c r="A31" s="81"/>
      <c r="B31" s="34"/>
      <c r="C31" s="114" t="s">
        <v>2</v>
      </c>
      <c r="D31" s="115"/>
      <c r="E31" s="116" t="s">
        <v>1</v>
      </c>
      <c r="F31" s="117"/>
      <c r="G31" s="118"/>
      <c r="H31" s="119" t="s">
        <v>3</v>
      </c>
      <c r="I31" s="120"/>
      <c r="J31" s="121"/>
      <c r="K31" s="122" t="s">
        <v>15</v>
      </c>
    </row>
    <row r="32" spans="1:29" ht="52" thickBot="1" x14ac:dyDescent="0.25">
      <c r="A32" s="74"/>
      <c r="B32" s="44"/>
      <c r="C32" s="45" t="s">
        <v>6</v>
      </c>
      <c r="D32" s="46" t="s">
        <v>7</v>
      </c>
      <c r="E32" s="47" t="s">
        <v>6</v>
      </c>
      <c r="F32" s="48" t="s">
        <v>21</v>
      </c>
      <c r="G32" s="49" t="s">
        <v>7</v>
      </c>
      <c r="H32" s="50" t="s">
        <v>6</v>
      </c>
      <c r="I32" s="51" t="s">
        <v>7</v>
      </c>
      <c r="J32" s="52" t="s">
        <v>16</v>
      </c>
      <c r="K32" s="53" t="s">
        <v>17</v>
      </c>
    </row>
    <row r="33" spans="1:12" ht="18" thickBot="1" x14ac:dyDescent="0.25">
      <c r="A33" s="79" t="s">
        <v>71</v>
      </c>
      <c r="B33" s="54"/>
      <c r="C33" s="55">
        <v>0</v>
      </c>
      <c r="D33" s="56">
        <v>1</v>
      </c>
      <c r="E33" s="57">
        <v>1</v>
      </c>
      <c r="F33" s="58">
        <v>1.5</v>
      </c>
      <c r="G33" s="59">
        <v>2</v>
      </c>
      <c r="H33" s="60">
        <v>2</v>
      </c>
      <c r="I33" s="61">
        <v>3</v>
      </c>
      <c r="J33" s="62" t="s">
        <v>78</v>
      </c>
      <c r="K33" s="63" t="s">
        <v>77</v>
      </c>
    </row>
    <row r="34" spans="1:12" ht="18" thickBot="1" x14ac:dyDescent="0.25">
      <c r="A34" s="76" t="s">
        <v>69</v>
      </c>
      <c r="B34" s="64" t="s">
        <v>0</v>
      </c>
      <c r="C34" s="65">
        <v>-0.49</v>
      </c>
      <c r="D34" s="66">
        <v>0.03</v>
      </c>
      <c r="E34" s="67">
        <v>0.65</v>
      </c>
      <c r="F34" s="68"/>
      <c r="G34" s="69">
        <v>2.6</v>
      </c>
      <c r="H34" s="70"/>
      <c r="I34" s="71"/>
      <c r="J34" s="72">
        <v>0.6</v>
      </c>
      <c r="K34" s="73">
        <v>6.3</v>
      </c>
    </row>
    <row r="35" spans="1:12" x14ac:dyDescent="0.2">
      <c r="A35" s="75" t="s">
        <v>9</v>
      </c>
      <c r="B35" s="35"/>
      <c r="C35" s="40"/>
      <c r="D35" s="36"/>
      <c r="E35" s="41"/>
      <c r="F35" s="37"/>
      <c r="G35" s="38"/>
      <c r="H35" s="42"/>
      <c r="I35" s="39"/>
      <c r="J35" s="43"/>
      <c r="K35" s="10"/>
    </row>
    <row r="36" spans="1:12" s="83" customFormat="1" ht="105" customHeight="1" thickBot="1" x14ac:dyDescent="0.25">
      <c r="A36" s="75" t="s">
        <v>10</v>
      </c>
      <c r="B36" s="86"/>
      <c r="C36" s="82" t="s">
        <v>24</v>
      </c>
      <c r="D36" s="87"/>
      <c r="E36" s="88" t="s">
        <v>108</v>
      </c>
      <c r="F36" s="89"/>
      <c r="G36" s="90"/>
      <c r="H36" s="91"/>
      <c r="I36" s="92"/>
      <c r="J36" s="93"/>
      <c r="K36" s="94"/>
      <c r="L36" s="109"/>
    </row>
    <row r="37" spans="1:12" ht="18" thickBot="1" x14ac:dyDescent="0.25">
      <c r="A37" s="76" t="s">
        <v>69</v>
      </c>
      <c r="B37" s="64" t="s">
        <v>27</v>
      </c>
      <c r="C37" s="65">
        <v>-0.4</v>
      </c>
      <c r="D37" s="66">
        <v>0</v>
      </c>
      <c r="E37" s="67">
        <v>0.16</v>
      </c>
      <c r="F37" s="68"/>
      <c r="G37" s="69">
        <v>1.25</v>
      </c>
      <c r="H37" s="70"/>
      <c r="I37" s="71"/>
      <c r="J37" s="72">
        <v>0.6</v>
      </c>
      <c r="K37" s="73">
        <v>5</v>
      </c>
    </row>
    <row r="38" spans="1:12" x14ac:dyDescent="0.2">
      <c r="A38" s="75" t="s">
        <v>9</v>
      </c>
      <c r="B38" s="35"/>
      <c r="C38" s="40"/>
      <c r="D38" s="36"/>
      <c r="E38" s="41"/>
      <c r="F38" s="37"/>
      <c r="G38" s="38"/>
      <c r="H38" s="42"/>
      <c r="I38" s="39"/>
      <c r="J38" s="43"/>
      <c r="K38" s="10"/>
    </row>
    <row r="39" spans="1:12" ht="114" customHeight="1" thickBot="1" x14ac:dyDescent="0.25">
      <c r="A39" s="77" t="s">
        <v>10</v>
      </c>
      <c r="B39" s="86"/>
      <c r="C39" s="82" t="s">
        <v>4</v>
      </c>
      <c r="D39" s="87"/>
      <c r="E39" s="88" t="s">
        <v>4</v>
      </c>
      <c r="F39" s="89"/>
      <c r="G39" s="90" t="s">
        <v>103</v>
      </c>
      <c r="H39" s="91"/>
      <c r="I39" s="92"/>
      <c r="J39" s="93"/>
      <c r="K39" s="94"/>
    </row>
    <row r="40" spans="1:12" ht="18" thickBot="1" x14ac:dyDescent="0.25">
      <c r="A40" s="76" t="s">
        <v>69</v>
      </c>
      <c r="B40" s="64" t="s">
        <v>11</v>
      </c>
      <c r="C40" s="65">
        <v>0</v>
      </c>
      <c r="D40" s="66">
        <v>0.35</v>
      </c>
      <c r="E40" s="67">
        <v>0.5</v>
      </c>
      <c r="F40" s="68"/>
      <c r="G40" s="69">
        <v>1.22</v>
      </c>
      <c r="H40" s="70">
        <v>4</v>
      </c>
      <c r="I40" s="71">
        <v>6</v>
      </c>
      <c r="J40" s="72">
        <v>0.61</v>
      </c>
      <c r="K40" s="73">
        <v>5</v>
      </c>
    </row>
    <row r="41" spans="1:12" x14ac:dyDescent="0.2">
      <c r="A41" s="75" t="s">
        <v>9</v>
      </c>
      <c r="B41" s="35"/>
      <c r="C41" s="40"/>
      <c r="D41" s="36"/>
      <c r="E41" s="41"/>
      <c r="F41" s="37"/>
      <c r="G41" s="38"/>
      <c r="H41" s="42"/>
      <c r="I41" s="39"/>
      <c r="J41" s="43"/>
      <c r="K41" s="10"/>
    </row>
    <row r="42" spans="1:12" ht="97" thickBot="1" x14ac:dyDescent="0.25">
      <c r="A42" s="95" t="s">
        <v>10</v>
      </c>
      <c r="B42" s="86"/>
      <c r="C42" s="82" t="s">
        <v>101</v>
      </c>
      <c r="D42" s="87" t="s">
        <v>14</v>
      </c>
      <c r="E42" s="88" t="s">
        <v>111</v>
      </c>
      <c r="F42" s="89"/>
      <c r="G42" s="90" t="s">
        <v>13</v>
      </c>
      <c r="H42" s="91"/>
      <c r="I42" s="92" t="s">
        <v>22</v>
      </c>
      <c r="J42" s="93"/>
      <c r="K42" s="94"/>
    </row>
    <row r="43" spans="1:12" ht="18" thickBot="1" x14ac:dyDescent="0.25">
      <c r="A43" s="76" t="s">
        <v>69</v>
      </c>
      <c r="B43" s="64" t="s">
        <v>12</v>
      </c>
      <c r="C43" s="65">
        <v>0.5</v>
      </c>
      <c r="D43" s="66">
        <v>0.7</v>
      </c>
      <c r="E43" s="67">
        <v>1</v>
      </c>
      <c r="F43" s="68"/>
      <c r="G43" s="69">
        <v>1.5</v>
      </c>
      <c r="H43" s="70"/>
      <c r="I43" s="71"/>
      <c r="J43" s="72">
        <v>0</v>
      </c>
      <c r="K43" s="73">
        <v>2.5</v>
      </c>
    </row>
    <row r="44" spans="1:12" x14ac:dyDescent="0.2">
      <c r="A44" s="80" t="s">
        <v>9</v>
      </c>
      <c r="B44" s="35"/>
      <c r="C44" s="40"/>
      <c r="D44" s="36"/>
      <c r="E44" s="41"/>
      <c r="F44" s="37"/>
      <c r="G44" s="38"/>
      <c r="H44" s="42"/>
      <c r="I44" s="39"/>
      <c r="J44" s="43"/>
      <c r="K44" s="10"/>
    </row>
    <row r="45" spans="1:12" ht="17" thickBot="1" x14ac:dyDescent="0.25">
      <c r="A45" s="78" t="s">
        <v>10</v>
      </c>
      <c r="B45" s="97"/>
      <c r="C45" s="98" t="s">
        <v>102</v>
      </c>
      <c r="D45" s="99"/>
      <c r="E45" s="100"/>
      <c r="F45" s="101"/>
      <c r="G45" s="102"/>
      <c r="H45" s="103"/>
      <c r="I45" s="104"/>
      <c r="J45" s="105"/>
      <c r="K45" s="106"/>
    </row>
    <row r="50" spans="1:1" x14ac:dyDescent="0.2">
      <c r="A50" s="2" t="s">
        <v>144</v>
      </c>
    </row>
  </sheetData>
  <mergeCells count="14">
    <mergeCell ref="B1:K1"/>
    <mergeCell ref="B6:K6"/>
    <mergeCell ref="C31:D31"/>
    <mergeCell ref="E31:G31"/>
    <mergeCell ref="H31:I31"/>
    <mergeCell ref="J31:K31"/>
    <mergeCell ref="J13:K13"/>
    <mergeCell ref="C13:D13"/>
    <mergeCell ref="E13:G13"/>
    <mergeCell ref="H13:I13"/>
    <mergeCell ref="B4:K4"/>
    <mergeCell ref="B5:K5"/>
    <mergeCell ref="D2:K2"/>
    <mergeCell ref="D3:K3"/>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1D7D-C68C-2744-91FB-5B131DF4D4E9}">
  <dimension ref="A1:K52"/>
  <sheetViews>
    <sheetView tabSelected="1" topLeftCell="A14" workbookViewId="0">
      <selection activeCell="A30" sqref="A30:C30"/>
    </sheetView>
  </sheetViews>
  <sheetFormatPr baseColWidth="10" defaultRowHeight="16" x14ac:dyDescent="0.2"/>
  <cols>
    <col min="1" max="1" width="15.6640625" customWidth="1"/>
    <col min="2" max="2" width="18" customWidth="1"/>
    <col min="3" max="3" width="14" customWidth="1"/>
    <col min="4" max="4" width="17.33203125" customWidth="1"/>
    <col min="5" max="5" width="16.1640625" customWidth="1"/>
    <col min="6" max="6" width="18.5" customWidth="1"/>
  </cols>
  <sheetData>
    <row r="1" spans="1:11" ht="153" customHeight="1" x14ac:dyDescent="0.2">
      <c r="A1" s="16"/>
      <c r="B1" s="124" t="s">
        <v>143</v>
      </c>
      <c r="C1" s="124"/>
      <c r="D1" s="124"/>
      <c r="E1" s="124"/>
      <c r="F1" s="124"/>
      <c r="G1" s="124"/>
      <c r="H1" s="124"/>
      <c r="I1" s="124"/>
      <c r="J1" s="124"/>
      <c r="K1" s="125"/>
    </row>
    <row r="2" spans="1:11" s="9" customFormat="1" ht="17" x14ac:dyDescent="0.2">
      <c r="A2" s="111" t="s">
        <v>81</v>
      </c>
      <c r="B2" s="21" t="s">
        <v>110</v>
      </c>
      <c r="C2" s="21">
        <v>0.5</v>
      </c>
      <c r="D2" s="21">
        <v>1.5</v>
      </c>
      <c r="E2" s="21"/>
      <c r="F2" s="21"/>
      <c r="G2" s="21"/>
      <c r="H2" s="21"/>
      <c r="I2" s="21"/>
      <c r="J2" s="21"/>
      <c r="K2" s="22"/>
    </row>
    <row r="3" spans="1:11" s="2" customFormat="1" ht="17" x14ac:dyDescent="0.2">
      <c r="A3" s="111" t="s">
        <v>115</v>
      </c>
      <c r="B3" s="21" t="s">
        <v>114</v>
      </c>
      <c r="C3" s="21"/>
      <c r="D3" s="21"/>
      <c r="E3" s="21"/>
      <c r="F3" s="21"/>
      <c r="G3" s="21"/>
      <c r="H3" s="21"/>
      <c r="I3" s="21"/>
      <c r="J3" s="21"/>
      <c r="K3" s="22"/>
    </row>
    <row r="4" spans="1:11" s="2" customFormat="1" x14ac:dyDescent="0.2">
      <c r="A4" s="111" t="s">
        <v>141</v>
      </c>
      <c r="B4" s="21"/>
      <c r="C4" s="21"/>
      <c r="D4" s="21"/>
      <c r="E4" s="21"/>
      <c r="F4" s="21"/>
      <c r="G4" s="21"/>
      <c r="H4" s="21"/>
      <c r="I4" s="21"/>
      <c r="J4" s="21"/>
      <c r="K4" s="21"/>
    </row>
    <row r="5" spans="1:11" s="2" customFormat="1" ht="34" x14ac:dyDescent="0.2">
      <c r="A5" s="17" t="s">
        <v>142</v>
      </c>
      <c r="B5" s="26"/>
      <c r="C5" s="26" t="s">
        <v>0</v>
      </c>
      <c r="D5" s="26" t="s">
        <v>27</v>
      </c>
      <c r="E5" s="26" t="s">
        <v>11</v>
      </c>
      <c r="F5" s="26" t="s">
        <v>12</v>
      </c>
      <c r="G5" s="26"/>
      <c r="H5" s="26"/>
      <c r="I5" s="26"/>
      <c r="J5" s="26"/>
      <c r="K5" s="26"/>
    </row>
    <row r="6" spans="1:11" s="2" customFormat="1" ht="19" customHeight="1" x14ac:dyDescent="0.2">
      <c r="B6" s="110"/>
      <c r="C6" s="110"/>
      <c r="D6" s="110"/>
      <c r="E6" s="110"/>
      <c r="F6" s="110"/>
      <c r="G6" s="110"/>
      <c r="H6" s="110"/>
      <c r="I6" s="110"/>
      <c r="J6" s="110"/>
      <c r="K6" s="110"/>
    </row>
    <row r="7" spans="1:11" s="2" customFormat="1" x14ac:dyDescent="0.2">
      <c r="A7" s="19"/>
      <c r="B7" s="124" t="s">
        <v>85</v>
      </c>
      <c r="C7" s="124"/>
      <c r="D7" s="124"/>
      <c r="E7" s="124"/>
      <c r="F7" s="124"/>
      <c r="G7" s="124"/>
      <c r="H7" s="124"/>
      <c r="I7" s="124"/>
      <c r="J7" s="124"/>
      <c r="K7" s="125"/>
    </row>
    <row r="8" spans="1:11" s="2" customFormat="1" x14ac:dyDescent="0.2">
      <c r="A8" s="20" t="s">
        <v>83</v>
      </c>
      <c r="B8" s="21">
        <v>0</v>
      </c>
      <c r="C8" s="21"/>
      <c r="D8" s="21"/>
      <c r="E8" s="21"/>
      <c r="F8" s="21"/>
      <c r="G8" s="21"/>
      <c r="H8" s="21"/>
      <c r="I8" s="21"/>
      <c r="J8" s="21"/>
      <c r="K8" s="22"/>
    </row>
    <row r="9" spans="1:11" s="2" customFormat="1" x14ac:dyDescent="0.2">
      <c r="A9" s="23" t="s">
        <v>82</v>
      </c>
      <c r="B9" s="26">
        <v>7</v>
      </c>
      <c r="C9" s="26"/>
      <c r="D9" s="26"/>
      <c r="E9" s="26"/>
      <c r="F9" s="26"/>
      <c r="G9" s="26"/>
      <c r="H9" s="26"/>
      <c r="I9" s="26"/>
      <c r="J9" s="26"/>
      <c r="K9" s="18"/>
    </row>
    <row r="10" spans="1:11" s="2" customFormat="1" x14ac:dyDescent="0.2">
      <c r="A10" s="27"/>
      <c r="B10" s="21"/>
      <c r="C10" s="21"/>
      <c r="D10" s="21"/>
      <c r="E10" s="21"/>
      <c r="F10" s="21"/>
      <c r="G10" s="21"/>
      <c r="H10" s="21"/>
      <c r="I10" s="21"/>
      <c r="J10" s="21"/>
      <c r="K10" s="21"/>
    </row>
    <row r="11" spans="1:11" s="2" customFormat="1" x14ac:dyDescent="0.2">
      <c r="A11" s="16"/>
      <c r="B11" s="124" t="s">
        <v>88</v>
      </c>
      <c r="C11" s="124"/>
      <c r="D11" s="124"/>
      <c r="E11" s="124"/>
      <c r="F11" s="124"/>
      <c r="G11" s="124"/>
      <c r="H11" s="124"/>
      <c r="I11" s="124"/>
      <c r="J11" s="124"/>
      <c r="K11" s="125"/>
    </row>
    <row r="12" spans="1:11" s="2" customFormat="1" x14ac:dyDescent="0.2">
      <c r="A12" s="23" t="s">
        <v>86</v>
      </c>
      <c r="B12" s="28">
        <v>3</v>
      </c>
      <c r="C12" s="26"/>
      <c r="D12" s="26"/>
      <c r="E12" s="26"/>
      <c r="F12" s="26"/>
      <c r="G12" s="26"/>
      <c r="H12" s="26"/>
      <c r="I12" s="26"/>
      <c r="J12" s="26"/>
      <c r="K12" s="18"/>
    </row>
    <row r="13" spans="1:11" s="2" customFormat="1" x14ac:dyDescent="0.2">
      <c r="A13"/>
      <c r="B13" s="110"/>
      <c r="C13" s="110"/>
      <c r="D13" s="110"/>
      <c r="E13" s="110"/>
      <c r="F13" s="110"/>
      <c r="G13" s="110"/>
      <c r="H13" s="110"/>
      <c r="I13" s="110"/>
      <c r="J13" s="110"/>
      <c r="K13" s="110"/>
    </row>
    <row r="14" spans="1:11" ht="16" customHeight="1" x14ac:dyDescent="0.2">
      <c r="A14" s="16"/>
      <c r="B14" s="126" t="s">
        <v>84</v>
      </c>
      <c r="C14" s="127"/>
    </row>
    <row r="15" spans="1:11" x14ac:dyDescent="0.2">
      <c r="A15" s="20" t="s">
        <v>29</v>
      </c>
      <c r="B15" s="27">
        <v>0.8</v>
      </c>
      <c r="C15" s="24" t="s">
        <v>87</v>
      </c>
    </row>
    <row r="16" spans="1:11" x14ac:dyDescent="0.2">
      <c r="A16" s="20" t="s">
        <v>30</v>
      </c>
      <c r="B16" s="27">
        <v>8.4</v>
      </c>
      <c r="C16" s="24" t="s">
        <v>87</v>
      </c>
    </row>
    <row r="17" spans="1:3" x14ac:dyDescent="0.2">
      <c r="A17" s="20" t="s">
        <v>31</v>
      </c>
      <c r="B17" s="27">
        <v>1.1000000000000001</v>
      </c>
      <c r="C17" s="24" t="s">
        <v>87</v>
      </c>
    </row>
    <row r="18" spans="1:3" x14ac:dyDescent="0.2">
      <c r="A18" s="20"/>
      <c r="B18" s="27"/>
      <c r="C18" s="24"/>
    </row>
    <row r="19" spans="1:3" x14ac:dyDescent="0.2">
      <c r="A19" s="20" t="s">
        <v>36</v>
      </c>
      <c r="B19" s="27">
        <v>1.3</v>
      </c>
      <c r="C19" s="24" t="s">
        <v>87</v>
      </c>
    </row>
    <row r="20" spans="1:3" x14ac:dyDescent="0.2">
      <c r="A20" s="20" t="s">
        <v>37</v>
      </c>
      <c r="B20" s="27">
        <v>1</v>
      </c>
      <c r="C20" s="24" t="s">
        <v>87</v>
      </c>
    </row>
    <row r="21" spans="1:3" x14ac:dyDescent="0.2">
      <c r="A21" s="20" t="s">
        <v>38</v>
      </c>
      <c r="B21" s="27">
        <v>1</v>
      </c>
      <c r="C21" s="24" t="s">
        <v>87</v>
      </c>
    </row>
    <row r="22" spans="1:3" x14ac:dyDescent="0.2">
      <c r="A22" s="20" t="s">
        <v>80</v>
      </c>
      <c r="B22" s="27">
        <v>1</v>
      </c>
      <c r="C22" s="24" t="s">
        <v>87</v>
      </c>
    </row>
    <row r="23" spans="1:3" x14ac:dyDescent="0.2">
      <c r="A23" s="20" t="s">
        <v>116</v>
      </c>
      <c r="B23" s="112">
        <v>1</v>
      </c>
      <c r="C23" s="24" t="s">
        <v>87</v>
      </c>
    </row>
    <row r="24" spans="1:3" x14ac:dyDescent="0.2">
      <c r="A24" s="20"/>
      <c r="B24" s="27"/>
      <c r="C24" s="24"/>
    </row>
    <row r="25" spans="1:3" x14ac:dyDescent="0.2">
      <c r="A25" s="20" t="s">
        <v>34</v>
      </c>
      <c r="B25" s="27">
        <v>1</v>
      </c>
      <c r="C25" s="24" t="s">
        <v>87</v>
      </c>
    </row>
    <row r="26" spans="1:3" x14ac:dyDescent="0.2">
      <c r="A26" s="20" t="s">
        <v>32</v>
      </c>
      <c r="B26" s="27">
        <v>1</v>
      </c>
      <c r="C26" s="24" t="s">
        <v>87</v>
      </c>
    </row>
    <row r="27" spans="1:3" x14ac:dyDescent="0.2">
      <c r="A27" s="20" t="s">
        <v>33</v>
      </c>
      <c r="B27" s="27">
        <v>0.8</v>
      </c>
      <c r="C27" s="24" t="s">
        <v>87</v>
      </c>
    </row>
    <row r="28" spans="1:3" x14ac:dyDescent="0.2">
      <c r="A28" s="20" t="s">
        <v>35</v>
      </c>
      <c r="B28" s="27">
        <v>7</v>
      </c>
      <c r="C28" s="24" t="s">
        <v>87</v>
      </c>
    </row>
    <row r="29" spans="1:3" x14ac:dyDescent="0.2">
      <c r="A29" s="20" t="s">
        <v>91</v>
      </c>
      <c r="B29" s="27" t="s">
        <v>117</v>
      </c>
      <c r="C29" s="24"/>
    </row>
    <row r="30" spans="1:3" ht="48" customHeight="1" x14ac:dyDescent="0.2">
      <c r="A30" s="23" t="s">
        <v>147</v>
      </c>
      <c r="B30" s="131" t="s">
        <v>148</v>
      </c>
      <c r="C30" s="25"/>
    </row>
    <row r="31" spans="1:3" x14ac:dyDescent="0.2">
      <c r="A31" s="27"/>
      <c r="B31" s="27"/>
      <c r="C31" s="27"/>
    </row>
    <row r="32" spans="1:3" x14ac:dyDescent="0.2">
      <c r="A32" s="16"/>
      <c r="B32" s="30" t="s">
        <v>89</v>
      </c>
      <c r="C32" s="29"/>
    </row>
    <row r="33" spans="1:3" x14ac:dyDescent="0.2">
      <c r="A33" s="20" t="s">
        <v>79</v>
      </c>
      <c r="B33" s="27">
        <v>10</v>
      </c>
      <c r="C33" s="24"/>
    </row>
    <row r="34" spans="1:3" x14ac:dyDescent="0.2">
      <c r="A34" s="20" t="s">
        <v>39</v>
      </c>
      <c r="B34" s="27" t="s">
        <v>40</v>
      </c>
      <c r="C34" s="24"/>
    </row>
    <row r="35" spans="1:3" x14ac:dyDescent="0.2">
      <c r="A35" s="31" t="s">
        <v>90</v>
      </c>
      <c r="B35" s="27">
        <v>12</v>
      </c>
      <c r="C35" s="24"/>
    </row>
    <row r="36" spans="1:3" x14ac:dyDescent="0.2">
      <c r="A36" s="23"/>
      <c r="B36" s="28"/>
      <c r="C36" s="25"/>
    </row>
    <row r="50" spans="1:6" x14ac:dyDescent="0.2">
      <c r="A50" s="16" t="s">
        <v>118</v>
      </c>
      <c r="B50" s="30"/>
      <c r="C50" s="30" t="s">
        <v>119</v>
      </c>
      <c r="D50" s="30" t="s">
        <v>120</v>
      </c>
      <c r="E50" s="30" t="s">
        <v>56</v>
      </c>
      <c r="F50" s="29" t="s">
        <v>57</v>
      </c>
    </row>
    <row r="51" spans="1:6" x14ac:dyDescent="0.2">
      <c r="A51" s="20" t="s">
        <v>121</v>
      </c>
      <c r="B51" s="27"/>
      <c r="C51" s="27" t="s">
        <v>122</v>
      </c>
      <c r="D51" s="27" t="s">
        <v>123</v>
      </c>
      <c r="E51" s="27" t="s">
        <v>124</v>
      </c>
      <c r="F51" s="24" t="s">
        <v>125</v>
      </c>
    </row>
    <row r="52" spans="1:6" x14ac:dyDescent="0.2">
      <c r="A52" s="23"/>
      <c r="B52" s="28"/>
      <c r="C52" s="28" t="s">
        <v>126</v>
      </c>
      <c r="D52" s="28" t="s">
        <v>127</v>
      </c>
      <c r="E52" s="28" t="s">
        <v>128</v>
      </c>
      <c r="F52" s="25" t="s">
        <v>129</v>
      </c>
    </row>
  </sheetData>
  <mergeCells count="4">
    <mergeCell ref="B1:K1"/>
    <mergeCell ref="B7:K7"/>
    <mergeCell ref="B11:K11"/>
    <mergeCell ref="B14:C14"/>
  </mergeCells>
  <pageMargins left="0.7" right="0.7" top="0.75" bottom="0.75" header="0.3" footer="0.3"/>
  <pageSetup paperSize="9"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47870-48AE-CA44-90B4-2B53C4D80DB7}">
  <dimension ref="A1:I78"/>
  <sheetViews>
    <sheetView zoomScale="81" workbookViewId="0">
      <selection activeCell="L32" sqref="L32"/>
    </sheetView>
  </sheetViews>
  <sheetFormatPr baseColWidth="10" defaultRowHeight="16" x14ac:dyDescent="0.2"/>
  <cols>
    <col min="1" max="1" width="16.6640625" customWidth="1"/>
  </cols>
  <sheetData>
    <row r="1" spans="1:9" ht="31" customHeight="1" x14ac:dyDescent="0.2">
      <c r="B1" s="129" t="s">
        <v>96</v>
      </c>
      <c r="C1" s="130"/>
      <c r="D1" s="130"/>
      <c r="E1" s="130"/>
      <c r="F1" s="130"/>
      <c r="G1" s="130"/>
      <c r="H1" s="130"/>
      <c r="I1" s="130"/>
    </row>
    <row r="4" spans="1:9" x14ac:dyDescent="0.2">
      <c r="A4" t="s">
        <v>46</v>
      </c>
      <c r="B4" t="s">
        <v>105</v>
      </c>
    </row>
    <row r="7" spans="1:9" x14ac:dyDescent="0.2">
      <c r="A7" t="s">
        <v>47</v>
      </c>
      <c r="B7" t="s">
        <v>41</v>
      </c>
      <c r="D7" s="128" t="s">
        <v>53</v>
      </c>
      <c r="E7" s="128"/>
      <c r="F7" s="128"/>
      <c r="G7" s="128"/>
    </row>
    <row r="8" spans="1:9" x14ac:dyDescent="0.2">
      <c r="A8" t="s">
        <v>65</v>
      </c>
      <c r="B8" t="s">
        <v>18</v>
      </c>
      <c r="C8" t="s">
        <v>52</v>
      </c>
      <c r="D8" t="s">
        <v>48</v>
      </c>
      <c r="E8" t="s">
        <v>49</v>
      </c>
      <c r="F8" t="s">
        <v>50</v>
      </c>
      <c r="G8" t="s">
        <v>51</v>
      </c>
    </row>
    <row r="9" spans="1:9" x14ac:dyDescent="0.2">
      <c r="A9" t="s">
        <v>8</v>
      </c>
      <c r="B9" t="s">
        <v>54</v>
      </c>
      <c r="C9" s="14">
        <v>0</v>
      </c>
      <c r="D9" s="14">
        <v>0</v>
      </c>
      <c r="E9" s="14">
        <v>0</v>
      </c>
      <c r="F9" s="14">
        <v>0</v>
      </c>
      <c r="G9" s="14">
        <v>0</v>
      </c>
      <c r="H9" t="s">
        <v>58</v>
      </c>
    </row>
    <row r="10" spans="1:9" x14ac:dyDescent="0.2">
      <c r="A10" t="s">
        <v>8</v>
      </c>
      <c r="B10" t="s">
        <v>55</v>
      </c>
      <c r="C10" s="14">
        <v>1</v>
      </c>
      <c r="D10" s="14">
        <v>0</v>
      </c>
      <c r="E10" s="14">
        <v>0.1</v>
      </c>
      <c r="F10" s="14">
        <v>1</v>
      </c>
      <c r="G10" s="14">
        <v>0</v>
      </c>
      <c r="H10" t="s">
        <v>66</v>
      </c>
    </row>
    <row r="11" spans="1:9" x14ac:dyDescent="0.2">
      <c r="A11" t="s">
        <v>8</v>
      </c>
      <c r="B11" t="s">
        <v>56</v>
      </c>
      <c r="C11" s="14">
        <v>2</v>
      </c>
      <c r="D11" s="14">
        <v>0</v>
      </c>
      <c r="E11" s="14">
        <v>1</v>
      </c>
      <c r="F11" s="14">
        <v>1</v>
      </c>
      <c r="G11" s="14">
        <v>0</v>
      </c>
      <c r="H11" t="s">
        <v>59</v>
      </c>
    </row>
    <row r="12" spans="1:9" x14ac:dyDescent="0.2">
      <c r="A12" t="s">
        <v>8</v>
      </c>
      <c r="B12" t="s">
        <v>57</v>
      </c>
      <c r="C12" s="14">
        <v>3</v>
      </c>
      <c r="D12" s="14">
        <v>0.5</v>
      </c>
      <c r="E12" s="14">
        <v>1</v>
      </c>
      <c r="F12" s="14">
        <v>0.25</v>
      </c>
      <c r="G12" s="14">
        <v>0.15</v>
      </c>
      <c r="H12" t="s">
        <v>60</v>
      </c>
    </row>
    <row r="14" spans="1:9" x14ac:dyDescent="0.2">
      <c r="A14" t="s">
        <v>47</v>
      </c>
      <c r="B14" t="s">
        <v>130</v>
      </c>
      <c r="D14" s="128" t="s">
        <v>53</v>
      </c>
      <c r="E14" s="128"/>
      <c r="F14" s="128"/>
      <c r="G14" s="128"/>
    </row>
    <row r="15" spans="1:9" x14ac:dyDescent="0.2">
      <c r="A15" t="s">
        <v>65</v>
      </c>
      <c r="B15" t="s">
        <v>18</v>
      </c>
      <c r="C15" t="s">
        <v>52</v>
      </c>
      <c r="D15" t="s">
        <v>48</v>
      </c>
      <c r="E15" t="s">
        <v>49</v>
      </c>
      <c r="F15" t="s">
        <v>50</v>
      </c>
      <c r="G15" t="s">
        <v>51</v>
      </c>
      <c r="I15" t="s">
        <v>131</v>
      </c>
    </row>
    <row r="16" spans="1:9" x14ac:dyDescent="0.2">
      <c r="A16" t="s">
        <v>8</v>
      </c>
      <c r="B16" t="s">
        <v>54</v>
      </c>
      <c r="C16" s="14">
        <v>0</v>
      </c>
      <c r="D16" s="14">
        <v>0</v>
      </c>
      <c r="E16" s="14">
        <v>0</v>
      </c>
      <c r="F16" s="14">
        <v>0</v>
      </c>
      <c r="G16" s="14">
        <v>0</v>
      </c>
      <c r="H16" t="s">
        <v>58</v>
      </c>
    </row>
    <row r="17" spans="1:8" x14ac:dyDescent="0.2">
      <c r="A17" t="s">
        <v>8</v>
      </c>
      <c r="B17" t="s">
        <v>55</v>
      </c>
      <c r="C17" s="14">
        <v>1</v>
      </c>
      <c r="D17" s="14">
        <v>2</v>
      </c>
      <c r="E17" s="14">
        <v>19</v>
      </c>
      <c r="F17" s="14">
        <v>99</v>
      </c>
      <c r="G17" s="14">
        <v>0</v>
      </c>
      <c r="H17" t="s">
        <v>66</v>
      </c>
    </row>
    <row r="18" spans="1:8" x14ac:dyDescent="0.2">
      <c r="A18" t="s">
        <v>8</v>
      </c>
      <c r="B18" t="s">
        <v>56</v>
      </c>
      <c r="C18" s="14">
        <v>2</v>
      </c>
      <c r="D18" s="14">
        <v>17</v>
      </c>
      <c r="E18" s="14">
        <v>98</v>
      </c>
      <c r="F18" s="14">
        <v>96</v>
      </c>
      <c r="G18" s="14">
        <v>7</v>
      </c>
      <c r="H18" t="s">
        <v>59</v>
      </c>
    </row>
    <row r="19" spans="1:8" x14ac:dyDescent="0.2">
      <c r="A19" t="s">
        <v>8</v>
      </c>
      <c r="B19" t="s">
        <v>57</v>
      </c>
      <c r="C19" s="14">
        <v>3</v>
      </c>
      <c r="D19" s="14">
        <v>51</v>
      </c>
      <c r="E19" s="14">
        <v>100</v>
      </c>
      <c r="F19" s="14">
        <v>31</v>
      </c>
      <c r="G19" s="14">
        <v>14</v>
      </c>
      <c r="H19" t="s">
        <v>60</v>
      </c>
    </row>
    <row r="20" spans="1:8" x14ac:dyDescent="0.2">
      <c r="A20" t="s">
        <v>104</v>
      </c>
      <c r="C20">
        <v>100</v>
      </c>
      <c r="D20" s="14"/>
      <c r="E20" s="14"/>
      <c r="F20" s="14"/>
      <c r="G20" s="14"/>
    </row>
    <row r="22" spans="1:8" x14ac:dyDescent="0.2">
      <c r="A22" t="s">
        <v>47</v>
      </c>
      <c r="B22" t="s">
        <v>132</v>
      </c>
      <c r="D22" s="128" t="s">
        <v>53</v>
      </c>
      <c r="E22" s="128"/>
      <c r="F22" s="128"/>
      <c r="G22" s="128"/>
    </row>
    <row r="23" spans="1:8" x14ac:dyDescent="0.2">
      <c r="A23" t="s">
        <v>65</v>
      </c>
      <c r="B23" t="s">
        <v>18</v>
      </c>
      <c r="C23" t="s">
        <v>52</v>
      </c>
      <c r="D23" t="s">
        <v>48</v>
      </c>
      <c r="E23" t="s">
        <v>49</v>
      </c>
      <c r="F23" t="s">
        <v>50</v>
      </c>
      <c r="G23" t="s">
        <v>51</v>
      </c>
    </row>
    <row r="24" spans="1:8" x14ac:dyDescent="0.2">
      <c r="A24" t="s">
        <v>8</v>
      </c>
      <c r="B24" t="s">
        <v>54</v>
      </c>
      <c r="C24" s="14">
        <v>0</v>
      </c>
      <c r="D24" s="14">
        <v>0</v>
      </c>
      <c r="E24" s="14">
        <v>0</v>
      </c>
      <c r="F24" s="14">
        <v>0</v>
      </c>
      <c r="G24" s="14">
        <v>0</v>
      </c>
      <c r="H24" t="s">
        <v>58</v>
      </c>
    </row>
    <row r="25" spans="1:8" x14ac:dyDescent="0.2">
      <c r="A25" t="s">
        <v>8</v>
      </c>
      <c r="B25" t="s">
        <v>55</v>
      </c>
      <c r="C25" s="14">
        <v>1</v>
      </c>
      <c r="D25" s="14">
        <v>0</v>
      </c>
      <c r="E25" s="14">
        <v>20</v>
      </c>
      <c r="F25" s="14">
        <v>99</v>
      </c>
      <c r="G25" s="14">
        <v>0</v>
      </c>
      <c r="H25" t="s">
        <v>66</v>
      </c>
    </row>
    <row r="26" spans="1:8" x14ac:dyDescent="0.2">
      <c r="A26" t="s">
        <v>8</v>
      </c>
      <c r="B26" t="s">
        <v>56</v>
      </c>
      <c r="C26" s="14">
        <v>2</v>
      </c>
      <c r="D26" s="14">
        <v>17</v>
      </c>
      <c r="E26" s="14">
        <v>99</v>
      </c>
      <c r="F26" s="14">
        <v>98</v>
      </c>
      <c r="G26" s="14">
        <v>7</v>
      </c>
      <c r="H26" t="s">
        <v>59</v>
      </c>
    </row>
    <row r="27" spans="1:8" x14ac:dyDescent="0.2">
      <c r="A27" t="s">
        <v>8</v>
      </c>
      <c r="B27" t="s">
        <v>57</v>
      </c>
      <c r="C27" s="14">
        <v>3</v>
      </c>
      <c r="D27" s="14">
        <v>51</v>
      </c>
      <c r="E27" s="14">
        <v>100</v>
      </c>
      <c r="F27" s="14">
        <v>31</v>
      </c>
      <c r="G27" s="14">
        <v>14</v>
      </c>
      <c r="H27" t="s">
        <v>60</v>
      </c>
    </row>
    <row r="28" spans="1:8" x14ac:dyDescent="0.2">
      <c r="A28" t="s">
        <v>104</v>
      </c>
      <c r="C28">
        <v>100</v>
      </c>
      <c r="D28" s="14"/>
      <c r="E28" s="14"/>
      <c r="F28" s="14"/>
      <c r="G28" s="14"/>
    </row>
    <row r="30" spans="1:8" x14ac:dyDescent="0.2">
      <c r="A30" t="s">
        <v>47</v>
      </c>
      <c r="B30" t="s">
        <v>133</v>
      </c>
      <c r="D30" s="128" t="s">
        <v>53</v>
      </c>
      <c r="E30" s="128"/>
      <c r="F30" s="128"/>
      <c r="G30" s="128"/>
    </row>
    <row r="31" spans="1:8" x14ac:dyDescent="0.2">
      <c r="A31" t="s">
        <v>65</v>
      </c>
      <c r="B31" t="s">
        <v>18</v>
      </c>
      <c r="C31" t="s">
        <v>52</v>
      </c>
      <c r="D31" t="s">
        <v>61</v>
      </c>
      <c r="E31" t="s">
        <v>62</v>
      </c>
      <c r="F31" t="s">
        <v>63</v>
      </c>
    </row>
    <row r="32" spans="1:8" x14ac:dyDescent="0.2">
      <c r="A32" t="s">
        <v>8</v>
      </c>
      <c r="B32" t="s">
        <v>54</v>
      </c>
      <c r="C32" s="14">
        <v>0</v>
      </c>
      <c r="D32" s="14">
        <v>1</v>
      </c>
      <c r="E32" s="14">
        <v>1</v>
      </c>
      <c r="F32" s="14">
        <v>1</v>
      </c>
      <c r="G32" s="14"/>
      <c r="H32" t="s">
        <v>58</v>
      </c>
    </row>
    <row r="33" spans="1:8" x14ac:dyDescent="0.2">
      <c r="A33" t="s">
        <v>8</v>
      </c>
      <c r="B33" t="s">
        <v>55</v>
      </c>
      <c r="C33" s="14">
        <v>1</v>
      </c>
      <c r="D33" s="14">
        <f>252/255</f>
        <v>0.9882352941176471</v>
      </c>
      <c r="E33" s="14">
        <f>204/255</f>
        <v>0.8</v>
      </c>
      <c r="F33" s="14">
        <f>18/255</f>
        <v>7.0588235294117646E-2</v>
      </c>
      <c r="G33" s="14"/>
      <c r="H33" t="s">
        <v>66</v>
      </c>
    </row>
    <row r="34" spans="1:8" x14ac:dyDescent="0.2">
      <c r="A34" t="s">
        <v>8</v>
      </c>
      <c r="B34" t="s">
        <v>56</v>
      </c>
      <c r="C34" s="14">
        <v>2</v>
      </c>
      <c r="D34" s="14">
        <f>218/255</f>
        <v>0.85490196078431369</v>
      </c>
      <c r="E34" s="14">
        <f>60/255</f>
        <v>0.23529411764705882</v>
      </c>
      <c r="F34" s="14">
        <f>48/255</f>
        <v>0.18823529411764706</v>
      </c>
      <c r="G34" s="14"/>
      <c r="H34" t="s">
        <v>59</v>
      </c>
    </row>
    <row r="35" spans="1:8" x14ac:dyDescent="0.2">
      <c r="A35" t="s">
        <v>8</v>
      </c>
      <c r="B35" t="s">
        <v>57</v>
      </c>
      <c r="C35" s="14">
        <v>3</v>
      </c>
      <c r="D35" s="14">
        <f>143/255</f>
        <v>0.5607843137254902</v>
      </c>
      <c r="E35" s="14">
        <f>34/255</f>
        <v>0.13333333333333333</v>
      </c>
      <c r="F35" s="14">
        <f>91/255</f>
        <v>0.35686274509803922</v>
      </c>
      <c r="G35" s="14"/>
      <c r="H35" t="s">
        <v>60</v>
      </c>
    </row>
    <row r="36" spans="1:8" x14ac:dyDescent="0.2">
      <c r="C36" s="14"/>
      <c r="D36" s="14"/>
      <c r="E36" s="14"/>
      <c r="F36" s="14"/>
      <c r="G36" s="14"/>
    </row>
    <row r="37" spans="1:8" x14ac:dyDescent="0.2">
      <c r="C37" s="14"/>
      <c r="D37" s="14"/>
      <c r="E37" s="14"/>
      <c r="F37" s="14"/>
      <c r="G37" s="14"/>
    </row>
    <row r="38" spans="1:8" x14ac:dyDescent="0.2">
      <c r="B38" t="s">
        <v>134</v>
      </c>
    </row>
    <row r="39" spans="1:8" x14ac:dyDescent="0.2">
      <c r="A39" t="s">
        <v>47</v>
      </c>
      <c r="B39" t="s">
        <v>135</v>
      </c>
      <c r="D39" s="128" t="s">
        <v>53</v>
      </c>
      <c r="E39" s="128"/>
      <c r="F39" s="128"/>
      <c r="G39" s="128"/>
    </row>
    <row r="40" spans="1:8" x14ac:dyDescent="0.2">
      <c r="A40" t="s">
        <v>65</v>
      </c>
      <c r="B40" t="s">
        <v>18</v>
      </c>
      <c r="C40" t="s">
        <v>52</v>
      </c>
      <c r="D40" t="s">
        <v>48</v>
      </c>
      <c r="E40" t="s">
        <v>49</v>
      </c>
      <c r="F40" t="s">
        <v>50</v>
      </c>
      <c r="G40" t="s">
        <v>51</v>
      </c>
    </row>
    <row r="41" spans="1:8" x14ac:dyDescent="0.2">
      <c r="A41" t="s">
        <v>8</v>
      </c>
      <c r="B41" t="s">
        <v>54</v>
      </c>
      <c r="C41" s="14">
        <v>0</v>
      </c>
      <c r="D41" s="14">
        <v>0</v>
      </c>
      <c r="E41" s="14">
        <v>0</v>
      </c>
      <c r="F41" s="14">
        <v>0</v>
      </c>
      <c r="G41" s="14">
        <v>0</v>
      </c>
      <c r="H41" t="s">
        <v>58</v>
      </c>
    </row>
    <row r="42" spans="1:8" x14ac:dyDescent="0.2">
      <c r="A42" t="s">
        <v>8</v>
      </c>
      <c r="B42" t="s">
        <v>55</v>
      </c>
      <c r="C42" s="14">
        <v>1</v>
      </c>
      <c r="D42" s="14">
        <v>0</v>
      </c>
      <c r="E42" s="14">
        <v>0.1</v>
      </c>
      <c r="F42" s="14">
        <v>1</v>
      </c>
      <c r="G42" s="14">
        <v>0</v>
      </c>
      <c r="H42" t="s">
        <v>66</v>
      </c>
    </row>
    <row r="43" spans="1:8" x14ac:dyDescent="0.2">
      <c r="A43" t="s">
        <v>8</v>
      </c>
      <c r="B43" t="s">
        <v>56</v>
      </c>
      <c r="C43" s="14">
        <v>2</v>
      </c>
      <c r="D43" s="14">
        <v>0</v>
      </c>
      <c r="E43" s="14">
        <v>1</v>
      </c>
      <c r="F43" s="14">
        <v>1</v>
      </c>
      <c r="G43" s="14">
        <v>0</v>
      </c>
      <c r="H43" t="s">
        <v>59</v>
      </c>
    </row>
    <row r="44" spans="1:8" x14ac:dyDescent="0.2">
      <c r="A44" t="s">
        <v>8</v>
      </c>
      <c r="B44" t="s">
        <v>57</v>
      </c>
      <c r="C44" s="14">
        <v>3</v>
      </c>
      <c r="D44" s="14">
        <v>0.5</v>
      </c>
      <c r="E44" s="14">
        <v>1</v>
      </c>
      <c r="F44" s="14">
        <v>0.25</v>
      </c>
      <c r="G44" s="14">
        <v>0.1</v>
      </c>
      <c r="H44" t="s">
        <v>60</v>
      </c>
    </row>
    <row r="45" spans="1:8" x14ac:dyDescent="0.2">
      <c r="A45" t="s">
        <v>8</v>
      </c>
      <c r="B45" t="s">
        <v>136</v>
      </c>
      <c r="C45" s="14">
        <v>4</v>
      </c>
      <c r="D45" s="14">
        <v>0.3</v>
      </c>
      <c r="E45" s="14">
        <v>0.3</v>
      </c>
      <c r="F45" s="14">
        <v>0.3</v>
      </c>
      <c r="G45" s="14">
        <v>1</v>
      </c>
      <c r="H45" t="s">
        <v>137</v>
      </c>
    </row>
    <row r="47" spans="1:8" x14ac:dyDescent="0.2">
      <c r="B47" t="s">
        <v>138</v>
      </c>
    </row>
    <row r="48" spans="1:8" x14ac:dyDescent="0.2">
      <c r="A48" t="s">
        <v>47</v>
      </c>
      <c r="B48" t="s">
        <v>139</v>
      </c>
      <c r="D48" s="128" t="s">
        <v>53</v>
      </c>
      <c r="E48" s="128"/>
      <c r="F48" s="128"/>
      <c r="G48" s="128"/>
    </row>
    <row r="49" spans="1:8" x14ac:dyDescent="0.2">
      <c r="A49" t="s">
        <v>65</v>
      </c>
      <c r="B49" t="s">
        <v>18</v>
      </c>
      <c r="C49" t="s">
        <v>52</v>
      </c>
      <c r="D49" t="s">
        <v>48</v>
      </c>
      <c r="E49" t="s">
        <v>49</v>
      </c>
      <c r="F49" t="s">
        <v>50</v>
      </c>
      <c r="G49" t="s">
        <v>51</v>
      </c>
    </row>
    <row r="50" spans="1:8" x14ac:dyDescent="0.2">
      <c r="A50" t="s">
        <v>8</v>
      </c>
      <c r="B50" t="s">
        <v>54</v>
      </c>
      <c r="C50" s="14">
        <v>0</v>
      </c>
      <c r="D50" s="14">
        <v>0</v>
      </c>
      <c r="E50" s="14">
        <v>0</v>
      </c>
      <c r="F50" s="14">
        <v>0</v>
      </c>
      <c r="G50" s="14">
        <v>0</v>
      </c>
    </row>
    <row r="51" spans="1:8" x14ac:dyDescent="0.2">
      <c r="A51" t="s">
        <v>8</v>
      </c>
      <c r="B51" t="s">
        <v>55</v>
      </c>
      <c r="C51" s="14">
        <v>1</v>
      </c>
      <c r="D51" s="14">
        <v>0</v>
      </c>
      <c r="E51" s="14">
        <v>0</v>
      </c>
      <c r="F51" s="14">
        <v>0</v>
      </c>
      <c r="G51" s="14">
        <v>0.33</v>
      </c>
    </row>
    <row r="52" spans="1:8" x14ac:dyDescent="0.2">
      <c r="A52" t="s">
        <v>8</v>
      </c>
      <c r="B52" t="s">
        <v>56</v>
      </c>
      <c r="C52" s="14">
        <v>2</v>
      </c>
      <c r="D52" s="14">
        <v>0</v>
      </c>
      <c r="E52" s="14">
        <v>0</v>
      </c>
      <c r="F52" s="14">
        <v>0</v>
      </c>
      <c r="G52" s="14">
        <v>0.66</v>
      </c>
    </row>
    <row r="53" spans="1:8" x14ac:dyDescent="0.2">
      <c r="A53" t="s">
        <v>8</v>
      </c>
      <c r="B53" t="s">
        <v>57</v>
      </c>
      <c r="C53" s="14">
        <v>3</v>
      </c>
      <c r="D53" s="14">
        <v>0</v>
      </c>
      <c r="E53" s="14">
        <v>0</v>
      </c>
      <c r="F53" s="14">
        <v>0</v>
      </c>
      <c r="G53" s="14">
        <v>1</v>
      </c>
    </row>
    <row r="55" spans="1:8" x14ac:dyDescent="0.2">
      <c r="A55" t="s">
        <v>47</v>
      </c>
      <c r="B55" t="s">
        <v>107</v>
      </c>
      <c r="D55" s="128" t="s">
        <v>53</v>
      </c>
      <c r="E55" s="128"/>
      <c r="F55" s="128"/>
      <c r="G55" s="128"/>
    </row>
    <row r="56" spans="1:8" x14ac:dyDescent="0.2">
      <c r="A56" t="s">
        <v>65</v>
      </c>
      <c r="B56" t="s">
        <v>18</v>
      </c>
      <c r="C56" t="s">
        <v>52</v>
      </c>
      <c r="D56" t="s">
        <v>61</v>
      </c>
      <c r="E56" t="s">
        <v>62</v>
      </c>
      <c r="F56" t="s">
        <v>63</v>
      </c>
    </row>
    <row r="57" spans="1:8" x14ac:dyDescent="0.2">
      <c r="A57" t="s">
        <v>8</v>
      </c>
      <c r="B57" t="s">
        <v>54</v>
      </c>
      <c r="C57" s="14">
        <v>0</v>
      </c>
      <c r="D57" s="14">
        <v>1</v>
      </c>
      <c r="E57" s="14">
        <v>1</v>
      </c>
      <c r="F57" s="14">
        <v>1</v>
      </c>
      <c r="G57" s="14"/>
      <c r="H57" t="s">
        <v>58</v>
      </c>
    </row>
    <row r="58" spans="1:8" x14ac:dyDescent="0.2">
      <c r="A58" t="s">
        <v>8</v>
      </c>
      <c r="B58" t="s">
        <v>55</v>
      </c>
      <c r="C58" s="14">
        <v>1</v>
      </c>
      <c r="D58" s="14">
        <v>1</v>
      </c>
      <c r="E58" s="14">
        <v>0.8</v>
      </c>
      <c r="F58" s="14">
        <v>0</v>
      </c>
      <c r="G58" s="14"/>
      <c r="H58" t="s">
        <v>66</v>
      </c>
    </row>
    <row r="59" spans="1:8" x14ac:dyDescent="0.2">
      <c r="A59" t="s">
        <v>8</v>
      </c>
      <c r="B59" t="s">
        <v>56</v>
      </c>
      <c r="C59" s="14">
        <v>2</v>
      </c>
      <c r="D59" s="14">
        <v>1</v>
      </c>
      <c r="E59" s="14">
        <v>0</v>
      </c>
      <c r="F59" s="14">
        <v>0</v>
      </c>
      <c r="G59" s="14"/>
      <c r="H59" t="s">
        <v>59</v>
      </c>
    </row>
    <row r="60" spans="1:8" x14ac:dyDescent="0.2">
      <c r="A60" t="s">
        <v>8</v>
      </c>
      <c r="B60" t="s">
        <v>57</v>
      </c>
      <c r="C60" s="14">
        <v>3</v>
      </c>
      <c r="D60" s="14">
        <f>143/255</f>
        <v>0.5607843137254902</v>
      </c>
      <c r="E60" s="14">
        <f>34/255</f>
        <v>0.13333333333333333</v>
      </c>
      <c r="F60" s="14">
        <f>91/255</f>
        <v>0.35686274509803922</v>
      </c>
      <c r="G60" s="14"/>
      <c r="H60" t="s">
        <v>60</v>
      </c>
    </row>
    <row r="61" spans="1:8" x14ac:dyDescent="0.2">
      <c r="C61" s="14"/>
      <c r="D61" s="14"/>
      <c r="E61" s="14"/>
      <c r="F61" s="14"/>
      <c r="G61" s="14"/>
    </row>
    <row r="62" spans="1:8" ht="120" customHeight="1" x14ac:dyDescent="0.2">
      <c r="B62" s="130" t="s">
        <v>106</v>
      </c>
      <c r="C62" s="130"/>
      <c r="D62" s="130"/>
      <c r="E62" s="130"/>
      <c r="F62" s="130"/>
      <c r="G62" s="130"/>
      <c r="H62" s="130"/>
    </row>
    <row r="63" spans="1:8" x14ac:dyDescent="0.2">
      <c r="A63" t="s">
        <v>47</v>
      </c>
      <c r="B63" t="s">
        <v>105</v>
      </c>
      <c r="D63" s="128" t="s">
        <v>53</v>
      </c>
      <c r="E63" s="128"/>
      <c r="F63" s="128"/>
      <c r="G63" s="128"/>
    </row>
    <row r="64" spans="1:8" x14ac:dyDescent="0.2">
      <c r="A64" t="s">
        <v>65</v>
      </c>
      <c r="B64" t="s">
        <v>18</v>
      </c>
      <c r="C64" t="s">
        <v>52</v>
      </c>
      <c r="D64" t="s">
        <v>61</v>
      </c>
      <c r="E64" t="s">
        <v>62</v>
      </c>
      <c r="F64" t="s">
        <v>63</v>
      </c>
    </row>
    <row r="65" spans="1:8" x14ac:dyDescent="0.2">
      <c r="A65" t="s">
        <v>8</v>
      </c>
      <c r="B65" t="s">
        <v>54</v>
      </c>
      <c r="C65" s="14">
        <v>0</v>
      </c>
      <c r="D65" s="14">
        <v>100</v>
      </c>
      <c r="E65" s="14">
        <v>100</v>
      </c>
      <c r="F65" s="14">
        <v>100</v>
      </c>
      <c r="G65" s="14"/>
      <c r="H65" t="s">
        <v>58</v>
      </c>
    </row>
    <row r="66" spans="1:8" x14ac:dyDescent="0.2">
      <c r="A66" t="s">
        <v>8</v>
      </c>
      <c r="B66" t="s">
        <v>55</v>
      </c>
      <c r="C66" s="14">
        <v>1</v>
      </c>
      <c r="D66" s="14">
        <v>98</v>
      </c>
      <c r="E66" s="14">
        <v>80</v>
      </c>
      <c r="F66" s="14">
        <v>6</v>
      </c>
      <c r="G66" s="14"/>
      <c r="H66" t="s">
        <v>66</v>
      </c>
    </row>
    <row r="67" spans="1:8" x14ac:dyDescent="0.2">
      <c r="A67" t="s">
        <v>8</v>
      </c>
      <c r="B67" t="s">
        <v>56</v>
      </c>
      <c r="C67" s="14">
        <v>2</v>
      </c>
      <c r="D67" s="14">
        <v>76</v>
      </c>
      <c r="E67" s="14">
        <v>15</v>
      </c>
      <c r="F67" s="14">
        <v>16</v>
      </c>
      <c r="G67" s="14"/>
      <c r="H67" t="s">
        <v>59</v>
      </c>
    </row>
    <row r="68" spans="1:8" x14ac:dyDescent="0.2">
      <c r="A68" t="s">
        <v>8</v>
      </c>
      <c r="B68" t="s">
        <v>57</v>
      </c>
      <c r="C68" s="14">
        <v>3</v>
      </c>
      <c r="D68" s="14">
        <v>50</v>
      </c>
      <c r="E68" s="14">
        <v>13</v>
      </c>
      <c r="F68" s="14">
        <v>39</v>
      </c>
      <c r="G68" s="14"/>
      <c r="H68" t="s">
        <v>60</v>
      </c>
    </row>
    <row r="69" spans="1:8" x14ac:dyDescent="0.2">
      <c r="A69" t="s">
        <v>104</v>
      </c>
      <c r="C69" s="14">
        <v>100</v>
      </c>
      <c r="D69" s="14"/>
      <c r="E69" s="14"/>
      <c r="F69" s="14"/>
      <c r="G69" s="14"/>
    </row>
    <row r="71" spans="1:8" ht="121" customHeight="1" x14ac:dyDescent="0.2">
      <c r="B71" s="130" t="s">
        <v>109</v>
      </c>
      <c r="C71" s="130"/>
      <c r="D71" s="130"/>
      <c r="E71" s="130"/>
      <c r="F71" s="130"/>
      <c r="G71" s="130"/>
      <c r="H71" s="130"/>
    </row>
    <row r="72" spans="1:8" x14ac:dyDescent="0.2">
      <c r="A72" t="s">
        <v>47</v>
      </c>
      <c r="B72" t="s">
        <v>113</v>
      </c>
      <c r="D72" s="128" t="s">
        <v>53</v>
      </c>
      <c r="E72" s="128"/>
      <c r="F72" s="128"/>
      <c r="G72" s="128"/>
    </row>
    <row r="73" spans="1:8" x14ac:dyDescent="0.2">
      <c r="A73" t="s">
        <v>65</v>
      </c>
      <c r="B73" t="s">
        <v>18</v>
      </c>
      <c r="C73" t="s">
        <v>52</v>
      </c>
      <c r="D73" t="s">
        <v>61</v>
      </c>
      <c r="E73" t="s">
        <v>62</v>
      </c>
      <c r="F73" t="s">
        <v>63</v>
      </c>
    </row>
    <row r="74" spans="1:8" x14ac:dyDescent="0.2">
      <c r="A74" t="s">
        <v>8</v>
      </c>
      <c r="B74" t="s">
        <v>54</v>
      </c>
      <c r="C74" s="14">
        <v>0</v>
      </c>
      <c r="D74" s="14">
        <v>100</v>
      </c>
      <c r="E74" s="14">
        <v>100</v>
      </c>
      <c r="F74" s="14">
        <v>100</v>
      </c>
      <c r="G74" s="14"/>
      <c r="H74" t="s">
        <v>58</v>
      </c>
    </row>
    <row r="75" spans="1:8" x14ac:dyDescent="0.2">
      <c r="A75" t="s">
        <v>8</v>
      </c>
      <c r="B75" t="s">
        <v>55</v>
      </c>
      <c r="C75" s="14">
        <v>1</v>
      </c>
      <c r="D75" s="14">
        <v>100</v>
      </c>
      <c r="E75" s="14">
        <v>80</v>
      </c>
      <c r="F75" s="14">
        <v>2</v>
      </c>
      <c r="G75" s="14"/>
      <c r="H75" t="s">
        <v>66</v>
      </c>
    </row>
    <row r="76" spans="1:8" x14ac:dyDescent="0.2">
      <c r="A76" t="s">
        <v>8</v>
      </c>
      <c r="B76" t="s">
        <v>56</v>
      </c>
      <c r="C76" s="14">
        <v>2</v>
      </c>
      <c r="D76" s="14">
        <v>86</v>
      </c>
      <c r="E76" s="14">
        <v>12</v>
      </c>
      <c r="F76" s="14">
        <v>14</v>
      </c>
      <c r="G76" s="14"/>
      <c r="H76" t="s">
        <v>59</v>
      </c>
    </row>
    <row r="77" spans="1:8" x14ac:dyDescent="0.2">
      <c r="A77" t="s">
        <v>8</v>
      </c>
      <c r="B77" t="s">
        <v>57</v>
      </c>
      <c r="C77" s="14">
        <v>3</v>
      </c>
      <c r="D77" s="14">
        <v>51</v>
      </c>
      <c r="E77" s="14">
        <v>13</v>
      </c>
      <c r="F77" s="14">
        <v>39</v>
      </c>
      <c r="G77" s="14"/>
      <c r="H77" t="s">
        <v>60</v>
      </c>
    </row>
    <row r="78" spans="1:8" x14ac:dyDescent="0.2">
      <c r="A78" t="s">
        <v>104</v>
      </c>
      <c r="C78" s="14">
        <v>100</v>
      </c>
      <c r="D78" s="14"/>
      <c r="E78" s="14"/>
      <c r="F78" s="14"/>
      <c r="G78" s="14"/>
    </row>
  </sheetData>
  <mergeCells count="12">
    <mergeCell ref="D72:G72"/>
    <mergeCell ref="B1:I1"/>
    <mergeCell ref="D7:G7"/>
    <mergeCell ref="D14:G14"/>
    <mergeCell ref="D22:G22"/>
    <mergeCell ref="D30:G30"/>
    <mergeCell ref="D39:G39"/>
    <mergeCell ref="D48:G48"/>
    <mergeCell ref="D55:G55"/>
    <mergeCell ref="B62:H62"/>
    <mergeCell ref="D63:G63"/>
    <mergeCell ref="B71:H7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85ABF-BA54-2045-82D8-21C63EAED4C0}">
  <dimension ref="A1:M69"/>
  <sheetViews>
    <sheetView workbookViewId="0">
      <selection activeCell="B11" sqref="B11:M11"/>
    </sheetView>
  </sheetViews>
  <sheetFormatPr baseColWidth="10" defaultRowHeight="16" x14ac:dyDescent="0.2"/>
  <sheetData>
    <row r="1" spans="1:13" x14ac:dyDescent="0.2">
      <c r="A1" s="32" t="s">
        <v>64</v>
      </c>
      <c r="B1" s="32"/>
      <c r="C1" s="32"/>
      <c r="D1" s="32"/>
      <c r="E1" s="32"/>
      <c r="F1" s="32"/>
      <c r="G1" s="32"/>
      <c r="H1" s="32"/>
      <c r="I1" s="32"/>
      <c r="J1" s="32"/>
      <c r="K1" s="32"/>
      <c r="L1" s="32"/>
      <c r="M1" s="32"/>
    </row>
    <row r="2" spans="1:13" x14ac:dyDescent="0.2">
      <c r="A2" s="32"/>
      <c r="B2" s="32"/>
      <c r="C2" s="32"/>
      <c r="D2" s="32"/>
      <c r="E2" s="32"/>
      <c r="F2" s="32"/>
      <c r="G2" s="32"/>
      <c r="H2" s="32"/>
      <c r="I2" s="32"/>
      <c r="J2" s="32"/>
      <c r="K2" s="32"/>
      <c r="L2" s="32"/>
      <c r="M2" s="32"/>
    </row>
    <row r="3" spans="1:13" ht="168" customHeight="1" x14ac:dyDescent="0.2">
      <c r="A3" s="33" t="s">
        <v>144</v>
      </c>
      <c r="B3" s="123" t="s">
        <v>146</v>
      </c>
      <c r="C3" s="123"/>
      <c r="D3" s="123"/>
      <c r="E3" s="123"/>
      <c r="F3" s="123"/>
      <c r="G3" s="123"/>
      <c r="H3" s="123"/>
      <c r="I3" s="123"/>
      <c r="J3" s="123"/>
      <c r="K3" s="123"/>
      <c r="L3" s="123"/>
      <c r="M3" s="123"/>
    </row>
    <row r="4" spans="1:13" x14ac:dyDescent="0.2">
      <c r="A4" s="33"/>
      <c r="B4" s="123"/>
      <c r="C4" s="123"/>
      <c r="D4" s="123"/>
      <c r="E4" s="123"/>
      <c r="F4" s="123"/>
      <c r="G4" s="123"/>
      <c r="H4" s="123"/>
      <c r="I4" s="123"/>
      <c r="J4" s="123"/>
      <c r="K4" s="123"/>
      <c r="L4" s="123"/>
      <c r="M4" s="123"/>
    </row>
    <row r="5" spans="1:13" x14ac:dyDescent="0.2">
      <c r="A5" s="33"/>
      <c r="B5" s="123"/>
      <c r="C5" s="123"/>
      <c r="D5" s="123"/>
      <c r="E5" s="123"/>
      <c r="F5" s="123"/>
      <c r="G5" s="123"/>
      <c r="H5" s="123"/>
      <c r="I5" s="123"/>
      <c r="J5" s="123"/>
      <c r="K5" s="123"/>
      <c r="L5" s="123"/>
      <c r="M5" s="123"/>
    </row>
    <row r="6" spans="1:13" x14ac:dyDescent="0.2">
      <c r="A6" s="33"/>
      <c r="B6" s="123"/>
      <c r="C6" s="123"/>
      <c r="D6" s="123"/>
      <c r="E6" s="123"/>
      <c r="F6" s="123"/>
      <c r="G6" s="123"/>
      <c r="H6" s="123"/>
      <c r="I6" s="123"/>
      <c r="J6" s="123"/>
      <c r="K6" s="123"/>
      <c r="L6" s="123"/>
      <c r="M6" s="123"/>
    </row>
    <row r="7" spans="1:13" x14ac:dyDescent="0.2">
      <c r="A7" s="33"/>
      <c r="B7" s="123"/>
      <c r="C7" s="123"/>
      <c r="D7" s="123"/>
      <c r="E7" s="123"/>
      <c r="F7" s="123"/>
      <c r="G7" s="123"/>
      <c r="H7" s="123"/>
      <c r="I7" s="123"/>
      <c r="J7" s="123"/>
      <c r="K7" s="123"/>
      <c r="L7" s="123"/>
      <c r="M7" s="123"/>
    </row>
    <row r="8" spans="1:13" x14ac:dyDescent="0.2">
      <c r="A8" s="33"/>
      <c r="B8" s="123"/>
      <c r="C8" s="123"/>
      <c r="D8" s="123"/>
      <c r="E8" s="123"/>
      <c r="F8" s="123"/>
      <c r="G8" s="123"/>
      <c r="H8" s="123"/>
      <c r="I8" s="123"/>
      <c r="J8" s="123"/>
      <c r="K8" s="123"/>
      <c r="L8" s="123"/>
      <c r="M8" s="123"/>
    </row>
    <row r="9" spans="1:13" x14ac:dyDescent="0.2">
      <c r="A9" s="33"/>
      <c r="B9" s="123"/>
      <c r="C9" s="123"/>
      <c r="D9" s="123"/>
      <c r="E9" s="123"/>
      <c r="F9" s="123"/>
      <c r="G9" s="123"/>
      <c r="H9" s="123"/>
      <c r="I9" s="123"/>
      <c r="J9" s="123"/>
      <c r="K9" s="123"/>
      <c r="L9" s="123"/>
      <c r="M9" s="123"/>
    </row>
    <row r="10" spans="1:13" x14ac:dyDescent="0.2">
      <c r="A10" s="33"/>
      <c r="B10" s="123"/>
      <c r="C10" s="123"/>
      <c r="D10" s="123"/>
      <c r="E10" s="123"/>
      <c r="F10" s="123"/>
      <c r="G10" s="123"/>
      <c r="H10" s="123"/>
      <c r="I10" s="123"/>
      <c r="J10" s="123"/>
      <c r="K10" s="123"/>
      <c r="L10" s="123"/>
      <c r="M10" s="123"/>
    </row>
    <row r="11" spans="1:13" x14ac:dyDescent="0.2">
      <c r="A11" s="33"/>
      <c r="B11" s="123"/>
      <c r="C11" s="123"/>
      <c r="D11" s="123"/>
      <c r="E11" s="123"/>
      <c r="F11" s="123"/>
      <c r="G11" s="123"/>
      <c r="H11" s="123"/>
      <c r="I11" s="123"/>
      <c r="J11" s="123"/>
      <c r="K11" s="123"/>
      <c r="L11" s="123"/>
      <c r="M11" s="123"/>
    </row>
    <row r="12" spans="1:13" x14ac:dyDescent="0.2">
      <c r="A12" s="33"/>
      <c r="B12" s="123"/>
      <c r="C12" s="123"/>
      <c r="D12" s="123"/>
      <c r="E12" s="123"/>
      <c r="F12" s="123"/>
      <c r="G12" s="123"/>
      <c r="H12" s="123"/>
      <c r="I12" s="123"/>
      <c r="J12" s="123"/>
      <c r="K12" s="123"/>
      <c r="L12" s="123"/>
      <c r="M12" s="123"/>
    </row>
    <row r="13" spans="1:13" x14ac:dyDescent="0.2">
      <c r="A13" s="33"/>
      <c r="B13" s="123"/>
      <c r="C13" s="123"/>
      <c r="D13" s="123"/>
      <c r="E13" s="123"/>
      <c r="F13" s="123"/>
      <c r="G13" s="123"/>
      <c r="H13" s="123"/>
      <c r="I13" s="123"/>
      <c r="J13" s="123"/>
      <c r="K13" s="123"/>
      <c r="L13" s="123"/>
      <c r="M13" s="123"/>
    </row>
    <row r="14" spans="1:13" x14ac:dyDescent="0.2">
      <c r="A14" s="33"/>
      <c r="B14" s="123"/>
      <c r="C14" s="123"/>
      <c r="D14" s="123"/>
      <c r="E14" s="123"/>
      <c r="F14" s="123"/>
      <c r="G14" s="123"/>
      <c r="H14" s="123"/>
      <c r="I14" s="123"/>
      <c r="J14" s="123"/>
      <c r="K14" s="123"/>
      <c r="L14" s="123"/>
      <c r="M14" s="123"/>
    </row>
    <row r="15" spans="1:13" x14ac:dyDescent="0.2">
      <c r="A15" s="33"/>
      <c r="B15" s="123"/>
      <c r="C15" s="123"/>
      <c r="D15" s="123"/>
      <c r="E15" s="123"/>
      <c r="F15" s="123"/>
      <c r="G15" s="123"/>
      <c r="H15" s="123"/>
      <c r="I15" s="123"/>
      <c r="J15" s="123"/>
      <c r="K15" s="123"/>
      <c r="L15" s="123"/>
      <c r="M15" s="123"/>
    </row>
    <row r="16" spans="1:13" x14ac:dyDescent="0.2">
      <c r="A16" s="33"/>
      <c r="B16" s="123"/>
      <c r="C16" s="123"/>
      <c r="D16" s="123"/>
      <c r="E16" s="123"/>
      <c r="F16" s="123"/>
      <c r="G16" s="123"/>
      <c r="H16" s="123"/>
      <c r="I16" s="123"/>
      <c r="J16" s="123"/>
      <c r="K16" s="123"/>
      <c r="L16" s="123"/>
      <c r="M16" s="123"/>
    </row>
    <row r="17" spans="1:13" x14ac:dyDescent="0.2">
      <c r="A17" s="33"/>
      <c r="B17" s="123"/>
      <c r="C17" s="123"/>
      <c r="D17" s="123"/>
      <c r="E17" s="123"/>
      <c r="F17" s="123"/>
      <c r="G17" s="123"/>
      <c r="H17" s="123"/>
      <c r="I17" s="123"/>
      <c r="J17" s="123"/>
      <c r="K17" s="123"/>
      <c r="L17" s="123"/>
      <c r="M17" s="123"/>
    </row>
    <row r="18" spans="1:13" x14ac:dyDescent="0.2">
      <c r="A18" s="33"/>
      <c r="B18" s="123"/>
      <c r="C18" s="123"/>
      <c r="D18" s="123"/>
      <c r="E18" s="123"/>
      <c r="F18" s="123"/>
      <c r="G18" s="123"/>
      <c r="H18" s="123"/>
      <c r="I18" s="123"/>
      <c r="J18" s="123"/>
      <c r="K18" s="123"/>
      <c r="L18" s="123"/>
      <c r="M18" s="123"/>
    </row>
    <row r="19" spans="1:13" x14ac:dyDescent="0.2">
      <c r="A19" s="33"/>
      <c r="B19" s="123"/>
      <c r="C19" s="123"/>
      <c r="D19" s="123"/>
      <c r="E19" s="123"/>
      <c r="F19" s="123"/>
      <c r="G19" s="123"/>
      <c r="H19" s="123"/>
      <c r="I19" s="123"/>
      <c r="J19" s="123"/>
      <c r="K19" s="123"/>
      <c r="L19" s="123"/>
      <c r="M19" s="123"/>
    </row>
    <row r="20" spans="1:13" x14ac:dyDescent="0.2">
      <c r="A20" s="33"/>
      <c r="B20" s="123"/>
      <c r="C20" s="123"/>
      <c r="D20" s="123"/>
      <c r="E20" s="123"/>
      <c r="F20" s="123"/>
      <c r="G20" s="123"/>
      <c r="H20" s="123"/>
      <c r="I20" s="123"/>
      <c r="J20" s="123"/>
      <c r="K20" s="123"/>
      <c r="L20" s="123"/>
      <c r="M20" s="123"/>
    </row>
    <row r="21" spans="1:13" x14ac:dyDescent="0.2">
      <c r="A21" s="33"/>
      <c r="B21" s="123"/>
      <c r="C21" s="123"/>
      <c r="D21" s="123"/>
      <c r="E21" s="123"/>
      <c r="F21" s="123"/>
      <c r="G21" s="123"/>
      <c r="H21" s="123"/>
      <c r="I21" s="123"/>
      <c r="J21" s="123"/>
      <c r="K21" s="123"/>
      <c r="L21" s="123"/>
      <c r="M21" s="123"/>
    </row>
    <row r="22" spans="1:13" x14ac:dyDescent="0.2">
      <c r="A22" s="33"/>
      <c r="B22" s="123"/>
      <c r="C22" s="123"/>
      <c r="D22" s="123"/>
      <c r="E22" s="123"/>
      <c r="F22" s="123"/>
      <c r="G22" s="123"/>
      <c r="H22" s="123"/>
      <c r="I22" s="123"/>
      <c r="J22" s="123"/>
      <c r="K22" s="123"/>
      <c r="L22" s="123"/>
      <c r="M22" s="123"/>
    </row>
    <row r="23" spans="1:13" x14ac:dyDescent="0.2">
      <c r="A23" s="33"/>
      <c r="B23" s="123"/>
      <c r="C23" s="123"/>
      <c r="D23" s="123"/>
      <c r="E23" s="123"/>
      <c r="F23" s="123"/>
      <c r="G23" s="123"/>
      <c r="H23" s="123"/>
      <c r="I23" s="123"/>
      <c r="J23" s="123"/>
      <c r="K23" s="123"/>
      <c r="L23" s="123"/>
      <c r="M23" s="123"/>
    </row>
    <row r="24" spans="1:13" x14ac:dyDescent="0.2">
      <c r="A24" s="33"/>
      <c r="B24" s="123"/>
      <c r="C24" s="123"/>
      <c r="D24" s="123"/>
      <c r="E24" s="123"/>
      <c r="F24" s="123"/>
      <c r="G24" s="123"/>
      <c r="H24" s="123"/>
      <c r="I24" s="123"/>
      <c r="J24" s="123"/>
      <c r="K24" s="123"/>
      <c r="L24" s="123"/>
      <c r="M24" s="123"/>
    </row>
    <row r="25" spans="1:13" x14ac:dyDescent="0.2">
      <c r="A25" s="33"/>
      <c r="B25" s="123"/>
      <c r="C25" s="123"/>
      <c r="D25" s="123"/>
      <c r="E25" s="123"/>
      <c r="F25" s="123"/>
      <c r="G25" s="123"/>
      <c r="H25" s="123"/>
      <c r="I25" s="123"/>
      <c r="J25" s="123"/>
      <c r="K25" s="123"/>
      <c r="L25" s="123"/>
      <c r="M25" s="123"/>
    </row>
    <row r="26" spans="1:13" x14ac:dyDescent="0.2">
      <c r="A26" s="33"/>
      <c r="B26" s="32"/>
      <c r="C26" s="32"/>
      <c r="D26" s="32"/>
      <c r="E26" s="32"/>
      <c r="F26" s="32"/>
      <c r="G26" s="32"/>
      <c r="H26" s="32"/>
      <c r="I26" s="32"/>
      <c r="J26" s="32"/>
      <c r="K26" s="32"/>
      <c r="L26" s="32"/>
      <c r="M26" s="32"/>
    </row>
    <row r="27" spans="1:13" x14ac:dyDescent="0.2">
      <c r="A27" s="33"/>
      <c r="B27" s="32"/>
      <c r="C27" s="32"/>
      <c r="D27" s="32"/>
      <c r="E27" s="32"/>
      <c r="F27" s="32"/>
      <c r="G27" s="32"/>
      <c r="H27" s="32"/>
      <c r="I27" s="32"/>
      <c r="J27" s="32"/>
      <c r="K27" s="32"/>
      <c r="L27" s="32"/>
      <c r="M27" s="32"/>
    </row>
    <row r="28" spans="1:13" x14ac:dyDescent="0.2">
      <c r="A28" s="33"/>
      <c r="B28" s="32"/>
      <c r="C28" s="32"/>
      <c r="D28" s="32"/>
      <c r="E28" s="32"/>
      <c r="F28" s="32"/>
      <c r="G28" s="32"/>
      <c r="H28" s="32"/>
      <c r="I28" s="32"/>
      <c r="J28" s="32"/>
      <c r="K28" s="32"/>
      <c r="L28" s="32"/>
      <c r="M28" s="32"/>
    </row>
    <row r="29" spans="1:13" x14ac:dyDescent="0.2">
      <c r="A29" s="33"/>
      <c r="B29" s="32"/>
      <c r="C29" s="32"/>
      <c r="D29" s="32"/>
      <c r="E29" s="32"/>
      <c r="F29" s="32"/>
      <c r="G29" s="32"/>
      <c r="H29" s="32"/>
      <c r="I29" s="32"/>
      <c r="J29" s="32"/>
      <c r="K29" s="32"/>
      <c r="L29" s="32"/>
      <c r="M29" s="32"/>
    </row>
    <row r="30" spans="1:13" x14ac:dyDescent="0.2">
      <c r="A30" s="33"/>
      <c r="B30" s="32"/>
      <c r="C30" s="32"/>
      <c r="D30" s="32"/>
      <c r="E30" s="32"/>
      <c r="F30" s="32"/>
      <c r="G30" s="32"/>
      <c r="H30" s="32"/>
      <c r="I30" s="32"/>
      <c r="J30" s="32"/>
      <c r="K30" s="32"/>
      <c r="L30" s="32"/>
      <c r="M30" s="32"/>
    </row>
    <row r="31" spans="1:13" x14ac:dyDescent="0.2">
      <c r="A31" s="33"/>
      <c r="B31" s="32"/>
      <c r="C31" s="32"/>
      <c r="D31" s="32"/>
      <c r="E31" s="32"/>
      <c r="F31" s="32"/>
      <c r="G31" s="32"/>
      <c r="H31" s="32"/>
      <c r="I31" s="32"/>
      <c r="J31" s="32"/>
      <c r="K31" s="32"/>
      <c r="L31" s="32"/>
      <c r="M31" s="32"/>
    </row>
    <row r="32" spans="1:13" x14ac:dyDescent="0.2">
      <c r="A32" s="33"/>
      <c r="B32" s="32"/>
      <c r="C32" s="32"/>
      <c r="D32" s="32"/>
      <c r="E32" s="32"/>
      <c r="F32" s="32"/>
      <c r="G32" s="32"/>
      <c r="H32" s="32"/>
      <c r="I32" s="32"/>
      <c r="J32" s="32"/>
      <c r="K32" s="32"/>
      <c r="L32" s="32"/>
      <c r="M32" s="32"/>
    </row>
    <row r="33" spans="1:13" x14ac:dyDescent="0.2">
      <c r="A33" s="33"/>
      <c r="B33" s="32"/>
      <c r="C33" s="32"/>
      <c r="D33" s="32"/>
      <c r="E33" s="32"/>
      <c r="F33" s="32"/>
      <c r="G33" s="32"/>
      <c r="H33" s="32"/>
      <c r="I33" s="32"/>
      <c r="J33" s="32"/>
      <c r="K33" s="32"/>
      <c r="L33" s="32"/>
      <c r="M33" s="32"/>
    </row>
    <row r="34" spans="1:13" x14ac:dyDescent="0.2">
      <c r="A34" s="33"/>
      <c r="B34" s="32"/>
      <c r="C34" s="32"/>
      <c r="D34" s="32"/>
      <c r="E34" s="32"/>
      <c r="F34" s="32"/>
      <c r="G34" s="32"/>
      <c r="H34" s="32"/>
      <c r="I34" s="32"/>
      <c r="J34" s="32"/>
      <c r="K34" s="32"/>
      <c r="L34" s="32"/>
      <c r="M34" s="32"/>
    </row>
    <row r="35" spans="1:13" x14ac:dyDescent="0.2">
      <c r="A35" s="33"/>
      <c r="B35" s="32"/>
      <c r="C35" s="32"/>
      <c r="D35" s="32"/>
      <c r="E35" s="32"/>
      <c r="F35" s="32"/>
      <c r="G35" s="32"/>
      <c r="H35" s="32"/>
      <c r="I35" s="32"/>
      <c r="J35" s="32"/>
      <c r="K35" s="32"/>
      <c r="L35" s="32"/>
      <c r="M35" s="32"/>
    </row>
    <row r="36" spans="1:13" x14ac:dyDescent="0.2">
      <c r="A36" s="33"/>
      <c r="B36" s="32"/>
      <c r="C36" s="32"/>
      <c r="D36" s="32"/>
      <c r="E36" s="32"/>
      <c r="F36" s="32"/>
      <c r="G36" s="32"/>
      <c r="H36" s="32"/>
      <c r="I36" s="32"/>
      <c r="J36" s="32"/>
      <c r="K36" s="32"/>
      <c r="L36" s="32"/>
      <c r="M36" s="32"/>
    </row>
    <row r="37" spans="1:13" x14ac:dyDescent="0.2">
      <c r="A37" s="33"/>
      <c r="B37" s="32"/>
      <c r="C37" s="32"/>
      <c r="D37" s="32"/>
      <c r="E37" s="32"/>
      <c r="F37" s="32"/>
      <c r="G37" s="32"/>
      <c r="H37" s="32"/>
      <c r="I37" s="32"/>
      <c r="J37" s="32"/>
      <c r="K37" s="32"/>
      <c r="L37" s="32"/>
      <c r="M37" s="32"/>
    </row>
    <row r="38" spans="1:13" x14ac:dyDescent="0.2">
      <c r="A38" s="33"/>
      <c r="B38" s="32"/>
      <c r="C38" s="32"/>
      <c r="D38" s="32"/>
      <c r="E38" s="32"/>
      <c r="F38" s="32"/>
      <c r="G38" s="32"/>
      <c r="H38" s="32"/>
      <c r="I38" s="32"/>
      <c r="J38" s="32"/>
      <c r="K38" s="32"/>
      <c r="L38" s="32"/>
      <c r="M38" s="32"/>
    </row>
    <row r="39" spans="1:13" x14ac:dyDescent="0.2">
      <c r="A39" s="33"/>
      <c r="B39" s="32"/>
      <c r="C39" s="32"/>
      <c r="D39" s="32"/>
      <c r="E39" s="32"/>
      <c r="F39" s="32"/>
      <c r="G39" s="32"/>
      <c r="H39" s="32"/>
      <c r="I39" s="32"/>
      <c r="J39" s="32"/>
      <c r="K39" s="32"/>
      <c r="L39" s="32"/>
      <c r="M39" s="32"/>
    </row>
    <row r="40" spans="1:13" x14ac:dyDescent="0.2">
      <c r="A40" s="33"/>
      <c r="B40" s="32"/>
      <c r="C40" s="32"/>
      <c r="D40" s="32"/>
      <c r="E40" s="32"/>
      <c r="F40" s="32"/>
      <c r="G40" s="32"/>
      <c r="H40" s="32"/>
      <c r="I40" s="32"/>
      <c r="J40" s="32"/>
      <c r="K40" s="32"/>
      <c r="L40" s="32"/>
      <c r="M40" s="32"/>
    </row>
    <row r="41" spans="1:13" x14ac:dyDescent="0.2">
      <c r="A41" s="33"/>
      <c r="B41" s="32"/>
      <c r="C41" s="32"/>
      <c r="D41" s="32"/>
      <c r="E41" s="32"/>
      <c r="F41" s="32"/>
      <c r="G41" s="32"/>
      <c r="H41" s="32"/>
      <c r="I41" s="32"/>
      <c r="J41" s="32"/>
      <c r="K41" s="32"/>
      <c r="L41" s="32"/>
      <c r="M41" s="32"/>
    </row>
    <row r="42" spans="1:13" x14ac:dyDescent="0.2">
      <c r="A42" s="33"/>
      <c r="B42" s="32"/>
      <c r="C42" s="32"/>
      <c r="D42" s="32"/>
      <c r="E42" s="32"/>
      <c r="F42" s="32"/>
      <c r="G42" s="32"/>
      <c r="H42" s="32"/>
      <c r="I42" s="32"/>
      <c r="J42" s="32"/>
      <c r="K42" s="32"/>
      <c r="L42" s="32"/>
      <c r="M42" s="32"/>
    </row>
    <row r="43" spans="1:13" x14ac:dyDescent="0.2">
      <c r="A43" s="33"/>
      <c r="B43" s="32"/>
      <c r="C43" s="32"/>
      <c r="D43" s="32"/>
      <c r="E43" s="32"/>
      <c r="F43" s="32"/>
      <c r="G43" s="32"/>
      <c r="H43" s="32"/>
      <c r="I43" s="32"/>
      <c r="J43" s="32"/>
      <c r="K43" s="32"/>
      <c r="L43" s="32"/>
      <c r="M43" s="32"/>
    </row>
    <row r="44" spans="1:13" x14ac:dyDescent="0.2">
      <c r="A44" s="33"/>
      <c r="B44" s="32"/>
      <c r="C44" s="32"/>
      <c r="D44" s="32"/>
      <c r="E44" s="32"/>
      <c r="F44" s="32"/>
      <c r="G44" s="32"/>
      <c r="H44" s="32"/>
      <c r="I44" s="32"/>
      <c r="J44" s="32"/>
      <c r="K44" s="32"/>
      <c r="L44" s="32"/>
      <c r="M44" s="32"/>
    </row>
    <row r="45" spans="1:13" x14ac:dyDescent="0.2">
      <c r="A45" s="33"/>
      <c r="B45" s="32"/>
      <c r="C45" s="32"/>
      <c r="D45" s="32"/>
      <c r="E45" s="32"/>
      <c r="F45" s="32"/>
      <c r="G45" s="32"/>
      <c r="H45" s="32"/>
      <c r="I45" s="32"/>
      <c r="J45" s="32"/>
      <c r="K45" s="32"/>
      <c r="L45" s="32"/>
      <c r="M45" s="32"/>
    </row>
    <row r="46" spans="1:13" x14ac:dyDescent="0.2">
      <c r="A46" s="33"/>
      <c r="B46" s="32"/>
      <c r="C46" s="32"/>
      <c r="D46" s="32"/>
      <c r="E46" s="32"/>
      <c r="F46" s="32"/>
      <c r="G46" s="32"/>
      <c r="H46" s="32"/>
      <c r="I46" s="32"/>
      <c r="J46" s="32"/>
      <c r="K46" s="32"/>
      <c r="L46" s="32"/>
      <c r="M46" s="32"/>
    </row>
    <row r="47" spans="1:13" x14ac:dyDescent="0.2">
      <c r="A47" s="33"/>
      <c r="B47" s="32"/>
      <c r="C47" s="32"/>
      <c r="D47" s="32"/>
      <c r="E47" s="32"/>
      <c r="F47" s="32"/>
      <c r="G47" s="32"/>
      <c r="H47" s="32"/>
      <c r="I47" s="32"/>
      <c r="J47" s="32"/>
      <c r="K47" s="32"/>
      <c r="L47" s="32"/>
      <c r="M47" s="32"/>
    </row>
    <row r="48" spans="1:13" x14ac:dyDescent="0.2">
      <c r="A48" s="33"/>
      <c r="B48" s="32"/>
      <c r="C48" s="32"/>
      <c r="D48" s="32"/>
      <c r="E48" s="32"/>
      <c r="F48" s="32"/>
      <c r="G48" s="32"/>
      <c r="H48" s="32"/>
      <c r="I48" s="32"/>
      <c r="J48" s="32"/>
      <c r="K48" s="32"/>
      <c r="L48" s="32"/>
      <c r="M48" s="32"/>
    </row>
    <row r="49" spans="1:13" x14ac:dyDescent="0.2">
      <c r="A49" s="33"/>
      <c r="B49" s="32"/>
      <c r="C49" s="32"/>
      <c r="D49" s="32"/>
      <c r="E49" s="32"/>
      <c r="F49" s="32"/>
      <c r="G49" s="32"/>
      <c r="H49" s="32"/>
      <c r="I49" s="32"/>
      <c r="J49" s="32"/>
      <c r="K49" s="32"/>
      <c r="L49" s="32"/>
      <c r="M49" s="32"/>
    </row>
    <row r="50" spans="1:13" x14ac:dyDescent="0.2">
      <c r="A50" s="33"/>
      <c r="B50" s="32"/>
      <c r="C50" s="32"/>
      <c r="D50" s="32"/>
      <c r="E50" s="32"/>
      <c r="F50" s="32"/>
      <c r="G50" s="32"/>
      <c r="H50" s="32"/>
      <c r="I50" s="32"/>
      <c r="J50" s="32"/>
      <c r="K50" s="32"/>
      <c r="L50" s="32"/>
      <c r="M50" s="32"/>
    </row>
    <row r="51" spans="1:13" x14ac:dyDescent="0.2">
      <c r="A51" s="33"/>
      <c r="B51" s="32"/>
      <c r="C51" s="32"/>
      <c r="D51" s="32"/>
      <c r="E51" s="32"/>
      <c r="F51" s="32"/>
      <c r="G51" s="32"/>
      <c r="H51" s="32"/>
      <c r="I51" s="32"/>
      <c r="J51" s="32"/>
      <c r="K51" s="32"/>
      <c r="L51" s="32"/>
      <c r="M51" s="32"/>
    </row>
    <row r="52" spans="1:13" x14ac:dyDescent="0.2">
      <c r="A52" s="33"/>
      <c r="B52" s="32"/>
      <c r="C52" s="32"/>
      <c r="D52" s="32"/>
      <c r="E52" s="32"/>
      <c r="F52" s="32"/>
      <c r="G52" s="32"/>
      <c r="H52" s="32"/>
      <c r="I52" s="32"/>
      <c r="J52" s="32"/>
      <c r="K52" s="32"/>
      <c r="L52" s="32"/>
      <c r="M52" s="32"/>
    </row>
    <row r="53" spans="1:13" x14ac:dyDescent="0.2">
      <c r="A53" s="33"/>
      <c r="B53" s="32"/>
      <c r="C53" s="32"/>
      <c r="D53" s="32"/>
      <c r="E53" s="32"/>
      <c r="F53" s="32"/>
      <c r="G53" s="32"/>
      <c r="H53" s="32"/>
      <c r="I53" s="32"/>
      <c r="J53" s="32"/>
      <c r="K53" s="32"/>
      <c r="L53" s="32"/>
      <c r="M53" s="32"/>
    </row>
    <row r="54" spans="1:13" x14ac:dyDescent="0.2">
      <c r="A54" s="33"/>
      <c r="B54" s="32"/>
      <c r="C54" s="32"/>
      <c r="D54" s="32"/>
      <c r="E54" s="32"/>
      <c r="F54" s="32"/>
      <c r="G54" s="32"/>
      <c r="H54" s="32"/>
      <c r="I54" s="32"/>
      <c r="J54" s="32"/>
      <c r="K54" s="32"/>
      <c r="L54" s="32"/>
      <c r="M54" s="32"/>
    </row>
    <row r="55" spans="1:13" x14ac:dyDescent="0.2">
      <c r="A55" s="33"/>
      <c r="B55" s="32"/>
      <c r="C55" s="32"/>
      <c r="D55" s="32"/>
      <c r="E55" s="32"/>
      <c r="F55" s="32"/>
      <c r="G55" s="32"/>
      <c r="H55" s="32"/>
      <c r="I55" s="32"/>
      <c r="J55" s="32"/>
      <c r="K55" s="32"/>
      <c r="L55" s="32"/>
      <c r="M55" s="32"/>
    </row>
    <row r="56" spans="1:13" x14ac:dyDescent="0.2">
      <c r="A56" s="33"/>
      <c r="B56" s="32"/>
      <c r="C56" s="32"/>
      <c r="D56" s="32"/>
      <c r="E56" s="32"/>
      <c r="F56" s="32"/>
      <c r="G56" s="32"/>
      <c r="H56" s="32"/>
      <c r="I56" s="32"/>
      <c r="J56" s="32"/>
      <c r="K56" s="32"/>
      <c r="L56" s="32"/>
      <c r="M56" s="32"/>
    </row>
    <row r="57" spans="1:13" x14ac:dyDescent="0.2">
      <c r="A57" s="33"/>
      <c r="B57" s="32"/>
      <c r="C57" s="32"/>
      <c r="D57" s="32"/>
      <c r="E57" s="32"/>
      <c r="F57" s="32"/>
      <c r="G57" s="32"/>
      <c r="H57" s="32"/>
      <c r="I57" s="32"/>
      <c r="J57" s="32"/>
      <c r="K57" s="32"/>
      <c r="L57" s="32"/>
      <c r="M57" s="32"/>
    </row>
    <row r="58" spans="1:13" x14ac:dyDescent="0.2">
      <c r="A58" s="33"/>
      <c r="B58" s="32"/>
      <c r="C58" s="32"/>
      <c r="D58" s="32"/>
      <c r="E58" s="32"/>
      <c r="F58" s="32"/>
      <c r="G58" s="32"/>
      <c r="H58" s="32"/>
      <c r="I58" s="32"/>
      <c r="J58" s="32"/>
      <c r="K58" s="32"/>
      <c r="L58" s="32"/>
      <c r="M58" s="32"/>
    </row>
    <row r="59" spans="1:13" x14ac:dyDescent="0.2">
      <c r="A59" s="33"/>
      <c r="B59" s="32"/>
      <c r="C59" s="32"/>
      <c r="D59" s="32"/>
      <c r="E59" s="32"/>
      <c r="F59" s="32"/>
      <c r="G59" s="32"/>
      <c r="H59" s="32"/>
      <c r="I59" s="32"/>
      <c r="J59" s="32"/>
      <c r="K59" s="32"/>
      <c r="L59" s="32"/>
      <c r="M59" s="32"/>
    </row>
    <row r="60" spans="1:13" x14ac:dyDescent="0.2">
      <c r="A60" s="33"/>
      <c r="B60" s="32"/>
      <c r="C60" s="32"/>
      <c r="D60" s="32"/>
      <c r="E60" s="32"/>
      <c r="F60" s="32"/>
      <c r="G60" s="32"/>
      <c r="H60" s="32"/>
      <c r="I60" s="32"/>
      <c r="J60" s="32"/>
      <c r="K60" s="32"/>
      <c r="L60" s="32"/>
      <c r="M60" s="32"/>
    </row>
    <row r="61" spans="1:13" x14ac:dyDescent="0.2">
      <c r="A61" s="33"/>
      <c r="B61" s="32"/>
      <c r="C61" s="32"/>
      <c r="D61" s="32"/>
      <c r="E61" s="32"/>
      <c r="F61" s="32"/>
      <c r="G61" s="32"/>
      <c r="H61" s="32"/>
      <c r="I61" s="32"/>
      <c r="J61" s="32"/>
      <c r="K61" s="32"/>
      <c r="L61" s="32"/>
      <c r="M61" s="32"/>
    </row>
    <row r="62" spans="1:13" x14ac:dyDescent="0.2">
      <c r="A62" s="33"/>
      <c r="B62" s="32"/>
      <c r="C62" s="32"/>
      <c r="D62" s="32"/>
      <c r="E62" s="32"/>
      <c r="F62" s="32"/>
      <c r="G62" s="32"/>
      <c r="H62" s="32"/>
      <c r="I62" s="32"/>
      <c r="J62" s="32"/>
      <c r="K62" s="32"/>
      <c r="L62" s="32"/>
      <c r="M62" s="32"/>
    </row>
    <row r="63" spans="1:13" x14ac:dyDescent="0.2">
      <c r="A63" s="33"/>
      <c r="B63" s="32"/>
      <c r="C63" s="32"/>
      <c r="D63" s="32"/>
      <c r="E63" s="32"/>
      <c r="F63" s="32"/>
      <c r="G63" s="32"/>
      <c r="H63" s="32"/>
      <c r="I63" s="32"/>
      <c r="J63" s="32"/>
      <c r="K63" s="32"/>
      <c r="L63" s="32"/>
      <c r="M63" s="32"/>
    </row>
    <row r="64" spans="1:13" x14ac:dyDescent="0.2">
      <c r="A64" s="33"/>
      <c r="B64" s="32"/>
      <c r="C64" s="32"/>
      <c r="D64" s="32"/>
      <c r="E64" s="32"/>
      <c r="F64" s="32"/>
      <c r="G64" s="32"/>
      <c r="H64" s="32"/>
      <c r="I64" s="32"/>
      <c r="J64" s="32"/>
      <c r="K64" s="32"/>
      <c r="L64" s="32"/>
      <c r="M64" s="32"/>
    </row>
    <row r="65" spans="1:13" x14ac:dyDescent="0.2">
      <c r="A65" s="33"/>
      <c r="B65" s="32"/>
      <c r="C65" s="32"/>
      <c r="D65" s="32"/>
      <c r="E65" s="32"/>
      <c r="F65" s="32"/>
      <c r="G65" s="32"/>
      <c r="H65" s="32"/>
      <c r="I65" s="32"/>
      <c r="J65" s="32"/>
      <c r="K65" s="32"/>
      <c r="L65" s="32"/>
      <c r="M65" s="32"/>
    </row>
    <row r="66" spans="1:13" x14ac:dyDescent="0.2">
      <c r="A66" s="33"/>
      <c r="B66" s="32"/>
      <c r="C66" s="32"/>
      <c r="D66" s="32"/>
      <c r="E66" s="32"/>
      <c r="F66" s="32"/>
      <c r="G66" s="32"/>
      <c r="H66" s="32"/>
      <c r="I66" s="32"/>
      <c r="J66" s="32"/>
      <c r="K66" s="32"/>
      <c r="L66" s="32"/>
      <c r="M66" s="32"/>
    </row>
    <row r="67" spans="1:13" x14ac:dyDescent="0.2">
      <c r="A67" s="32"/>
      <c r="B67" s="32"/>
      <c r="C67" s="32"/>
      <c r="D67" s="32"/>
      <c r="E67" s="32"/>
      <c r="F67" s="32"/>
      <c r="G67" s="32"/>
      <c r="H67" s="32"/>
      <c r="I67" s="32"/>
      <c r="J67" s="32"/>
      <c r="K67" s="32"/>
      <c r="L67" s="32"/>
      <c r="M67" s="32"/>
    </row>
    <row r="68" spans="1:13" x14ac:dyDescent="0.2">
      <c r="A68" s="32"/>
      <c r="B68" s="32"/>
      <c r="C68" s="32"/>
      <c r="D68" s="32"/>
      <c r="E68" s="32"/>
      <c r="F68" s="32"/>
      <c r="G68" s="32"/>
      <c r="H68" s="32"/>
      <c r="I68" s="32"/>
      <c r="J68" s="32"/>
      <c r="K68" s="32"/>
      <c r="L68" s="32"/>
      <c r="M68" s="32"/>
    </row>
    <row r="69" spans="1:13" x14ac:dyDescent="0.2">
      <c r="A69" s="32"/>
      <c r="B69" s="32"/>
      <c r="C69" s="32"/>
      <c r="D69" s="32"/>
      <c r="E69" s="32"/>
      <c r="F69" s="32"/>
      <c r="G69" s="32"/>
      <c r="H69" s="32"/>
      <c r="I69" s="32"/>
      <c r="J69" s="32"/>
      <c r="K69" s="32"/>
      <c r="L69" s="32"/>
      <c r="M69" s="32"/>
    </row>
  </sheetData>
  <mergeCells count="23">
    <mergeCell ref="B25:M25"/>
    <mergeCell ref="B14:M14"/>
    <mergeCell ref="B15:M15"/>
    <mergeCell ref="B16:M16"/>
    <mergeCell ref="B17:M17"/>
    <mergeCell ref="B18:M18"/>
    <mergeCell ref="B19:M19"/>
    <mergeCell ref="B20:M20"/>
    <mergeCell ref="B21:M21"/>
    <mergeCell ref="B22:M22"/>
    <mergeCell ref="B23:M23"/>
    <mergeCell ref="B24:M24"/>
    <mergeCell ref="B13:M13"/>
    <mergeCell ref="B3:M3"/>
    <mergeCell ref="B4:M4"/>
    <mergeCell ref="B5:M5"/>
    <mergeCell ref="B6:M6"/>
    <mergeCell ref="B7:M7"/>
    <mergeCell ref="B8:M8"/>
    <mergeCell ref="B9:M9"/>
    <mergeCell ref="B10:M10"/>
    <mergeCell ref="B11:M11"/>
    <mergeCell ref="B12:M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BE data</vt:lpstr>
      <vt:lpstr>Graph parameters</vt:lpstr>
      <vt:lpstr>Color definitions</vt:lpstr>
      <vt:lpstr>Version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dc:creator>
  <cp:lastModifiedBy>PM</cp:lastModifiedBy>
  <dcterms:created xsi:type="dcterms:W3CDTF">2019-10-11T09:55:44Z</dcterms:created>
  <dcterms:modified xsi:type="dcterms:W3CDTF">2020-05-23T08:31:00Z</dcterms:modified>
</cp:coreProperties>
</file>